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70 Rate Design/000 Schedules/"/>
    </mc:Choice>
  </mc:AlternateContent>
  <xr:revisionPtr revIDLastSave="183" documentId="13_ncr:1_{C5057C9A-65AA-4209-9088-D480B8AAE97B}" xr6:coauthVersionLast="47" xr6:coauthVersionMax="47" xr10:uidLastSave="{5743AF60-AAE2-4519-912E-09B5E812314E}"/>
  <bookViews>
    <workbookView xWindow="28680" yWindow="-120" windowWidth="29040" windowHeight="15840" firstSheet="1" activeTab="1" xr2:uid="{CE5A7DFE-349E-4451-8BB2-19A6040C9396}"/>
  </bookViews>
  <sheets>
    <sheet name="WP H-1.1.1 (DC Ties)" sheetId="23" r:id="rId1"/>
    <sheet name="WP H-1.2" sheetId="12" r:id="rId2"/>
    <sheet name="WP H-1.3(2019)" sheetId="22" state="hidden" r:id="rId3"/>
    <sheet name="WP H-1.3 (2020)" sheetId="7" r:id="rId4"/>
    <sheet name="WP H-1.3 (2021) " sheetId="6" r:id="rId5"/>
    <sheet name="WP H-1.3 (2022)" sheetId="5" r:id="rId6"/>
    <sheet name="WP-H-1.3 and 1.4 (2023)" sheetId="11" r:id="rId7"/>
    <sheet name="WP H-1.3 (Sum of Peak Demand)" sheetId="19" r:id="rId8"/>
    <sheet name="WP H-3.1" sheetId="20" r:id="rId9"/>
    <sheet name="WP H-4.1 (4)" sheetId="15" r:id="rId10"/>
    <sheet name="WP H-4.1 (Weather Impact)" sheetId="18" r:id="rId11"/>
    <sheet name="WP-4.1 (Current Rates)" sheetId="13" r:id="rId12"/>
    <sheet name="WP-H-5.1" sheetId="16" r:id="rId13"/>
    <sheet name="WP-H-5.2" sheetId="17" r:id="rId14"/>
    <sheet name="Monthly Billing Determinants" sheetId="3" r:id="rId15"/>
    <sheet name="Monthly Rev Rate Copy" sheetId="1" r:id="rId16"/>
    <sheet name="Year to Date Rev Rate" sheetId="2" r:id="rId17"/>
    <sheet name="WP H-4.1 (YTD Base Rev Comp)" sheetId="10" r:id="rId18"/>
    <sheet name="Base Rev Monthly Subtotal" sheetId="8" r:id="rId19"/>
    <sheet name="Proof of Rev Output" sheetId="14" r:id="rId20"/>
  </sheets>
  <definedNames>
    <definedName name="_xlnm._FilterDatabase" localSheetId="7" hidden="1">'WP H-1.3 (Sum of Peak Demand)'!$K$1:$P$56</definedName>
    <definedName name="_xlnm._FilterDatabase" localSheetId="17" hidden="1">'WP H-4.1 (YTD Base Rev Comp)'!$D$1:$I$27</definedName>
    <definedName name="_xlnm.Print_Area" localSheetId="18">'Base Rev Monthly Subtotal'!$A$1:$I$215</definedName>
    <definedName name="_xlnm.Print_Area" localSheetId="14">'Monthly Billing Determinants'!$A$1:$Q$86</definedName>
    <definedName name="_xlnm.Print_Area" localSheetId="1">'WP H-1.2'!$A$1:$Y$254</definedName>
    <definedName name="_xlnm.Print_Area" localSheetId="9">'WP H-4.1 (4)'!$A$1:$AT$96</definedName>
    <definedName name="_xlnm.Print_Titles" localSheetId="18">'Base Rev Monthly Subtotal'!$1:$10</definedName>
    <definedName name="_xlnm.Print_Titles" localSheetId="19">'Proof of Rev Output'!$1:$4</definedName>
    <definedName name="_xlnm.Print_Titles" localSheetId="0">'WP H-1.1.1 (DC Ties)'!$1:$3</definedName>
    <definedName name="_xlnm.Print_Titles" localSheetId="7">'WP H-1.3 (Sum of Peak Demand)'!$1:$1</definedName>
    <definedName name="_xlnm.Print_Titles" localSheetId="12">'WP-H-5.1'!$1:$4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18" i="19" l="1"/>
  <c r="AN18" i="19"/>
  <c r="AO18" i="19"/>
  <c r="AP18" i="19"/>
  <c r="AQ18" i="19"/>
  <c r="AR18" i="19"/>
  <c r="AS18" i="19"/>
  <c r="AM19" i="19"/>
  <c r="AN19" i="19"/>
  <c r="AO19" i="19"/>
  <c r="AP19" i="19"/>
  <c r="AQ19" i="19"/>
  <c r="AR19" i="19"/>
  <c r="AS19" i="19"/>
  <c r="AM20" i="19"/>
  <c r="AN20" i="19"/>
  <c r="AO20" i="19"/>
  <c r="AP20" i="19"/>
  <c r="AQ20" i="19"/>
  <c r="AR20" i="19"/>
  <c r="AS20" i="19"/>
  <c r="AM21" i="19"/>
  <c r="AN21" i="19"/>
  <c r="AO21" i="19"/>
  <c r="AP21" i="19"/>
  <c r="AQ21" i="19"/>
  <c r="AR21" i="19"/>
  <c r="AS21" i="19"/>
  <c r="AM22" i="19"/>
  <c r="AN22" i="19"/>
  <c r="AO22" i="19"/>
  <c r="AP22" i="19"/>
  <c r="AQ22" i="19"/>
  <c r="AR22" i="19"/>
  <c r="AS22" i="19"/>
  <c r="AM23" i="19"/>
  <c r="AN23" i="19"/>
  <c r="AO23" i="19"/>
  <c r="AP23" i="19"/>
  <c r="AQ23" i="19"/>
  <c r="AR23" i="19"/>
  <c r="AS23" i="19"/>
  <c r="AM24" i="19"/>
  <c r="AN24" i="19"/>
  <c r="AO24" i="19"/>
  <c r="AP24" i="19"/>
  <c r="AQ24" i="19"/>
  <c r="AR24" i="19"/>
  <c r="AS24" i="19"/>
  <c r="AM25" i="19"/>
  <c r="AN25" i="19"/>
  <c r="AO25" i="19"/>
  <c r="AP25" i="19"/>
  <c r="AQ25" i="19"/>
  <c r="AR25" i="19"/>
  <c r="AS25" i="19"/>
  <c r="AM26" i="19"/>
  <c r="AN26" i="19"/>
  <c r="AO26" i="19"/>
  <c r="AP26" i="19"/>
  <c r="AQ26" i="19"/>
  <c r="AR26" i="19"/>
  <c r="AS26" i="19"/>
  <c r="AM27" i="19"/>
  <c r="AN27" i="19"/>
  <c r="AO27" i="19"/>
  <c r="AP27" i="19"/>
  <c r="AQ27" i="19"/>
  <c r="AR27" i="19"/>
  <c r="AS27" i="19"/>
  <c r="AM28" i="19"/>
  <c r="AN28" i="19"/>
  <c r="AO28" i="19"/>
  <c r="AP28" i="19"/>
  <c r="AQ28" i="19"/>
  <c r="AR28" i="19"/>
  <c r="AS28" i="19"/>
  <c r="AN17" i="19"/>
  <c r="AO17" i="19"/>
  <c r="AP17" i="19"/>
  <c r="AQ17" i="19"/>
  <c r="AR17" i="19"/>
  <c r="AS17" i="19"/>
  <c r="AM17" i="19"/>
  <c r="G34" i="15"/>
  <c r="H34" i="15"/>
  <c r="I34" i="15"/>
  <c r="AE161" i="11" l="1"/>
  <c r="AE151" i="11"/>
  <c r="AE150" i="11"/>
  <c r="AE140" i="11"/>
  <c r="AE134" i="11"/>
  <c r="AE124" i="11"/>
  <c r="AE123" i="11"/>
  <c r="AE113" i="11"/>
  <c r="K161" i="11"/>
  <c r="K151" i="11"/>
  <c r="K150" i="11"/>
  <c r="K140" i="11"/>
  <c r="K134" i="11"/>
  <c r="K124" i="11"/>
  <c r="K123" i="11"/>
  <c r="K113" i="11"/>
  <c r="H54" i="18"/>
  <c r="H53" i="18"/>
  <c r="H52" i="18"/>
  <c r="H51" i="18"/>
  <c r="F54" i="18"/>
  <c r="F53" i="18"/>
  <c r="F52" i="18"/>
  <c r="F51" i="18"/>
  <c r="E54" i="18"/>
  <c r="E53" i="18"/>
  <c r="E52" i="18"/>
  <c r="E51" i="18"/>
  <c r="C54" i="18"/>
  <c r="C53" i="18"/>
  <c r="C52" i="18"/>
  <c r="C51" i="18"/>
  <c r="F37" i="18"/>
  <c r="F36" i="18"/>
  <c r="F35" i="18"/>
  <c r="F34" i="18"/>
  <c r="C37" i="18"/>
  <c r="C36" i="18"/>
  <c r="C35" i="18"/>
  <c r="C34" i="18"/>
  <c r="AI63" i="15" l="1"/>
  <c r="AH63" i="15"/>
  <c r="AI62" i="15"/>
  <c r="AJ62" i="15"/>
  <c r="AK62" i="15"/>
  <c r="AL62" i="15"/>
  <c r="AM62" i="15"/>
  <c r="AN62" i="15"/>
  <c r="AO62" i="15"/>
  <c r="AP62" i="15"/>
  <c r="AQ62" i="15"/>
  <c r="AR62" i="15"/>
  <c r="AS62" i="15"/>
  <c r="AH62" i="15"/>
  <c r="N168" i="12"/>
  <c r="M168" i="12"/>
  <c r="N167" i="12"/>
  <c r="O167" i="12"/>
  <c r="P167" i="12"/>
  <c r="Q167" i="12"/>
  <c r="R167" i="12"/>
  <c r="S167" i="12"/>
  <c r="T167" i="12"/>
  <c r="U167" i="12"/>
  <c r="V167" i="12"/>
  <c r="W167" i="12"/>
  <c r="X167" i="12"/>
  <c r="M167" i="12"/>
  <c r="CI258" i="16" l="1"/>
  <c r="CH258" i="16"/>
  <c r="CG258" i="16"/>
  <c r="CF258" i="16"/>
  <c r="CE258" i="16"/>
  <c r="CD258" i="16"/>
  <c r="CC258" i="16"/>
  <c r="CB258" i="16"/>
  <c r="CA258" i="16"/>
  <c r="BZ258" i="16"/>
  <c r="BY258" i="16"/>
  <c r="BX258" i="16"/>
  <c r="BW258" i="16"/>
  <c r="BV258" i="16"/>
  <c r="BU258" i="16"/>
  <c r="CI257" i="16"/>
  <c r="CH257" i="16"/>
  <c r="CG257" i="16"/>
  <c r="CF257" i="16"/>
  <c r="CE257" i="16"/>
  <c r="CD257" i="16"/>
  <c r="CC257" i="16"/>
  <c r="CB257" i="16"/>
  <c r="CA257" i="16"/>
  <c r="BZ257" i="16"/>
  <c r="BY257" i="16"/>
  <c r="BX257" i="16"/>
  <c r="BW257" i="16"/>
  <c r="BV257" i="16"/>
  <c r="BU257" i="16"/>
  <c r="CI256" i="16"/>
  <c r="CH256" i="16"/>
  <c r="CG256" i="16"/>
  <c r="CF256" i="16"/>
  <c r="CE256" i="16"/>
  <c r="CD256" i="16"/>
  <c r="CC256" i="16"/>
  <c r="CB256" i="16"/>
  <c r="CA256" i="16"/>
  <c r="BZ256" i="16"/>
  <c r="BY256" i="16"/>
  <c r="BX256" i="16"/>
  <c r="BW256" i="16"/>
  <c r="BV256" i="16"/>
  <c r="BU256" i="16"/>
  <c r="CI255" i="16"/>
  <c r="CH255" i="16"/>
  <c r="CG255" i="16"/>
  <c r="CF255" i="16"/>
  <c r="CE255" i="16"/>
  <c r="CD255" i="16"/>
  <c r="CC255" i="16"/>
  <c r="CB255" i="16"/>
  <c r="CA255" i="16"/>
  <c r="BZ255" i="16"/>
  <c r="BY255" i="16"/>
  <c r="BX255" i="16"/>
  <c r="BW255" i="16"/>
  <c r="BV255" i="16"/>
  <c r="BU255" i="16"/>
  <c r="CI254" i="16"/>
  <c r="CH254" i="16"/>
  <c r="CG254" i="16"/>
  <c r="CF254" i="16"/>
  <c r="CE254" i="16"/>
  <c r="CD254" i="16"/>
  <c r="CC254" i="16"/>
  <c r="CB254" i="16"/>
  <c r="CA254" i="16"/>
  <c r="BZ254" i="16"/>
  <c r="BY254" i="16"/>
  <c r="BX254" i="16"/>
  <c r="BW254" i="16"/>
  <c r="BV254" i="16"/>
  <c r="BU254" i="16"/>
  <c r="CI253" i="16"/>
  <c r="CH253" i="16"/>
  <c r="CG253" i="16"/>
  <c r="CF253" i="16"/>
  <c r="CE253" i="16"/>
  <c r="CD253" i="16"/>
  <c r="CC253" i="16"/>
  <c r="CB253" i="16"/>
  <c r="CA253" i="16"/>
  <c r="BZ253" i="16"/>
  <c r="BY253" i="16"/>
  <c r="BX253" i="16"/>
  <c r="BW253" i="16"/>
  <c r="BV253" i="16"/>
  <c r="BU253" i="16"/>
  <c r="CI252" i="16"/>
  <c r="CH252" i="16"/>
  <c r="CG252" i="16"/>
  <c r="CF252" i="16"/>
  <c r="CE252" i="16"/>
  <c r="CD252" i="16"/>
  <c r="CC252" i="16"/>
  <c r="CB252" i="16"/>
  <c r="CA252" i="16"/>
  <c r="BZ252" i="16"/>
  <c r="BY252" i="16"/>
  <c r="BX252" i="16"/>
  <c r="BW252" i="16"/>
  <c r="BV252" i="16"/>
  <c r="BU252" i="16"/>
  <c r="CI251" i="16"/>
  <c r="CH251" i="16"/>
  <c r="CG251" i="16"/>
  <c r="CF251" i="16"/>
  <c r="CE251" i="16"/>
  <c r="CD251" i="16"/>
  <c r="CC251" i="16"/>
  <c r="CB251" i="16"/>
  <c r="CA251" i="16"/>
  <c r="BZ251" i="16"/>
  <c r="BY251" i="16"/>
  <c r="BX251" i="16"/>
  <c r="BW251" i="16"/>
  <c r="BV251" i="16"/>
  <c r="BU251" i="16"/>
  <c r="CI250" i="16"/>
  <c r="CH250" i="16"/>
  <c r="CG250" i="16"/>
  <c r="CF250" i="16"/>
  <c r="CE250" i="16"/>
  <c r="CD250" i="16"/>
  <c r="CC250" i="16"/>
  <c r="CB250" i="16"/>
  <c r="CA250" i="16"/>
  <c r="BZ250" i="16"/>
  <c r="BY250" i="16"/>
  <c r="BX250" i="16"/>
  <c r="BW250" i="16"/>
  <c r="BV250" i="16"/>
  <c r="BU250" i="16"/>
  <c r="CI249" i="16"/>
  <c r="CH249" i="16"/>
  <c r="CG249" i="16"/>
  <c r="CF249" i="16"/>
  <c r="CE249" i="16"/>
  <c r="CD249" i="16"/>
  <c r="CC249" i="16"/>
  <c r="CB249" i="16"/>
  <c r="CA249" i="16"/>
  <c r="BZ249" i="16"/>
  <c r="BY249" i="16"/>
  <c r="BX249" i="16"/>
  <c r="BW249" i="16"/>
  <c r="BV249" i="16"/>
  <c r="BU249" i="16"/>
  <c r="CI248" i="16"/>
  <c r="CH248" i="16"/>
  <c r="CG248" i="16"/>
  <c r="CF248" i="16"/>
  <c r="CE248" i="16"/>
  <c r="CD248" i="16"/>
  <c r="CC248" i="16"/>
  <c r="CB248" i="16"/>
  <c r="CA248" i="16"/>
  <c r="BZ248" i="16"/>
  <c r="BY248" i="16"/>
  <c r="BX248" i="16"/>
  <c r="BW248" i="16"/>
  <c r="BV248" i="16"/>
  <c r="BU248" i="16"/>
  <c r="CI247" i="16"/>
  <c r="CH247" i="16"/>
  <c r="CG247" i="16"/>
  <c r="CF247" i="16"/>
  <c r="CE247" i="16"/>
  <c r="CD247" i="16"/>
  <c r="CC247" i="16"/>
  <c r="CB247" i="16"/>
  <c r="CA247" i="16"/>
  <c r="BZ247" i="16"/>
  <c r="BY247" i="16"/>
  <c r="BX247" i="16"/>
  <c r="BW247" i="16"/>
  <c r="BV247" i="16"/>
  <c r="BU247" i="16"/>
  <c r="BQ258" i="16"/>
  <c r="BP258" i="16"/>
  <c r="BO258" i="16"/>
  <c r="BN258" i="16"/>
  <c r="BM258" i="16"/>
  <c r="BL258" i="16"/>
  <c r="BK258" i="16"/>
  <c r="BJ258" i="16"/>
  <c r="BI258" i="16"/>
  <c r="BH258" i="16"/>
  <c r="BG258" i="16"/>
  <c r="BF258" i="16"/>
  <c r="BE258" i="16"/>
  <c r="BD258" i="16"/>
  <c r="BC258" i="16"/>
  <c r="BQ257" i="16"/>
  <c r="BP257" i="16"/>
  <c r="BO257" i="16"/>
  <c r="BN257" i="16"/>
  <c r="BM257" i="16"/>
  <c r="BL257" i="16"/>
  <c r="BK257" i="16"/>
  <c r="BJ257" i="16"/>
  <c r="BI257" i="16"/>
  <c r="BH257" i="16"/>
  <c r="BG257" i="16"/>
  <c r="BF257" i="16"/>
  <c r="BE257" i="16"/>
  <c r="BD257" i="16"/>
  <c r="BC257" i="16"/>
  <c r="BQ256" i="16"/>
  <c r="BP256" i="16"/>
  <c r="BO256" i="16"/>
  <c r="BN256" i="16"/>
  <c r="BM256" i="16"/>
  <c r="BL256" i="16"/>
  <c r="BK256" i="16"/>
  <c r="BJ256" i="16"/>
  <c r="BI256" i="16"/>
  <c r="BH256" i="16"/>
  <c r="BG256" i="16"/>
  <c r="BF256" i="16"/>
  <c r="BE256" i="16"/>
  <c r="BD256" i="16"/>
  <c r="BC256" i="16"/>
  <c r="BQ255" i="16"/>
  <c r="BP255" i="16"/>
  <c r="BO255" i="16"/>
  <c r="BN255" i="16"/>
  <c r="BM255" i="16"/>
  <c r="BL255" i="16"/>
  <c r="BK255" i="16"/>
  <c r="BJ255" i="16"/>
  <c r="BI255" i="16"/>
  <c r="BH255" i="16"/>
  <c r="BG255" i="16"/>
  <c r="BF255" i="16"/>
  <c r="BE255" i="16"/>
  <c r="BD255" i="16"/>
  <c r="BC255" i="16"/>
  <c r="BQ254" i="16"/>
  <c r="BP254" i="16"/>
  <c r="BO254" i="16"/>
  <c r="BN254" i="16"/>
  <c r="BM254" i="16"/>
  <c r="BL254" i="16"/>
  <c r="BK254" i="16"/>
  <c r="BJ254" i="16"/>
  <c r="BI254" i="16"/>
  <c r="BH254" i="16"/>
  <c r="BG254" i="16"/>
  <c r="BF254" i="16"/>
  <c r="BE254" i="16"/>
  <c r="BD254" i="16"/>
  <c r="BC254" i="16"/>
  <c r="BQ253" i="16"/>
  <c r="BP253" i="16"/>
  <c r="BO253" i="16"/>
  <c r="BN253" i="16"/>
  <c r="BM253" i="16"/>
  <c r="BL253" i="16"/>
  <c r="BK253" i="16"/>
  <c r="BJ253" i="16"/>
  <c r="BI253" i="16"/>
  <c r="BH253" i="16"/>
  <c r="BG253" i="16"/>
  <c r="BF253" i="16"/>
  <c r="BE253" i="16"/>
  <c r="BD253" i="16"/>
  <c r="BC253" i="16"/>
  <c r="BQ252" i="16"/>
  <c r="BP252" i="16"/>
  <c r="BO252" i="16"/>
  <c r="BN252" i="16"/>
  <c r="BM252" i="16"/>
  <c r="BL252" i="16"/>
  <c r="BK252" i="16"/>
  <c r="BJ252" i="16"/>
  <c r="BI252" i="16"/>
  <c r="BH252" i="16"/>
  <c r="BG252" i="16"/>
  <c r="BF252" i="16"/>
  <c r="BE252" i="16"/>
  <c r="BD252" i="16"/>
  <c r="BC252" i="16"/>
  <c r="BQ251" i="16"/>
  <c r="BP251" i="16"/>
  <c r="BO251" i="16"/>
  <c r="BN251" i="16"/>
  <c r="BM251" i="16"/>
  <c r="BL251" i="16"/>
  <c r="BK251" i="16"/>
  <c r="BJ251" i="16"/>
  <c r="BI251" i="16"/>
  <c r="BH251" i="16"/>
  <c r="BG251" i="16"/>
  <c r="BF251" i="16"/>
  <c r="BE251" i="16"/>
  <c r="BD251" i="16"/>
  <c r="BC251" i="16"/>
  <c r="BQ250" i="16"/>
  <c r="BP250" i="16"/>
  <c r="BO250" i="16"/>
  <c r="BN250" i="16"/>
  <c r="BM250" i="16"/>
  <c r="BL250" i="16"/>
  <c r="BK250" i="16"/>
  <c r="BJ250" i="16"/>
  <c r="BI250" i="16"/>
  <c r="BH250" i="16"/>
  <c r="BG250" i="16"/>
  <c r="BF250" i="16"/>
  <c r="BE250" i="16"/>
  <c r="BD250" i="16"/>
  <c r="BC250" i="16"/>
  <c r="BQ249" i="16"/>
  <c r="BP249" i="16"/>
  <c r="BO249" i="16"/>
  <c r="BN249" i="16"/>
  <c r="BM249" i="16"/>
  <c r="BL249" i="16"/>
  <c r="BK249" i="16"/>
  <c r="BJ249" i="16"/>
  <c r="BI249" i="16"/>
  <c r="BH249" i="16"/>
  <c r="BG249" i="16"/>
  <c r="BF249" i="16"/>
  <c r="BE249" i="16"/>
  <c r="BD249" i="16"/>
  <c r="BC249" i="16"/>
  <c r="BQ248" i="16"/>
  <c r="BP248" i="16"/>
  <c r="BO248" i="16"/>
  <c r="BN248" i="16"/>
  <c r="BM248" i="16"/>
  <c r="BL248" i="16"/>
  <c r="BK248" i="16"/>
  <c r="BJ248" i="16"/>
  <c r="BI248" i="16"/>
  <c r="BH248" i="16"/>
  <c r="BG248" i="16"/>
  <c r="BF248" i="16"/>
  <c r="BE248" i="16"/>
  <c r="BD248" i="16"/>
  <c r="BC248" i="16"/>
  <c r="BQ247" i="16"/>
  <c r="BP247" i="16"/>
  <c r="BO247" i="16"/>
  <c r="BN247" i="16"/>
  <c r="BM247" i="16"/>
  <c r="BL247" i="16"/>
  <c r="BK247" i="16"/>
  <c r="BJ247" i="16"/>
  <c r="BI247" i="16"/>
  <c r="BH247" i="16"/>
  <c r="BG247" i="16"/>
  <c r="BF247" i="16"/>
  <c r="BE247" i="16"/>
  <c r="BD247" i="16"/>
  <c r="BC247" i="16"/>
  <c r="AY258" i="16"/>
  <c r="AX258" i="16"/>
  <c r="AW258" i="16"/>
  <c r="AV258" i="16"/>
  <c r="AU258" i="16"/>
  <c r="AT258" i="16"/>
  <c r="AS258" i="16"/>
  <c r="AR258" i="16"/>
  <c r="AQ258" i="16"/>
  <c r="AP258" i="16"/>
  <c r="AO258" i="16"/>
  <c r="AN258" i="16"/>
  <c r="AY257" i="16"/>
  <c r="AX257" i="16"/>
  <c r="AW257" i="16"/>
  <c r="AV257" i="16"/>
  <c r="AU257" i="16"/>
  <c r="AT257" i="16"/>
  <c r="AS257" i="16"/>
  <c r="AR257" i="16"/>
  <c r="AQ257" i="16"/>
  <c r="AP257" i="16"/>
  <c r="AO257" i="16"/>
  <c r="AN257" i="16"/>
  <c r="AY256" i="16"/>
  <c r="AX256" i="16"/>
  <c r="AW256" i="16"/>
  <c r="AV256" i="16"/>
  <c r="AU256" i="16"/>
  <c r="AT256" i="16"/>
  <c r="AS256" i="16"/>
  <c r="AR256" i="16"/>
  <c r="AQ256" i="16"/>
  <c r="AP256" i="16"/>
  <c r="AO256" i="16"/>
  <c r="AN256" i="16"/>
  <c r="AY255" i="16"/>
  <c r="AX255" i="16"/>
  <c r="AW255" i="16"/>
  <c r="AV255" i="16"/>
  <c r="AU255" i="16"/>
  <c r="AT255" i="16"/>
  <c r="AS255" i="16"/>
  <c r="AR255" i="16"/>
  <c r="AQ255" i="16"/>
  <c r="AP255" i="16"/>
  <c r="AO255" i="16"/>
  <c r="AN255" i="16"/>
  <c r="AY254" i="16"/>
  <c r="AX254" i="16"/>
  <c r="AW254" i="16"/>
  <c r="AV254" i="16"/>
  <c r="AU254" i="16"/>
  <c r="AT254" i="16"/>
  <c r="AS254" i="16"/>
  <c r="AR254" i="16"/>
  <c r="AQ254" i="16"/>
  <c r="AP254" i="16"/>
  <c r="AO254" i="16"/>
  <c r="AN254" i="16"/>
  <c r="AY253" i="16"/>
  <c r="AX253" i="16"/>
  <c r="AW253" i="16"/>
  <c r="AV253" i="16"/>
  <c r="AU253" i="16"/>
  <c r="AT253" i="16"/>
  <c r="AS253" i="16"/>
  <c r="AR253" i="16"/>
  <c r="AQ253" i="16"/>
  <c r="AP253" i="16"/>
  <c r="AO253" i="16"/>
  <c r="AN253" i="16"/>
  <c r="AY252" i="16"/>
  <c r="AX252" i="16"/>
  <c r="AW252" i="16"/>
  <c r="AV252" i="16"/>
  <c r="AU252" i="16"/>
  <c r="AT252" i="16"/>
  <c r="AS252" i="16"/>
  <c r="AR252" i="16"/>
  <c r="AQ252" i="16"/>
  <c r="AP252" i="16"/>
  <c r="AO252" i="16"/>
  <c r="AN252" i="16"/>
  <c r="AY251" i="16"/>
  <c r="AX251" i="16"/>
  <c r="AW251" i="16"/>
  <c r="AV251" i="16"/>
  <c r="AU251" i="16"/>
  <c r="AT251" i="16"/>
  <c r="AS251" i="16"/>
  <c r="AR251" i="16"/>
  <c r="AQ251" i="16"/>
  <c r="AP251" i="16"/>
  <c r="AO251" i="16"/>
  <c r="AN251" i="16"/>
  <c r="AY250" i="16"/>
  <c r="AX250" i="16"/>
  <c r="AW250" i="16"/>
  <c r="AV250" i="16"/>
  <c r="AU250" i="16"/>
  <c r="AT250" i="16"/>
  <c r="AS250" i="16"/>
  <c r="AR250" i="16"/>
  <c r="AQ250" i="16"/>
  <c r="AP250" i="16"/>
  <c r="AO250" i="16"/>
  <c r="AN250" i="16"/>
  <c r="AY249" i="16"/>
  <c r="AX249" i="16"/>
  <c r="AW249" i="16"/>
  <c r="AV249" i="16"/>
  <c r="AU249" i="16"/>
  <c r="AT249" i="16"/>
  <c r="AS249" i="16"/>
  <c r="AR249" i="16"/>
  <c r="AQ249" i="16"/>
  <c r="AP249" i="16"/>
  <c r="AO249" i="16"/>
  <c r="AN249" i="16"/>
  <c r="AY248" i="16"/>
  <c r="AX248" i="16"/>
  <c r="AW248" i="16"/>
  <c r="AV248" i="16"/>
  <c r="AU248" i="16"/>
  <c r="AT248" i="16"/>
  <c r="AS248" i="16"/>
  <c r="AR248" i="16"/>
  <c r="AQ248" i="16"/>
  <c r="AP248" i="16"/>
  <c r="AO248" i="16"/>
  <c r="AN248" i="16"/>
  <c r="AY247" i="16"/>
  <c r="AX247" i="16"/>
  <c r="AW247" i="16"/>
  <c r="AV247" i="16"/>
  <c r="AU247" i="16"/>
  <c r="AT247" i="16"/>
  <c r="AS247" i="16"/>
  <c r="AR247" i="16"/>
  <c r="AQ247" i="16"/>
  <c r="AP247" i="16"/>
  <c r="AO247" i="16"/>
  <c r="AN247" i="16"/>
  <c r="AM258" i="16"/>
  <c r="AL258" i="16"/>
  <c r="AK258" i="16"/>
  <c r="AM257" i="16"/>
  <c r="AL257" i="16"/>
  <c r="AK257" i="16"/>
  <c r="AM256" i="16"/>
  <c r="AL256" i="16"/>
  <c r="AK256" i="16"/>
  <c r="AM255" i="16"/>
  <c r="AL255" i="16"/>
  <c r="AK255" i="16"/>
  <c r="AM254" i="16"/>
  <c r="AL254" i="16"/>
  <c r="AK254" i="16"/>
  <c r="AM253" i="16"/>
  <c r="AL253" i="16"/>
  <c r="AK253" i="16"/>
  <c r="AM252" i="16"/>
  <c r="AL252" i="16"/>
  <c r="AK252" i="16"/>
  <c r="AM251" i="16"/>
  <c r="AL251" i="16"/>
  <c r="AK251" i="16"/>
  <c r="AM250" i="16"/>
  <c r="AL250" i="16"/>
  <c r="AK250" i="16"/>
  <c r="AM249" i="16"/>
  <c r="AL249" i="16"/>
  <c r="AK249" i="16"/>
  <c r="AM248" i="16"/>
  <c r="AL248" i="16"/>
  <c r="AK248" i="16"/>
  <c r="AM247" i="16"/>
  <c r="AL247" i="16"/>
  <c r="AK247" i="16"/>
  <c r="AH132" i="11" l="1"/>
  <c r="AI132" i="11"/>
  <c r="AJ132" i="11"/>
  <c r="AH133" i="11"/>
  <c r="AI133" i="11"/>
  <c r="AJ133" i="11"/>
  <c r="AH134" i="11"/>
  <c r="AI134" i="11"/>
  <c r="AJ134" i="11"/>
  <c r="AO186" i="11"/>
  <c r="Y26" i="19" s="1"/>
  <c r="AP186" i="11"/>
  <c r="Z26" i="19" s="1"/>
  <c r="AQ186" i="11"/>
  <c r="AA26" i="19" s="1"/>
  <c r="AR186" i="11"/>
  <c r="AB26" i="19" s="1"/>
  <c r="AS186" i="11"/>
  <c r="AT186" i="11"/>
  <c r="AU186" i="11"/>
  <c r="AD26" i="19" s="1"/>
  <c r="AV186" i="11"/>
  <c r="AE26" i="19" s="1"/>
  <c r="AW186" i="11"/>
  <c r="AX186" i="11"/>
  <c r="AO187" i="11"/>
  <c r="Y27" i="19" s="1"/>
  <c r="AP187" i="11"/>
  <c r="Z27" i="19" s="1"/>
  <c r="AQ187" i="11"/>
  <c r="AA27" i="19" s="1"/>
  <c r="AR187" i="11"/>
  <c r="AS187" i="11"/>
  <c r="AT187" i="11"/>
  <c r="AC27" i="19" s="1"/>
  <c r="AU187" i="11"/>
  <c r="AV187" i="11"/>
  <c r="AE27" i="19" s="1"/>
  <c r="AW187" i="11"/>
  <c r="AX187" i="11"/>
  <c r="AO188" i="11"/>
  <c r="Y28" i="19" s="1"/>
  <c r="AP188" i="11"/>
  <c r="Z28" i="19" s="1"/>
  <c r="AQ188" i="11"/>
  <c r="AA28" i="19" s="1"/>
  <c r="AR188" i="11"/>
  <c r="AB28" i="19" s="1"/>
  <c r="AS188" i="11"/>
  <c r="AT188" i="11"/>
  <c r="AC28" i="19" s="1"/>
  <c r="AU188" i="11"/>
  <c r="AD28" i="19" s="1"/>
  <c r="AV188" i="11"/>
  <c r="AW188" i="11"/>
  <c r="AX188" i="11"/>
  <c r="F80" i="15"/>
  <c r="F81" i="15"/>
  <c r="F82" i="15"/>
  <c r="F83" i="15"/>
  <c r="F84" i="15"/>
  <c r="F85" i="15"/>
  <c r="F86" i="15"/>
  <c r="F87" i="15"/>
  <c r="F88" i="15"/>
  <c r="F89" i="15"/>
  <c r="F90" i="15"/>
  <c r="F91" i="15"/>
  <c r="AC26" i="19"/>
  <c r="AB27" i="19"/>
  <c r="AD27" i="19"/>
  <c r="AE28" i="19"/>
  <c r="G54" i="18"/>
  <c r="G53" i="18"/>
  <c r="G52" i="18"/>
  <c r="G51" i="18"/>
  <c r="J54" i="18"/>
  <c r="J53" i="18"/>
  <c r="J52" i="18"/>
  <c r="J51" i="18"/>
  <c r="J55" i="18"/>
  <c r="I55" i="18"/>
  <c r="H55" i="18"/>
  <c r="E55" i="18"/>
  <c r="B54" i="18"/>
  <c r="B53" i="18"/>
  <c r="D53" i="18" s="1"/>
  <c r="B52" i="18"/>
  <c r="D52" i="18" s="1"/>
  <c r="B51" i="18"/>
  <c r="H37" i="18"/>
  <c r="J37" i="18" s="1"/>
  <c r="H36" i="18"/>
  <c r="J36" i="18" s="1"/>
  <c r="H35" i="18"/>
  <c r="J35" i="18" s="1"/>
  <c r="H34" i="18"/>
  <c r="J34" i="18" s="1"/>
  <c r="D35" i="18"/>
  <c r="E37" i="18"/>
  <c r="G37" i="18" s="1"/>
  <c r="E36" i="18"/>
  <c r="G36" i="18" s="1"/>
  <c r="E35" i="18"/>
  <c r="G35" i="18" s="1"/>
  <c r="E34" i="18"/>
  <c r="G34" i="18" s="1"/>
  <c r="I38" i="18"/>
  <c r="B37" i="18"/>
  <c r="D37" i="18" s="1"/>
  <c r="B36" i="18"/>
  <c r="B35" i="18"/>
  <c r="B34" i="18"/>
  <c r="B38" i="18" l="1"/>
  <c r="B55" i="18"/>
  <c r="D36" i="18"/>
  <c r="H38" i="18"/>
  <c r="D34" i="18"/>
  <c r="D51" i="18"/>
  <c r="F38" i="18"/>
  <c r="D54" i="18"/>
  <c r="G55" i="18"/>
  <c r="G56" i="18" s="1"/>
  <c r="F55" i="18"/>
  <c r="C55" i="18"/>
  <c r="G38" i="18"/>
  <c r="C38" i="18"/>
  <c r="J38" i="18"/>
  <c r="E38" i="18"/>
  <c r="AG383" i="16"/>
  <c r="AF383" i="16"/>
  <c r="AE383" i="16"/>
  <c r="AD383" i="16"/>
  <c r="AC383" i="16"/>
  <c r="AB383" i="16"/>
  <c r="AA383" i="16"/>
  <c r="Z383" i="16"/>
  <c r="Y383" i="16"/>
  <c r="X383" i="16"/>
  <c r="W383" i="16"/>
  <c r="V383" i="16"/>
  <c r="U383" i="16"/>
  <c r="AG382" i="16"/>
  <c r="AF382" i="16"/>
  <c r="AE382" i="16"/>
  <c r="AD382" i="16"/>
  <c r="AC382" i="16"/>
  <c r="AB382" i="16"/>
  <c r="AA382" i="16"/>
  <c r="Z382" i="16"/>
  <c r="Y382" i="16"/>
  <c r="X382" i="16"/>
  <c r="W382" i="16"/>
  <c r="V382" i="16"/>
  <c r="U382" i="16"/>
  <c r="AG381" i="16"/>
  <c r="AF381" i="16"/>
  <c r="AE381" i="16"/>
  <c r="AD381" i="16"/>
  <c r="AC381" i="16"/>
  <c r="AB381" i="16"/>
  <c r="AA381" i="16"/>
  <c r="Z381" i="16"/>
  <c r="Y381" i="16"/>
  <c r="X381" i="16"/>
  <c r="W381" i="16"/>
  <c r="V381" i="16"/>
  <c r="U381" i="16"/>
  <c r="AG380" i="16"/>
  <c r="AF380" i="16"/>
  <c r="AE380" i="16"/>
  <c r="AD380" i="16"/>
  <c r="AC380" i="16"/>
  <c r="AB380" i="16"/>
  <c r="AA380" i="16"/>
  <c r="Z380" i="16"/>
  <c r="Y380" i="16"/>
  <c r="X380" i="16"/>
  <c r="W380" i="16"/>
  <c r="V380" i="16"/>
  <c r="U380" i="16"/>
  <c r="AG379" i="16"/>
  <c r="AF379" i="16"/>
  <c r="AE379" i="16"/>
  <c r="AD379" i="16"/>
  <c r="AC379" i="16"/>
  <c r="AB379" i="16"/>
  <c r="AA379" i="16"/>
  <c r="Z379" i="16"/>
  <c r="Y379" i="16"/>
  <c r="X379" i="16"/>
  <c r="W379" i="16"/>
  <c r="V379" i="16"/>
  <c r="U379" i="16"/>
  <c r="AG378" i="16"/>
  <c r="AF378" i="16"/>
  <c r="AE378" i="16"/>
  <c r="AD378" i="16"/>
  <c r="AC378" i="16"/>
  <c r="AB378" i="16"/>
  <c r="AA378" i="16"/>
  <c r="Z378" i="16"/>
  <c r="Y378" i="16"/>
  <c r="X378" i="16"/>
  <c r="W378" i="16"/>
  <c r="V378" i="16"/>
  <c r="U378" i="16"/>
  <c r="AG377" i="16"/>
  <c r="AF377" i="16"/>
  <c r="AE377" i="16"/>
  <c r="AD377" i="16"/>
  <c r="AC377" i="16"/>
  <c r="AB377" i="16"/>
  <c r="AA377" i="16"/>
  <c r="Z377" i="16"/>
  <c r="Y377" i="16"/>
  <c r="X377" i="16"/>
  <c r="W377" i="16"/>
  <c r="V377" i="16"/>
  <c r="U377" i="16"/>
  <c r="AG376" i="16"/>
  <c r="AF376" i="16"/>
  <c r="AE376" i="16"/>
  <c r="AD376" i="16"/>
  <c r="AC376" i="16"/>
  <c r="AB376" i="16"/>
  <c r="AA376" i="16"/>
  <c r="Z376" i="16"/>
  <c r="Y376" i="16"/>
  <c r="X376" i="16"/>
  <c r="W376" i="16"/>
  <c r="V376" i="16"/>
  <c r="U376" i="16"/>
  <c r="AG375" i="16"/>
  <c r="AF375" i="16"/>
  <c r="AE375" i="16"/>
  <c r="AD375" i="16"/>
  <c r="AC375" i="16"/>
  <c r="AB375" i="16"/>
  <c r="AA375" i="16"/>
  <c r="Z375" i="16"/>
  <c r="Y375" i="16"/>
  <c r="X375" i="16"/>
  <c r="W375" i="16"/>
  <c r="V375" i="16"/>
  <c r="U375" i="16"/>
  <c r="AG374" i="16"/>
  <c r="AF374" i="16"/>
  <c r="AE374" i="16"/>
  <c r="AD374" i="16"/>
  <c r="AC374" i="16"/>
  <c r="AB374" i="16"/>
  <c r="AA374" i="16"/>
  <c r="Z374" i="16"/>
  <c r="Y374" i="16"/>
  <c r="X374" i="16"/>
  <c r="W374" i="16"/>
  <c r="V374" i="16"/>
  <c r="U374" i="16"/>
  <c r="AG373" i="16"/>
  <c r="AF373" i="16"/>
  <c r="AE373" i="16"/>
  <c r="AD373" i="16"/>
  <c r="AC373" i="16"/>
  <c r="AB373" i="16"/>
  <c r="AA373" i="16"/>
  <c r="Z373" i="16"/>
  <c r="Y373" i="16"/>
  <c r="X373" i="16"/>
  <c r="W373" i="16"/>
  <c r="V373" i="16"/>
  <c r="U373" i="16"/>
  <c r="AG372" i="16"/>
  <c r="AF372" i="16"/>
  <c r="AE372" i="16"/>
  <c r="AD372" i="16"/>
  <c r="AC372" i="16"/>
  <c r="AB372" i="16"/>
  <c r="AA372" i="16"/>
  <c r="Z372" i="16"/>
  <c r="Y372" i="16"/>
  <c r="X372" i="16"/>
  <c r="W372" i="16"/>
  <c r="V372" i="16"/>
  <c r="U372" i="16"/>
  <c r="F383" i="16"/>
  <c r="G383" i="16"/>
  <c r="H383" i="16"/>
  <c r="I383" i="16"/>
  <c r="J383" i="16"/>
  <c r="K383" i="16"/>
  <c r="L383" i="16"/>
  <c r="M383" i="16"/>
  <c r="N383" i="16"/>
  <c r="O383" i="16"/>
  <c r="P383" i="16"/>
  <c r="E383" i="16"/>
  <c r="D383" i="16"/>
  <c r="F382" i="16"/>
  <c r="G382" i="16"/>
  <c r="H382" i="16"/>
  <c r="I382" i="16"/>
  <c r="J382" i="16"/>
  <c r="K382" i="16"/>
  <c r="L382" i="16"/>
  <c r="M382" i="16"/>
  <c r="N382" i="16"/>
  <c r="O382" i="16"/>
  <c r="P382" i="16"/>
  <c r="E382" i="16"/>
  <c r="D382" i="16"/>
  <c r="F378" i="16"/>
  <c r="G378" i="16"/>
  <c r="H378" i="16"/>
  <c r="I378" i="16"/>
  <c r="J378" i="16"/>
  <c r="K378" i="16"/>
  <c r="L378" i="16"/>
  <c r="M378" i="16"/>
  <c r="N378" i="16"/>
  <c r="O378" i="16"/>
  <c r="P378" i="16"/>
  <c r="E378" i="16"/>
  <c r="D378" i="16"/>
  <c r="F377" i="16"/>
  <c r="G377" i="16"/>
  <c r="H377" i="16"/>
  <c r="I377" i="16"/>
  <c r="J377" i="16"/>
  <c r="K377" i="16"/>
  <c r="L377" i="16"/>
  <c r="M377" i="16"/>
  <c r="N377" i="16"/>
  <c r="O377" i="16"/>
  <c r="P377" i="16"/>
  <c r="E377" i="16"/>
  <c r="D377" i="16"/>
  <c r="F376" i="16"/>
  <c r="G376" i="16"/>
  <c r="H376" i="16"/>
  <c r="I376" i="16"/>
  <c r="J376" i="16"/>
  <c r="K376" i="16"/>
  <c r="L376" i="16"/>
  <c r="M376" i="16"/>
  <c r="N376" i="16"/>
  <c r="O376" i="16"/>
  <c r="P376" i="16"/>
  <c r="E376" i="16"/>
  <c r="D376" i="16"/>
  <c r="F375" i="16"/>
  <c r="G375" i="16"/>
  <c r="H375" i="16"/>
  <c r="I375" i="16"/>
  <c r="J375" i="16"/>
  <c r="K375" i="16"/>
  <c r="L375" i="16"/>
  <c r="M375" i="16"/>
  <c r="N375" i="16"/>
  <c r="O375" i="16"/>
  <c r="P375" i="16"/>
  <c r="E375" i="16"/>
  <c r="D375" i="16"/>
  <c r="F374" i="16"/>
  <c r="G374" i="16"/>
  <c r="H374" i="16"/>
  <c r="I374" i="16"/>
  <c r="J374" i="16"/>
  <c r="K374" i="16"/>
  <c r="L374" i="16"/>
  <c r="M374" i="16"/>
  <c r="N374" i="16"/>
  <c r="O374" i="16"/>
  <c r="P374" i="16"/>
  <c r="E374" i="16"/>
  <c r="D374" i="16"/>
  <c r="F373" i="16"/>
  <c r="G373" i="16"/>
  <c r="H373" i="16"/>
  <c r="I373" i="16"/>
  <c r="J373" i="16"/>
  <c r="K373" i="16"/>
  <c r="L373" i="16"/>
  <c r="M373" i="16"/>
  <c r="N373" i="16"/>
  <c r="O373" i="16"/>
  <c r="P373" i="16"/>
  <c r="E373" i="16"/>
  <c r="D373" i="16"/>
  <c r="D38" i="18" l="1"/>
  <c r="D39" i="18" s="1"/>
  <c r="Z11" i="15" s="1"/>
  <c r="D55" i="18"/>
  <c r="D56" i="18" s="1"/>
  <c r="G39" i="18"/>
  <c r="O102" i="5"/>
  <c r="O103" i="5"/>
  <c r="O104" i="5"/>
  <c r="O105" i="5"/>
  <c r="O106" i="5"/>
  <c r="O107" i="5"/>
  <c r="O108" i="5"/>
  <c r="O109" i="5"/>
  <c r="O110" i="5"/>
  <c r="O111" i="5"/>
  <c r="O112" i="5"/>
  <c r="O101" i="5"/>
  <c r="O86" i="5"/>
  <c r="O87" i="5"/>
  <c r="O88" i="5"/>
  <c r="O89" i="5"/>
  <c r="O90" i="5"/>
  <c r="O91" i="5"/>
  <c r="O92" i="5"/>
  <c r="O93" i="5"/>
  <c r="O94" i="5"/>
  <c r="O95" i="5"/>
  <c r="O96" i="5"/>
  <c r="O85" i="5"/>
  <c r="O70" i="5"/>
  <c r="O71" i="5"/>
  <c r="O72" i="5"/>
  <c r="O73" i="5"/>
  <c r="O74" i="5"/>
  <c r="O75" i="5"/>
  <c r="O76" i="5"/>
  <c r="O77" i="5"/>
  <c r="O78" i="5"/>
  <c r="O79" i="5"/>
  <c r="O80" i="5"/>
  <c r="O69" i="5"/>
  <c r="O54" i="5"/>
  <c r="O55" i="5"/>
  <c r="O56" i="5"/>
  <c r="O57" i="5"/>
  <c r="O58" i="5"/>
  <c r="O59" i="5"/>
  <c r="O60" i="5"/>
  <c r="O61" i="5"/>
  <c r="O62" i="5"/>
  <c r="O63" i="5"/>
  <c r="O64" i="5"/>
  <c r="O53" i="5"/>
  <c r="O38" i="5"/>
  <c r="O39" i="5"/>
  <c r="O40" i="5"/>
  <c r="O41" i="5"/>
  <c r="O42" i="5"/>
  <c r="O43" i="5"/>
  <c r="O44" i="5"/>
  <c r="O45" i="5"/>
  <c r="O46" i="5"/>
  <c r="O47" i="5"/>
  <c r="O48" i="5"/>
  <c r="O37" i="5"/>
  <c r="O22" i="5"/>
  <c r="O23" i="5"/>
  <c r="O24" i="5"/>
  <c r="O25" i="5"/>
  <c r="O26" i="5"/>
  <c r="O27" i="5"/>
  <c r="O28" i="5"/>
  <c r="O29" i="5"/>
  <c r="O30" i="5"/>
  <c r="O31" i="5"/>
  <c r="O32" i="5"/>
  <c r="O21" i="5"/>
  <c r="O6" i="5"/>
  <c r="O7" i="5"/>
  <c r="O8" i="5"/>
  <c r="O9" i="5"/>
  <c r="O10" i="5"/>
  <c r="O11" i="5"/>
  <c r="O12" i="5"/>
  <c r="O13" i="5"/>
  <c r="O14" i="5"/>
  <c r="O15" i="5"/>
  <c r="O16" i="5"/>
  <c r="O5" i="5"/>
  <c r="P102" i="5"/>
  <c r="P103" i="5"/>
  <c r="P104" i="5"/>
  <c r="P105" i="5"/>
  <c r="P106" i="5"/>
  <c r="P107" i="5"/>
  <c r="Q107" i="5" s="1"/>
  <c r="P108" i="5"/>
  <c r="P109" i="5"/>
  <c r="P110" i="5"/>
  <c r="P111" i="5"/>
  <c r="P112" i="5"/>
  <c r="P101" i="5"/>
  <c r="P86" i="5"/>
  <c r="P87" i="5"/>
  <c r="P88" i="5"/>
  <c r="P89" i="5"/>
  <c r="Q89" i="5" s="1"/>
  <c r="P90" i="5"/>
  <c r="P91" i="5"/>
  <c r="P92" i="5"/>
  <c r="P93" i="5"/>
  <c r="P94" i="5"/>
  <c r="P95" i="5"/>
  <c r="P96" i="5"/>
  <c r="P85" i="5"/>
  <c r="P70" i="5"/>
  <c r="P71" i="5"/>
  <c r="P72" i="5"/>
  <c r="P73" i="5"/>
  <c r="P74" i="5"/>
  <c r="P75" i="5"/>
  <c r="P76" i="5"/>
  <c r="P77" i="5"/>
  <c r="P78" i="5"/>
  <c r="P79" i="5"/>
  <c r="P80" i="5"/>
  <c r="P69" i="5"/>
  <c r="P54" i="5"/>
  <c r="P55" i="5"/>
  <c r="P56" i="5"/>
  <c r="P57" i="5"/>
  <c r="Q57" i="5" s="1"/>
  <c r="P58" i="5"/>
  <c r="P59" i="5"/>
  <c r="P60" i="5"/>
  <c r="P61" i="5"/>
  <c r="P62" i="5"/>
  <c r="P63" i="5"/>
  <c r="P64" i="5"/>
  <c r="Q64" i="5" s="1"/>
  <c r="P53" i="5"/>
  <c r="P38" i="5"/>
  <c r="P39" i="5"/>
  <c r="P40" i="5"/>
  <c r="P41" i="5"/>
  <c r="P42" i="5"/>
  <c r="P43" i="5"/>
  <c r="Q43" i="5" s="1"/>
  <c r="P44" i="5"/>
  <c r="P45" i="5"/>
  <c r="P46" i="5"/>
  <c r="P47" i="5"/>
  <c r="P48" i="5"/>
  <c r="P37" i="5"/>
  <c r="P22" i="5"/>
  <c r="P23" i="5"/>
  <c r="P24" i="5"/>
  <c r="P25" i="5"/>
  <c r="P26" i="5"/>
  <c r="P27" i="5"/>
  <c r="P28" i="5"/>
  <c r="P29" i="5"/>
  <c r="P30" i="5"/>
  <c r="P31" i="5"/>
  <c r="P32" i="5"/>
  <c r="Q32" i="5" s="1"/>
  <c r="P21" i="5"/>
  <c r="P6" i="5"/>
  <c r="P7" i="5"/>
  <c r="P8" i="5"/>
  <c r="P9" i="5"/>
  <c r="P10" i="5"/>
  <c r="P11" i="5"/>
  <c r="Q11" i="5" s="1"/>
  <c r="P12" i="5"/>
  <c r="P13" i="5"/>
  <c r="P14" i="5"/>
  <c r="P15" i="5"/>
  <c r="P16" i="5"/>
  <c r="P5" i="5"/>
  <c r="L102" i="5"/>
  <c r="L103" i="5"/>
  <c r="L104" i="5"/>
  <c r="L105" i="5"/>
  <c r="L106" i="5"/>
  <c r="L107" i="5"/>
  <c r="L108" i="5"/>
  <c r="L109" i="5"/>
  <c r="L110" i="5"/>
  <c r="L111" i="5"/>
  <c r="L112" i="5"/>
  <c r="L101" i="5"/>
  <c r="L86" i="5"/>
  <c r="L87" i="5"/>
  <c r="L88" i="5"/>
  <c r="L89" i="5"/>
  <c r="L90" i="5"/>
  <c r="L91" i="5"/>
  <c r="L92" i="5"/>
  <c r="L93" i="5"/>
  <c r="L94" i="5"/>
  <c r="L95" i="5"/>
  <c r="L96" i="5"/>
  <c r="L85" i="5"/>
  <c r="R85" i="5" s="1"/>
  <c r="L70" i="5"/>
  <c r="L71" i="5"/>
  <c r="L72" i="5"/>
  <c r="L73" i="5"/>
  <c r="L74" i="5"/>
  <c r="L75" i="5"/>
  <c r="L76" i="5"/>
  <c r="L77" i="5"/>
  <c r="L78" i="5"/>
  <c r="L79" i="5"/>
  <c r="L80" i="5"/>
  <c r="L69" i="5"/>
  <c r="L54" i="5"/>
  <c r="L55" i="5"/>
  <c r="L56" i="5"/>
  <c r="L57" i="5"/>
  <c r="L58" i="5"/>
  <c r="L59" i="5"/>
  <c r="L60" i="5"/>
  <c r="L61" i="5"/>
  <c r="L62" i="5"/>
  <c r="L63" i="5"/>
  <c r="L64" i="5"/>
  <c r="L53" i="5"/>
  <c r="L38" i="5"/>
  <c r="L39" i="5"/>
  <c r="L40" i="5"/>
  <c r="L41" i="5"/>
  <c r="L42" i="5"/>
  <c r="L43" i="5"/>
  <c r="L44" i="5"/>
  <c r="L45" i="5"/>
  <c r="L46" i="5"/>
  <c r="L47" i="5"/>
  <c r="L48" i="5"/>
  <c r="L37" i="5"/>
  <c r="L22" i="5"/>
  <c r="R22" i="5" s="1"/>
  <c r="L23" i="5"/>
  <c r="L24" i="5"/>
  <c r="L25" i="5"/>
  <c r="L26" i="5"/>
  <c r="L27" i="5"/>
  <c r="L28" i="5"/>
  <c r="L29" i="5"/>
  <c r="L30" i="5"/>
  <c r="L31" i="5"/>
  <c r="L32" i="5"/>
  <c r="L21" i="5"/>
  <c r="L6" i="5"/>
  <c r="L7" i="5"/>
  <c r="L8" i="5"/>
  <c r="L9" i="5"/>
  <c r="L10" i="5"/>
  <c r="L11" i="5"/>
  <c r="L12" i="5"/>
  <c r="L13" i="5"/>
  <c r="L14" i="5"/>
  <c r="L15" i="5"/>
  <c r="L16" i="5"/>
  <c r="L5" i="5"/>
  <c r="M102" i="5"/>
  <c r="M103" i="5"/>
  <c r="M104" i="5"/>
  <c r="M105" i="5"/>
  <c r="M106" i="5"/>
  <c r="M107" i="5"/>
  <c r="N107" i="5" s="1"/>
  <c r="M108" i="5"/>
  <c r="M109" i="5"/>
  <c r="M110" i="5"/>
  <c r="M111" i="5"/>
  <c r="M112" i="5"/>
  <c r="M101" i="5"/>
  <c r="M86" i="5"/>
  <c r="M87" i="5"/>
  <c r="M88" i="5"/>
  <c r="N88" i="5" s="1"/>
  <c r="M89" i="5"/>
  <c r="M90" i="5"/>
  <c r="M91" i="5"/>
  <c r="M92" i="5"/>
  <c r="M93" i="5"/>
  <c r="M94" i="5"/>
  <c r="M95" i="5"/>
  <c r="M96" i="5"/>
  <c r="N96" i="5" s="1"/>
  <c r="M85" i="5"/>
  <c r="M70" i="5"/>
  <c r="M71" i="5"/>
  <c r="M72" i="5"/>
  <c r="M73" i="5"/>
  <c r="M74" i="5"/>
  <c r="M75" i="5"/>
  <c r="M76" i="5"/>
  <c r="M77" i="5"/>
  <c r="M78" i="5"/>
  <c r="M79" i="5"/>
  <c r="M80" i="5"/>
  <c r="M69" i="5"/>
  <c r="M54" i="5"/>
  <c r="M55" i="5"/>
  <c r="M56" i="5"/>
  <c r="N56" i="5" s="1"/>
  <c r="M57" i="5"/>
  <c r="N57" i="5" s="1"/>
  <c r="M58" i="5"/>
  <c r="M59" i="5"/>
  <c r="M60" i="5"/>
  <c r="M61" i="5"/>
  <c r="M62" i="5"/>
  <c r="M63" i="5"/>
  <c r="M64" i="5"/>
  <c r="N64" i="5" s="1"/>
  <c r="M53" i="5"/>
  <c r="M38" i="5"/>
  <c r="M39" i="5"/>
  <c r="M40" i="5"/>
  <c r="M41" i="5"/>
  <c r="M42" i="5"/>
  <c r="M43" i="5"/>
  <c r="M44" i="5"/>
  <c r="M45" i="5"/>
  <c r="M46" i="5"/>
  <c r="M47" i="5"/>
  <c r="M48" i="5"/>
  <c r="M37" i="5"/>
  <c r="M22" i="5"/>
  <c r="M23" i="5"/>
  <c r="M24" i="5"/>
  <c r="M25" i="5"/>
  <c r="M26" i="5"/>
  <c r="M27" i="5"/>
  <c r="M28" i="5"/>
  <c r="M29" i="5"/>
  <c r="M30" i="5"/>
  <c r="M31" i="5"/>
  <c r="M32" i="5"/>
  <c r="M21" i="5"/>
  <c r="M6" i="5"/>
  <c r="M7" i="5"/>
  <c r="M8" i="5"/>
  <c r="M9" i="5"/>
  <c r="M10" i="5"/>
  <c r="M11" i="5"/>
  <c r="M12" i="5"/>
  <c r="M13" i="5"/>
  <c r="M14" i="5"/>
  <c r="M15" i="5"/>
  <c r="M16" i="5"/>
  <c r="M5" i="5"/>
  <c r="G102" i="5"/>
  <c r="G103" i="5"/>
  <c r="J103" i="5" s="1"/>
  <c r="G104" i="5"/>
  <c r="J104" i="5" s="1"/>
  <c r="G105" i="5"/>
  <c r="G106" i="5"/>
  <c r="G107" i="5"/>
  <c r="J107" i="5" s="1"/>
  <c r="G108" i="5"/>
  <c r="G109" i="5"/>
  <c r="J109" i="5" s="1"/>
  <c r="G110" i="5"/>
  <c r="G111" i="5"/>
  <c r="J111" i="5" s="1"/>
  <c r="G112" i="5"/>
  <c r="J112" i="5" s="1"/>
  <c r="G101" i="5"/>
  <c r="G86" i="5"/>
  <c r="G87" i="5"/>
  <c r="G88" i="5"/>
  <c r="J88" i="5" s="1"/>
  <c r="G89" i="5"/>
  <c r="J89" i="5" s="1"/>
  <c r="G90" i="5"/>
  <c r="J90" i="5" s="1"/>
  <c r="G91" i="5"/>
  <c r="J91" i="5" s="1"/>
  <c r="G92" i="5"/>
  <c r="J92" i="5" s="1"/>
  <c r="G93" i="5"/>
  <c r="G94" i="5"/>
  <c r="J94" i="5" s="1"/>
  <c r="G95" i="5"/>
  <c r="G96" i="5"/>
  <c r="J96" i="5" s="1"/>
  <c r="G85" i="5"/>
  <c r="G70" i="5"/>
  <c r="G71" i="5"/>
  <c r="G72" i="5"/>
  <c r="J72" i="5" s="1"/>
  <c r="G73" i="5"/>
  <c r="G74" i="5"/>
  <c r="J74" i="5" s="1"/>
  <c r="G75" i="5"/>
  <c r="G76" i="5"/>
  <c r="J76" i="5" s="1"/>
  <c r="G77" i="5"/>
  <c r="J77" i="5" s="1"/>
  <c r="G78" i="5"/>
  <c r="G79" i="5"/>
  <c r="G80" i="5"/>
  <c r="J80" i="5" s="1"/>
  <c r="G69" i="5"/>
  <c r="J69" i="5" s="1"/>
  <c r="G54" i="5"/>
  <c r="J54" i="5" s="1"/>
  <c r="G55" i="5"/>
  <c r="G56" i="5"/>
  <c r="G57" i="5"/>
  <c r="J57" i="5" s="1"/>
  <c r="G58" i="5"/>
  <c r="G59" i="5"/>
  <c r="J59" i="5" s="1"/>
  <c r="G60" i="5"/>
  <c r="J60" i="5" s="1"/>
  <c r="G61" i="5"/>
  <c r="G62" i="5"/>
  <c r="G63" i="5"/>
  <c r="G64" i="5"/>
  <c r="G53" i="5"/>
  <c r="G38" i="5"/>
  <c r="J38" i="5" s="1"/>
  <c r="G39" i="5"/>
  <c r="G40" i="5"/>
  <c r="J40" i="5" s="1"/>
  <c r="G41" i="5"/>
  <c r="J41" i="5" s="1"/>
  <c r="G42" i="5"/>
  <c r="J42" i="5" s="1"/>
  <c r="G43" i="5"/>
  <c r="G44" i="5"/>
  <c r="J44" i="5" s="1"/>
  <c r="G45" i="5"/>
  <c r="J45" i="5" s="1"/>
  <c r="G46" i="5"/>
  <c r="J46" i="5" s="1"/>
  <c r="G47" i="5"/>
  <c r="G48" i="5"/>
  <c r="J48" i="5" s="1"/>
  <c r="G37" i="5"/>
  <c r="G22" i="5"/>
  <c r="G23" i="5"/>
  <c r="G24" i="5"/>
  <c r="G25" i="5"/>
  <c r="G26" i="5"/>
  <c r="G27" i="5"/>
  <c r="J27" i="5" s="1"/>
  <c r="G28" i="5"/>
  <c r="G29" i="5"/>
  <c r="G30" i="5"/>
  <c r="G31" i="5"/>
  <c r="G32" i="5"/>
  <c r="G21" i="5"/>
  <c r="G6" i="5"/>
  <c r="G7" i="5"/>
  <c r="G8" i="5"/>
  <c r="G9" i="5"/>
  <c r="J9" i="5" s="1"/>
  <c r="G10" i="5"/>
  <c r="G11" i="5"/>
  <c r="G12" i="5"/>
  <c r="G13" i="5"/>
  <c r="G14" i="5"/>
  <c r="G15" i="5"/>
  <c r="G16" i="5"/>
  <c r="G5" i="5"/>
  <c r="J5" i="5" s="1"/>
  <c r="H102" i="5"/>
  <c r="H103" i="5"/>
  <c r="H104" i="5"/>
  <c r="H105" i="5"/>
  <c r="H106" i="5"/>
  <c r="H107" i="5"/>
  <c r="H108" i="5"/>
  <c r="H109" i="5"/>
  <c r="H110" i="5"/>
  <c r="H111" i="5"/>
  <c r="H112" i="5"/>
  <c r="H101" i="5"/>
  <c r="H86" i="5"/>
  <c r="H87" i="5"/>
  <c r="H88" i="5"/>
  <c r="H89" i="5"/>
  <c r="H90" i="5"/>
  <c r="H91" i="5"/>
  <c r="H92" i="5"/>
  <c r="H93" i="5"/>
  <c r="H94" i="5"/>
  <c r="H95" i="5"/>
  <c r="H96" i="5"/>
  <c r="H85" i="5"/>
  <c r="H70" i="5"/>
  <c r="H71" i="5"/>
  <c r="H72" i="5"/>
  <c r="H73" i="5"/>
  <c r="H74" i="5"/>
  <c r="H75" i="5"/>
  <c r="H76" i="5"/>
  <c r="H77" i="5"/>
  <c r="I77" i="5" s="1"/>
  <c r="H78" i="5"/>
  <c r="H79" i="5"/>
  <c r="H80" i="5"/>
  <c r="H69" i="5"/>
  <c r="H54" i="5"/>
  <c r="H55" i="5"/>
  <c r="I55" i="5" s="1"/>
  <c r="H56" i="5"/>
  <c r="H57" i="5"/>
  <c r="H58" i="5"/>
  <c r="H59" i="5"/>
  <c r="H60" i="5"/>
  <c r="H61" i="5"/>
  <c r="H62" i="5"/>
  <c r="H63" i="5"/>
  <c r="I63" i="5" s="1"/>
  <c r="H64" i="5"/>
  <c r="H53" i="5"/>
  <c r="H38" i="5"/>
  <c r="H39" i="5"/>
  <c r="H40" i="5"/>
  <c r="H41" i="5"/>
  <c r="H42" i="5"/>
  <c r="H43" i="5"/>
  <c r="H44" i="5"/>
  <c r="H45" i="5"/>
  <c r="H46" i="5"/>
  <c r="H47" i="5"/>
  <c r="H48" i="5"/>
  <c r="H37" i="5"/>
  <c r="H22" i="5"/>
  <c r="H23" i="5"/>
  <c r="I23" i="5" s="1"/>
  <c r="H24" i="5"/>
  <c r="H25" i="5"/>
  <c r="H26" i="5"/>
  <c r="H27" i="5"/>
  <c r="H28" i="5"/>
  <c r="H29" i="5"/>
  <c r="H30" i="5"/>
  <c r="H31" i="5"/>
  <c r="H32" i="5"/>
  <c r="H21" i="5"/>
  <c r="H6" i="5"/>
  <c r="H7" i="5"/>
  <c r="H8" i="5"/>
  <c r="H9" i="5"/>
  <c r="H10" i="5"/>
  <c r="H11" i="5"/>
  <c r="H12" i="5"/>
  <c r="I12" i="5" s="1"/>
  <c r="H13" i="5"/>
  <c r="I13" i="5" s="1"/>
  <c r="H14" i="5"/>
  <c r="H15" i="5"/>
  <c r="H16" i="5"/>
  <c r="H5" i="5"/>
  <c r="C102" i="5"/>
  <c r="C103" i="5"/>
  <c r="C104" i="5"/>
  <c r="C105" i="5"/>
  <c r="C106" i="5"/>
  <c r="C107" i="5"/>
  <c r="C108" i="5"/>
  <c r="C109" i="5"/>
  <c r="C110" i="5"/>
  <c r="C111" i="5"/>
  <c r="C112" i="5"/>
  <c r="C101" i="5"/>
  <c r="C86" i="5"/>
  <c r="C87" i="5"/>
  <c r="C88" i="5"/>
  <c r="C89" i="5"/>
  <c r="C90" i="5"/>
  <c r="C91" i="5"/>
  <c r="C92" i="5"/>
  <c r="C93" i="5"/>
  <c r="C94" i="5"/>
  <c r="C95" i="5"/>
  <c r="C96" i="5"/>
  <c r="C85" i="5"/>
  <c r="C70" i="5"/>
  <c r="C71" i="5"/>
  <c r="C72" i="5"/>
  <c r="C73" i="5"/>
  <c r="C74" i="5"/>
  <c r="C75" i="5"/>
  <c r="C76" i="5"/>
  <c r="C77" i="5"/>
  <c r="C78" i="5"/>
  <c r="C79" i="5"/>
  <c r="C80" i="5"/>
  <c r="C69" i="5"/>
  <c r="C54" i="5"/>
  <c r="C55" i="5"/>
  <c r="C56" i="5"/>
  <c r="C57" i="5"/>
  <c r="C58" i="5"/>
  <c r="C59" i="5"/>
  <c r="C60" i="5"/>
  <c r="C61" i="5"/>
  <c r="C62" i="5"/>
  <c r="C63" i="5"/>
  <c r="C64" i="5"/>
  <c r="C53" i="5"/>
  <c r="C38" i="5"/>
  <c r="C39" i="5"/>
  <c r="C40" i="5"/>
  <c r="C41" i="5"/>
  <c r="C42" i="5"/>
  <c r="C43" i="5"/>
  <c r="C44" i="5"/>
  <c r="C45" i="5"/>
  <c r="C46" i="5"/>
  <c r="C47" i="5"/>
  <c r="C48" i="5"/>
  <c r="C37" i="5"/>
  <c r="C22" i="5"/>
  <c r="C23" i="5"/>
  <c r="C24" i="5"/>
  <c r="C25" i="5"/>
  <c r="C26" i="5"/>
  <c r="C27" i="5"/>
  <c r="C28" i="5"/>
  <c r="C29" i="5"/>
  <c r="C30" i="5"/>
  <c r="C31" i="5"/>
  <c r="C32" i="5"/>
  <c r="C21" i="5"/>
  <c r="C6" i="5"/>
  <c r="C7" i="5"/>
  <c r="C8" i="5"/>
  <c r="C9" i="5"/>
  <c r="C10" i="5"/>
  <c r="C11" i="5"/>
  <c r="C12" i="5"/>
  <c r="C13" i="5"/>
  <c r="C14" i="5"/>
  <c r="C15" i="5"/>
  <c r="C16" i="5"/>
  <c r="C5" i="5"/>
  <c r="D102" i="5"/>
  <c r="D103" i="5"/>
  <c r="D104" i="5"/>
  <c r="D105" i="5"/>
  <c r="D106" i="5"/>
  <c r="D107" i="5"/>
  <c r="E107" i="5" s="1"/>
  <c r="D108" i="5"/>
  <c r="D109" i="5"/>
  <c r="D110" i="5"/>
  <c r="D111" i="5"/>
  <c r="D112" i="5"/>
  <c r="D101" i="5"/>
  <c r="D86" i="5"/>
  <c r="D87" i="5"/>
  <c r="D88" i="5"/>
  <c r="D89" i="5"/>
  <c r="D90" i="5"/>
  <c r="D91" i="5"/>
  <c r="D92" i="5"/>
  <c r="D93" i="5"/>
  <c r="D94" i="5"/>
  <c r="E94" i="5" s="1"/>
  <c r="D95" i="5"/>
  <c r="D96" i="5"/>
  <c r="D85" i="5"/>
  <c r="D70" i="5"/>
  <c r="D71" i="5"/>
  <c r="D72" i="5"/>
  <c r="D73" i="5"/>
  <c r="D74" i="5"/>
  <c r="D75" i="5"/>
  <c r="D76" i="5"/>
  <c r="D77" i="5"/>
  <c r="D78" i="5"/>
  <c r="D79" i="5"/>
  <c r="D80" i="5"/>
  <c r="D69" i="5"/>
  <c r="D54" i="5"/>
  <c r="E54" i="5" s="1"/>
  <c r="D55" i="5"/>
  <c r="D56" i="5"/>
  <c r="D57" i="5"/>
  <c r="D58" i="5"/>
  <c r="D59" i="5"/>
  <c r="D60" i="5"/>
  <c r="D61" i="5"/>
  <c r="D62" i="5"/>
  <c r="E62" i="5" s="1"/>
  <c r="D63" i="5"/>
  <c r="D64" i="5"/>
  <c r="D53" i="5"/>
  <c r="D38" i="5"/>
  <c r="D39" i="5"/>
  <c r="D40" i="5"/>
  <c r="D41" i="5"/>
  <c r="D42" i="5"/>
  <c r="D43" i="5"/>
  <c r="D44" i="5"/>
  <c r="D45" i="5"/>
  <c r="D46" i="5"/>
  <c r="D47" i="5"/>
  <c r="D48" i="5"/>
  <c r="D37" i="5"/>
  <c r="D22" i="5"/>
  <c r="D23" i="5"/>
  <c r="D24" i="5"/>
  <c r="D25" i="5"/>
  <c r="D26" i="5"/>
  <c r="D27" i="5"/>
  <c r="D28" i="5"/>
  <c r="D29" i="5"/>
  <c r="D30" i="5"/>
  <c r="D31" i="5"/>
  <c r="D32" i="5"/>
  <c r="D21" i="5"/>
  <c r="D6" i="5"/>
  <c r="D7" i="5"/>
  <c r="D8" i="5"/>
  <c r="D9" i="5"/>
  <c r="D10" i="5"/>
  <c r="D11" i="5"/>
  <c r="D12" i="5"/>
  <c r="D13" i="5"/>
  <c r="D14" i="5"/>
  <c r="D15" i="5"/>
  <c r="D16" i="5"/>
  <c r="D5" i="5"/>
  <c r="T32" i="12"/>
  <c r="S32" i="12"/>
  <c r="R32" i="12"/>
  <c r="Q32" i="12"/>
  <c r="P32" i="12"/>
  <c r="O32" i="12"/>
  <c r="T31" i="12"/>
  <c r="S31" i="12"/>
  <c r="R31" i="12"/>
  <c r="Q31" i="12"/>
  <c r="P31" i="12"/>
  <c r="O31" i="12"/>
  <c r="T30" i="12"/>
  <c r="S30" i="12"/>
  <c r="R30" i="12"/>
  <c r="Q30" i="12"/>
  <c r="P30" i="12"/>
  <c r="O30" i="12"/>
  <c r="T29" i="12"/>
  <c r="S29" i="12"/>
  <c r="R29" i="12"/>
  <c r="Q29" i="12"/>
  <c r="P29" i="12"/>
  <c r="O29" i="12"/>
  <c r="T28" i="12"/>
  <c r="S28" i="12"/>
  <c r="R28" i="12"/>
  <c r="Q28" i="12"/>
  <c r="P28" i="12"/>
  <c r="O28" i="12"/>
  <c r="T27" i="12"/>
  <c r="S27" i="12"/>
  <c r="R27" i="12"/>
  <c r="Q27" i="12"/>
  <c r="P27" i="12"/>
  <c r="O27" i="12"/>
  <c r="T26" i="12"/>
  <c r="S26" i="12"/>
  <c r="R26" i="12"/>
  <c r="Q26" i="12"/>
  <c r="P26" i="12"/>
  <c r="O26" i="12"/>
  <c r="T25" i="12"/>
  <c r="S25" i="12"/>
  <c r="R25" i="12"/>
  <c r="Q25" i="12"/>
  <c r="P25" i="12"/>
  <c r="O25" i="12"/>
  <c r="T24" i="12"/>
  <c r="S24" i="12"/>
  <c r="R24" i="12"/>
  <c r="Q24" i="12"/>
  <c r="P24" i="12"/>
  <c r="O24" i="12"/>
  <c r="C17" i="3"/>
  <c r="C18" i="3"/>
  <c r="C28" i="3"/>
  <c r="C27" i="3"/>
  <c r="C26" i="3"/>
  <c r="C25" i="3"/>
  <c r="C24" i="3"/>
  <c r="C23" i="3"/>
  <c r="C22" i="3"/>
  <c r="C21" i="3"/>
  <c r="C20" i="3"/>
  <c r="C19" i="3"/>
  <c r="D17" i="3"/>
  <c r="O28" i="3"/>
  <c r="O27" i="3"/>
  <c r="O26" i="3"/>
  <c r="O25" i="3"/>
  <c r="O24" i="3"/>
  <c r="O23" i="3"/>
  <c r="O22" i="3"/>
  <c r="O21" i="3"/>
  <c r="O20" i="3"/>
  <c r="O19" i="3"/>
  <c r="O18" i="3"/>
  <c r="O17" i="3"/>
  <c r="N28" i="3"/>
  <c r="N27" i="3"/>
  <c r="N26" i="3"/>
  <c r="N25" i="3"/>
  <c r="N24" i="3"/>
  <c r="N23" i="3"/>
  <c r="N22" i="3"/>
  <c r="N21" i="3"/>
  <c r="N20" i="3"/>
  <c r="N19" i="3"/>
  <c r="N18" i="3"/>
  <c r="N17" i="3"/>
  <c r="M28" i="3"/>
  <c r="M27" i="3"/>
  <c r="M26" i="3"/>
  <c r="M25" i="3"/>
  <c r="M24" i="3"/>
  <c r="M23" i="3"/>
  <c r="M22" i="3"/>
  <c r="M21" i="3"/>
  <c r="M20" i="3"/>
  <c r="M19" i="3"/>
  <c r="M18" i="3"/>
  <c r="M17" i="3"/>
  <c r="K28" i="3"/>
  <c r="K27" i="3"/>
  <c r="K26" i="3"/>
  <c r="K25" i="3"/>
  <c r="K24" i="3"/>
  <c r="K23" i="3"/>
  <c r="K22" i="3"/>
  <c r="K21" i="3"/>
  <c r="K20" i="3"/>
  <c r="K19" i="3"/>
  <c r="K18" i="3"/>
  <c r="K17" i="3"/>
  <c r="J28" i="3"/>
  <c r="J27" i="3"/>
  <c r="J26" i="3"/>
  <c r="J25" i="3"/>
  <c r="J24" i="3"/>
  <c r="J23" i="3"/>
  <c r="J22" i="3"/>
  <c r="J21" i="3"/>
  <c r="J20" i="3"/>
  <c r="J19" i="3"/>
  <c r="J18" i="3"/>
  <c r="J17" i="3"/>
  <c r="H28" i="3"/>
  <c r="H27" i="3"/>
  <c r="H26" i="3"/>
  <c r="H25" i="3"/>
  <c r="H24" i="3"/>
  <c r="H23" i="3"/>
  <c r="H22" i="3"/>
  <c r="H21" i="3"/>
  <c r="H20" i="3"/>
  <c r="H19" i="3"/>
  <c r="H18" i="3"/>
  <c r="H17" i="3"/>
  <c r="G28" i="3"/>
  <c r="G27" i="3"/>
  <c r="G26" i="3"/>
  <c r="G25" i="3"/>
  <c r="G24" i="3"/>
  <c r="G23" i="3"/>
  <c r="G22" i="3"/>
  <c r="G21" i="3"/>
  <c r="G20" i="3"/>
  <c r="G19" i="3"/>
  <c r="G18" i="3"/>
  <c r="G17" i="3"/>
  <c r="E28" i="3"/>
  <c r="E27" i="3"/>
  <c r="E26" i="3"/>
  <c r="E25" i="3"/>
  <c r="E24" i="3"/>
  <c r="E23" i="3"/>
  <c r="E22" i="3"/>
  <c r="E21" i="3"/>
  <c r="E20" i="3"/>
  <c r="E19" i="3"/>
  <c r="E18" i="3"/>
  <c r="E17" i="3"/>
  <c r="D28" i="3"/>
  <c r="D27" i="3"/>
  <c r="D26" i="3"/>
  <c r="D25" i="3"/>
  <c r="D24" i="3"/>
  <c r="D23" i="3"/>
  <c r="D22" i="3"/>
  <c r="D21" i="3"/>
  <c r="D20" i="3"/>
  <c r="D19" i="3"/>
  <c r="D18" i="3"/>
  <c r="Z1104" i="23"/>
  <c r="AA1104" i="23"/>
  <c r="X1104" i="23"/>
  <c r="Y1104" i="23"/>
  <c r="Q13" i="5" l="1"/>
  <c r="Q12" i="5"/>
  <c r="Q24" i="5"/>
  <c r="Q76" i="5"/>
  <c r="Q108" i="5"/>
  <c r="I38" i="5"/>
  <c r="I53" i="5"/>
  <c r="E78" i="5"/>
  <c r="E70" i="5"/>
  <c r="E25" i="5"/>
  <c r="E45" i="5"/>
  <c r="E57" i="5"/>
  <c r="N5" i="5"/>
  <c r="N41" i="5"/>
  <c r="N105" i="5"/>
  <c r="N9" i="5"/>
  <c r="N69" i="5"/>
  <c r="N101" i="5"/>
  <c r="N37" i="5"/>
  <c r="N73" i="5"/>
  <c r="N46" i="5"/>
  <c r="N110" i="5"/>
  <c r="N38" i="5"/>
  <c r="N58" i="5"/>
  <c r="N102" i="5"/>
  <c r="N91" i="5"/>
  <c r="N111" i="5"/>
  <c r="N103" i="5"/>
  <c r="N13" i="5"/>
  <c r="N25" i="5"/>
  <c r="N12" i="5"/>
  <c r="N32" i="5"/>
  <c r="N24" i="5"/>
  <c r="N44" i="5"/>
  <c r="N31" i="5"/>
  <c r="N23" i="5"/>
  <c r="N63" i="5"/>
  <c r="N55" i="5"/>
  <c r="Q41" i="5"/>
  <c r="Q16" i="5"/>
  <c r="Q8" i="5"/>
  <c r="Q80" i="5"/>
  <c r="Q72" i="5"/>
  <c r="Q112" i="5"/>
  <c r="Q104" i="5"/>
  <c r="Q69" i="5"/>
  <c r="Q105" i="5"/>
  <c r="Q101" i="5"/>
  <c r="Q37" i="5"/>
  <c r="Q73" i="5"/>
  <c r="R73" i="5"/>
  <c r="Q21" i="5"/>
  <c r="Q26" i="5"/>
  <c r="Q85" i="5"/>
  <c r="I7" i="5"/>
  <c r="I47" i="5"/>
  <c r="I39" i="5"/>
  <c r="I79" i="5"/>
  <c r="I71" i="5"/>
  <c r="I15" i="5"/>
  <c r="I21" i="5"/>
  <c r="I78" i="5"/>
  <c r="I70" i="5"/>
  <c r="I61" i="5"/>
  <c r="E9" i="5"/>
  <c r="E41" i="5"/>
  <c r="E73" i="5"/>
  <c r="E16" i="5"/>
  <c r="E48" i="5"/>
  <c r="E40" i="5"/>
  <c r="E80" i="5"/>
  <c r="E72" i="5"/>
  <c r="E112" i="5"/>
  <c r="E104" i="5"/>
  <c r="E5" i="5"/>
  <c r="E37" i="5"/>
  <c r="E69" i="5"/>
  <c r="E101" i="5"/>
  <c r="E91" i="5"/>
  <c r="E105" i="5"/>
  <c r="E56" i="5"/>
  <c r="E108" i="5"/>
  <c r="E10" i="5"/>
  <c r="E30" i="5"/>
  <c r="E22" i="5"/>
  <c r="E29" i="5"/>
  <c r="E27" i="5"/>
  <c r="E79" i="5"/>
  <c r="E71" i="5"/>
  <c r="J14" i="5"/>
  <c r="J6" i="5"/>
  <c r="J26" i="5"/>
  <c r="R15" i="5"/>
  <c r="R7" i="5"/>
  <c r="R27" i="5"/>
  <c r="R48" i="5"/>
  <c r="R40" i="5"/>
  <c r="R60" i="5"/>
  <c r="R69" i="5"/>
  <c r="R79" i="5"/>
  <c r="R71" i="5"/>
  <c r="R111" i="5"/>
  <c r="R103" i="5"/>
  <c r="N48" i="5"/>
  <c r="N40" i="5"/>
  <c r="N112" i="5"/>
  <c r="N104" i="5"/>
  <c r="N27" i="5"/>
  <c r="N59" i="5"/>
  <c r="N53" i="5"/>
  <c r="N76" i="5"/>
  <c r="N108" i="5"/>
  <c r="N95" i="5"/>
  <c r="N87" i="5"/>
  <c r="N60" i="5"/>
  <c r="N74" i="5"/>
  <c r="N94" i="5"/>
  <c r="N86" i="5"/>
  <c r="N47" i="5"/>
  <c r="I31" i="5"/>
  <c r="I60" i="5"/>
  <c r="J30" i="5"/>
  <c r="J62" i="5"/>
  <c r="I76" i="5"/>
  <c r="I29" i="5"/>
  <c r="I28" i="5"/>
  <c r="J15" i="5"/>
  <c r="J7" i="5"/>
  <c r="J39" i="5"/>
  <c r="J105" i="5"/>
  <c r="J79" i="5"/>
  <c r="J71" i="5"/>
  <c r="I32" i="5"/>
  <c r="I24" i="5"/>
  <c r="I74" i="5"/>
  <c r="I30" i="5"/>
  <c r="I22" i="5"/>
  <c r="I64" i="5"/>
  <c r="I56" i="5"/>
  <c r="I73" i="5"/>
  <c r="I62" i="5"/>
  <c r="I54" i="5"/>
  <c r="E53" i="5"/>
  <c r="E85" i="5"/>
  <c r="E89" i="5"/>
  <c r="E24" i="5"/>
  <c r="E64" i="5"/>
  <c r="E96" i="5"/>
  <c r="E88" i="5"/>
  <c r="E11" i="5"/>
  <c r="E43" i="5"/>
  <c r="E90" i="5"/>
  <c r="E12" i="5"/>
  <c r="E32" i="5"/>
  <c r="E39" i="5"/>
  <c r="E59" i="5"/>
  <c r="E93" i="5"/>
  <c r="E110" i="5"/>
  <c r="E102" i="5"/>
  <c r="E31" i="5"/>
  <c r="E23" i="5"/>
  <c r="E46" i="5"/>
  <c r="E38" i="5"/>
  <c r="E58" i="5"/>
  <c r="E92" i="5"/>
  <c r="E109" i="5"/>
  <c r="E28" i="5"/>
  <c r="E63" i="5"/>
  <c r="E77" i="5"/>
  <c r="E106" i="5"/>
  <c r="E15" i="5"/>
  <c r="E7" i="5"/>
  <c r="E42" i="5"/>
  <c r="E76" i="5"/>
  <c r="E14" i="5"/>
  <c r="E6" i="5"/>
  <c r="E26" i="5"/>
  <c r="E61" i="5"/>
  <c r="E95" i="5"/>
  <c r="E87" i="5"/>
  <c r="E13" i="5"/>
  <c r="E21" i="5"/>
  <c r="E60" i="5"/>
  <c r="E74" i="5"/>
  <c r="E111" i="5"/>
  <c r="E103" i="5"/>
  <c r="R101" i="5"/>
  <c r="R105" i="5"/>
  <c r="J11" i="5"/>
  <c r="J31" i="5"/>
  <c r="J101" i="5"/>
  <c r="N21" i="5"/>
  <c r="N89" i="5"/>
  <c r="N22" i="5"/>
  <c r="J22" i="5"/>
  <c r="R14" i="5"/>
  <c r="R6" i="5"/>
  <c r="R47" i="5"/>
  <c r="R39" i="5"/>
  <c r="R59" i="5"/>
  <c r="R80" i="5"/>
  <c r="R72" i="5"/>
  <c r="R92" i="5"/>
  <c r="R112" i="5"/>
  <c r="R104" i="5"/>
  <c r="J10" i="5"/>
  <c r="R46" i="5"/>
  <c r="J43" i="5"/>
  <c r="J63" i="5"/>
  <c r="J55" i="5"/>
  <c r="N11" i="5"/>
  <c r="N43" i="5"/>
  <c r="N75" i="5"/>
  <c r="R32" i="5"/>
  <c r="R24" i="5"/>
  <c r="R53" i="5"/>
  <c r="R78" i="5"/>
  <c r="R70" i="5"/>
  <c r="R110" i="5"/>
  <c r="R102" i="5"/>
  <c r="R21" i="5"/>
  <c r="R38" i="5"/>
  <c r="J16" i="5"/>
  <c r="J8" i="5"/>
  <c r="J28" i="5"/>
  <c r="J110" i="5"/>
  <c r="J102" i="5"/>
  <c r="R11" i="5"/>
  <c r="R31" i="5"/>
  <c r="R64" i="5"/>
  <c r="R56" i="5"/>
  <c r="R89" i="5"/>
  <c r="R109" i="5"/>
  <c r="R43" i="5"/>
  <c r="R55" i="5"/>
  <c r="R96" i="5"/>
  <c r="R88" i="5"/>
  <c r="J108" i="5"/>
  <c r="N16" i="5"/>
  <c r="N8" i="5"/>
  <c r="N80" i="5"/>
  <c r="N72" i="5"/>
  <c r="R5" i="5"/>
  <c r="R9" i="5"/>
  <c r="R62" i="5"/>
  <c r="R75" i="5"/>
  <c r="R95" i="5"/>
  <c r="R107" i="5"/>
  <c r="J75" i="5"/>
  <c r="J95" i="5"/>
  <c r="J87" i="5"/>
  <c r="J86" i="5"/>
  <c r="R16" i="5"/>
  <c r="R8" i="5"/>
  <c r="R28" i="5"/>
  <c r="R37" i="5"/>
  <c r="R41" i="5"/>
  <c r="R74" i="5"/>
  <c r="R94" i="5"/>
  <c r="R86" i="5"/>
  <c r="R106" i="5"/>
  <c r="N10" i="5"/>
  <c r="N45" i="5"/>
  <c r="N93" i="5"/>
  <c r="N109" i="5"/>
  <c r="N92" i="5"/>
  <c r="N28" i="5"/>
  <c r="N79" i="5"/>
  <c r="N71" i="5"/>
  <c r="N42" i="5"/>
  <c r="N62" i="5"/>
  <c r="N54" i="5"/>
  <c r="N70" i="5"/>
  <c r="N90" i="5"/>
  <c r="N106" i="5"/>
  <c r="N6" i="5"/>
  <c r="N61" i="5"/>
  <c r="N77" i="5"/>
  <c r="Q88" i="5"/>
  <c r="Q53" i="5"/>
  <c r="Q5" i="5"/>
  <c r="Q9" i="5"/>
  <c r="Q96" i="5"/>
  <c r="Q48" i="5"/>
  <c r="Q40" i="5"/>
  <c r="Q27" i="5"/>
  <c r="Q61" i="5"/>
  <c r="Q59" i="5"/>
  <c r="Q74" i="5"/>
  <c r="Q94" i="5"/>
  <c r="Q86" i="5"/>
  <c r="Q44" i="5"/>
  <c r="Q91" i="5"/>
  <c r="Q106" i="5"/>
  <c r="Q10" i="5"/>
  <c r="Q30" i="5"/>
  <c r="Q22" i="5"/>
  <c r="Q58" i="5"/>
  <c r="Q93" i="5"/>
  <c r="Q29" i="5"/>
  <c r="Q90" i="5"/>
  <c r="Q42" i="5"/>
  <c r="Q62" i="5"/>
  <c r="Q54" i="5"/>
  <c r="J58" i="5"/>
  <c r="N85" i="5"/>
  <c r="E44" i="5"/>
  <c r="J85" i="5"/>
  <c r="N78" i="5"/>
  <c r="E8" i="5"/>
  <c r="J25" i="5"/>
  <c r="R63" i="5"/>
  <c r="E75" i="5"/>
  <c r="R25" i="5"/>
  <c r="I42" i="5"/>
  <c r="N29" i="5"/>
  <c r="R23" i="5"/>
  <c r="R77" i="5"/>
  <c r="R30" i="5"/>
  <c r="E47" i="5"/>
  <c r="R87" i="5"/>
  <c r="R42" i="5"/>
  <c r="E86" i="5"/>
  <c r="E55" i="5"/>
  <c r="J37" i="5"/>
  <c r="N14" i="5"/>
  <c r="N26" i="5"/>
  <c r="N30" i="5"/>
  <c r="R45" i="5"/>
  <c r="R57" i="5"/>
  <c r="Q56" i="5"/>
  <c r="R91" i="5"/>
  <c r="Q75" i="5"/>
  <c r="R54" i="5"/>
  <c r="J23" i="5"/>
  <c r="J106" i="5"/>
  <c r="Q25" i="5"/>
  <c r="R13" i="5"/>
  <c r="R29" i="5"/>
  <c r="R61" i="5"/>
  <c r="R93" i="5"/>
  <c r="J29" i="5"/>
  <c r="J53" i="5"/>
  <c r="J12" i="5"/>
  <c r="R12" i="5"/>
  <c r="J47" i="5"/>
  <c r="J21" i="5"/>
  <c r="J61" i="5"/>
  <c r="I11" i="5"/>
  <c r="I27" i="5"/>
  <c r="I43" i="5"/>
  <c r="I59" i="5"/>
  <c r="I75" i="5"/>
  <c r="N15" i="5"/>
  <c r="N7" i="5"/>
  <c r="N39" i="5"/>
  <c r="Q15" i="5"/>
  <c r="Q7" i="5"/>
  <c r="Q31" i="5"/>
  <c r="Q23" i="5"/>
  <c r="Q47" i="5"/>
  <c r="Q39" i="5"/>
  <c r="Q63" i="5"/>
  <c r="Q55" i="5"/>
  <c r="Q79" i="5"/>
  <c r="Q71" i="5"/>
  <c r="Q95" i="5"/>
  <c r="Q87" i="5"/>
  <c r="Q111" i="5"/>
  <c r="Q103" i="5"/>
  <c r="I10" i="5"/>
  <c r="I26" i="5"/>
  <c r="I44" i="5"/>
  <c r="I58" i="5"/>
  <c r="J24" i="5"/>
  <c r="J32" i="5"/>
  <c r="J56" i="5"/>
  <c r="J64" i="5"/>
  <c r="Q14" i="5"/>
  <c r="Q6" i="5"/>
  <c r="Q46" i="5"/>
  <c r="Q38" i="5"/>
  <c r="Q78" i="5"/>
  <c r="Q70" i="5"/>
  <c r="Q110" i="5"/>
  <c r="Q102" i="5"/>
  <c r="R10" i="5"/>
  <c r="R44" i="5"/>
  <c r="R76" i="5"/>
  <c r="R108" i="5"/>
  <c r="I41" i="5"/>
  <c r="J13" i="5"/>
  <c r="J73" i="5"/>
  <c r="J93" i="5"/>
  <c r="I5" i="5"/>
  <c r="I9" i="5"/>
  <c r="I25" i="5"/>
  <c r="I37" i="5"/>
  <c r="I45" i="5"/>
  <c r="I57" i="5"/>
  <c r="I69" i="5"/>
  <c r="Q45" i="5"/>
  <c r="Q77" i="5"/>
  <c r="Q109" i="5"/>
  <c r="I16" i="5"/>
  <c r="I8" i="5"/>
  <c r="I46" i="5"/>
  <c r="I80" i="5"/>
  <c r="I72" i="5"/>
  <c r="J70" i="5"/>
  <c r="J78" i="5"/>
  <c r="Q28" i="5"/>
  <c r="Q60" i="5"/>
  <c r="Q92" i="5"/>
  <c r="R26" i="5"/>
  <c r="R58" i="5"/>
  <c r="R90" i="5"/>
  <c r="I14" i="5"/>
  <c r="I6" i="5"/>
  <c r="I40" i="5"/>
  <c r="I48" i="5"/>
  <c r="U1104" i="23"/>
  <c r="V1104" i="23"/>
  <c r="W1104" i="23"/>
  <c r="C1104" i="23" l="1"/>
  <c r="D1104" i="23"/>
  <c r="E1104" i="23"/>
  <c r="F1104" i="23"/>
  <c r="G1104" i="23"/>
  <c r="H1104" i="23"/>
  <c r="I1104" i="23"/>
  <c r="J1104" i="23"/>
  <c r="K1104" i="23"/>
  <c r="L1104" i="23"/>
  <c r="M1104" i="23"/>
  <c r="N1104" i="23"/>
  <c r="O1104" i="23"/>
  <c r="P1104" i="23"/>
  <c r="Q1104" i="23"/>
  <c r="R1104" i="23"/>
  <c r="S1104" i="23"/>
  <c r="T1104" i="23"/>
  <c r="B1104" i="23"/>
  <c r="F372" i="16" l="1"/>
  <c r="G372" i="16"/>
  <c r="H372" i="16"/>
  <c r="I372" i="16"/>
  <c r="J372" i="16"/>
  <c r="K372" i="16"/>
  <c r="L372" i="16"/>
  <c r="M372" i="16"/>
  <c r="N372" i="16"/>
  <c r="O372" i="16"/>
  <c r="P372" i="16"/>
  <c r="F379" i="16"/>
  <c r="G379" i="16"/>
  <c r="H379" i="16"/>
  <c r="I379" i="16"/>
  <c r="J379" i="16"/>
  <c r="K379" i="16"/>
  <c r="L379" i="16"/>
  <c r="M379" i="16"/>
  <c r="N379" i="16"/>
  <c r="O379" i="16"/>
  <c r="P379" i="16"/>
  <c r="F380" i="16"/>
  <c r="G380" i="16"/>
  <c r="H380" i="16"/>
  <c r="I380" i="16"/>
  <c r="J380" i="16"/>
  <c r="K380" i="16"/>
  <c r="L380" i="16"/>
  <c r="M380" i="16"/>
  <c r="N380" i="16"/>
  <c r="O380" i="16"/>
  <c r="P380" i="16"/>
  <c r="F381" i="16"/>
  <c r="G381" i="16"/>
  <c r="H381" i="16"/>
  <c r="I381" i="16"/>
  <c r="J381" i="16"/>
  <c r="K381" i="16"/>
  <c r="L381" i="16"/>
  <c r="M381" i="16"/>
  <c r="N381" i="16"/>
  <c r="O381" i="16"/>
  <c r="P381" i="16"/>
  <c r="AM176" i="11" l="1"/>
  <c r="AM175" i="11"/>
  <c r="AM174" i="11"/>
  <c r="AL176" i="11"/>
  <c r="AL175" i="11"/>
  <c r="AL174" i="11"/>
  <c r="AK176" i="11"/>
  <c r="AK175" i="11"/>
  <c r="AK174" i="11"/>
  <c r="S3" i="19"/>
  <c r="S4" i="19"/>
  <c r="S5" i="19"/>
  <c r="S6" i="19"/>
  <c r="S7" i="19"/>
  <c r="S8" i="19"/>
  <c r="S9" i="19"/>
  <c r="S10" i="19"/>
  <c r="S11" i="19"/>
  <c r="S12" i="19"/>
  <c r="S13" i="19"/>
  <c r="S2" i="19"/>
  <c r="R3" i="19"/>
  <c r="R4" i="19"/>
  <c r="R5" i="19"/>
  <c r="R6" i="19"/>
  <c r="R7" i="19"/>
  <c r="R8" i="19"/>
  <c r="R9" i="19"/>
  <c r="R10" i="19"/>
  <c r="R11" i="19"/>
  <c r="R12" i="19"/>
  <c r="R13" i="19"/>
  <c r="R2" i="19"/>
  <c r="Q3" i="19"/>
  <c r="Q4" i="19"/>
  <c r="Q5" i="19"/>
  <c r="Q6" i="19"/>
  <c r="Q7" i="19"/>
  <c r="Q8" i="19"/>
  <c r="Q9" i="19"/>
  <c r="Q10" i="19"/>
  <c r="Q11" i="19"/>
  <c r="Q12" i="19"/>
  <c r="Q13" i="19"/>
  <c r="Q2" i="19"/>
  <c r="P3" i="19"/>
  <c r="P4" i="19"/>
  <c r="P5" i="19"/>
  <c r="P6" i="19"/>
  <c r="P7" i="19"/>
  <c r="P8" i="19"/>
  <c r="P9" i="19"/>
  <c r="P10" i="19"/>
  <c r="P11" i="19"/>
  <c r="P12" i="19"/>
  <c r="P13" i="19"/>
  <c r="P2" i="19"/>
  <c r="O3" i="19"/>
  <c r="O4" i="19"/>
  <c r="O5" i="19"/>
  <c r="O6" i="19"/>
  <c r="O7" i="19"/>
  <c r="O8" i="19"/>
  <c r="O9" i="19"/>
  <c r="O10" i="19"/>
  <c r="O11" i="19"/>
  <c r="O12" i="19"/>
  <c r="O13" i="19"/>
  <c r="O2" i="19"/>
  <c r="N3" i="19"/>
  <c r="N4" i="19"/>
  <c r="N5" i="19"/>
  <c r="N6" i="19"/>
  <c r="N7" i="19"/>
  <c r="N8" i="19"/>
  <c r="N9" i="19"/>
  <c r="N10" i="19"/>
  <c r="N11" i="19"/>
  <c r="N12" i="19"/>
  <c r="N13" i="19"/>
  <c r="N2" i="19"/>
  <c r="M3" i="19"/>
  <c r="M4" i="19"/>
  <c r="M5" i="19"/>
  <c r="M6" i="19"/>
  <c r="M7" i="19"/>
  <c r="M8" i="19"/>
  <c r="M9" i="19"/>
  <c r="M10" i="19"/>
  <c r="M11" i="19"/>
  <c r="M12" i="19"/>
  <c r="M13" i="19"/>
  <c r="M2" i="19"/>
  <c r="L3" i="19"/>
  <c r="L4" i="19"/>
  <c r="L5" i="19"/>
  <c r="L6" i="19"/>
  <c r="L7" i="19"/>
  <c r="L8" i="19"/>
  <c r="L9" i="19"/>
  <c r="L10" i="19"/>
  <c r="L11" i="19"/>
  <c r="L12" i="19"/>
  <c r="L13" i="19"/>
  <c r="L2" i="19"/>
  <c r="I18" i="2" l="1"/>
  <c r="I9" i="2"/>
  <c r="I10" i="2"/>
  <c r="I11" i="2"/>
  <c r="I3" i="2"/>
  <c r="I4" i="2"/>
  <c r="I5" i="2"/>
  <c r="I2" i="2" l="1"/>
  <c r="J2" i="2"/>
  <c r="J3" i="2"/>
  <c r="J4" i="2"/>
  <c r="J5" i="2"/>
  <c r="I7" i="2"/>
  <c r="J7" i="2"/>
  <c r="I8" i="2"/>
  <c r="J8" i="2"/>
  <c r="J9" i="2"/>
  <c r="J10" i="2"/>
  <c r="J11" i="2"/>
  <c r="I13" i="2"/>
  <c r="J13" i="2"/>
  <c r="I14" i="2"/>
  <c r="J14" i="2"/>
  <c r="I15" i="2"/>
  <c r="J15" i="2"/>
  <c r="I17" i="2"/>
  <c r="J17" i="2"/>
  <c r="Z35" i="15"/>
  <c r="Z36" i="15"/>
  <c r="Z37" i="15"/>
  <c r="Z38" i="15"/>
  <c r="Z39" i="15"/>
  <c r="Z40" i="15"/>
  <c r="Z41" i="15"/>
  <c r="Z42" i="15"/>
  <c r="Z43" i="15"/>
  <c r="Z44" i="15"/>
  <c r="Z45" i="15"/>
  <c r="Z34" i="15"/>
  <c r="Z12" i="15"/>
  <c r="Z13" i="15"/>
  <c r="Z14" i="15"/>
  <c r="Z15" i="15"/>
  <c r="Z16" i="15"/>
  <c r="Z17" i="15"/>
  <c r="Z18" i="15"/>
  <c r="Z19" i="15"/>
  <c r="Z20" i="15"/>
  <c r="Z21" i="15"/>
  <c r="Z22" i="15"/>
  <c r="H18" i="2" l="1"/>
  <c r="G18" i="2"/>
  <c r="J18" i="2"/>
  <c r="J12" i="2"/>
  <c r="J6" i="2"/>
  <c r="I12" i="2"/>
  <c r="F18" i="2"/>
  <c r="E18" i="2"/>
  <c r="J16" i="2"/>
  <c r="I16" i="2"/>
  <c r="I6" i="2"/>
  <c r="AH150" i="11"/>
  <c r="J19" i="2" l="1"/>
  <c r="I19" i="2"/>
  <c r="I20" i="2" s="1"/>
  <c r="AL215" i="11"/>
  <c r="AM215" i="11"/>
  <c r="AL188" i="11"/>
  <c r="AM188" i="11"/>
  <c r="B44" i="20" l="1"/>
  <c r="B66" i="20" s="1"/>
  <c r="B88" i="20" s="1"/>
  <c r="B110" i="20" s="1"/>
  <c r="B132" i="20" s="1"/>
  <c r="B154" i="20" s="1"/>
  <c r="B176" i="20" s="1"/>
  <c r="B198" i="20" s="1"/>
  <c r="B220" i="20" s="1"/>
  <c r="B43" i="20"/>
  <c r="B65" i="20" s="1"/>
  <c r="B87" i="20" s="1"/>
  <c r="B109" i="20" s="1"/>
  <c r="B131" i="20" s="1"/>
  <c r="B153" i="20" s="1"/>
  <c r="B175" i="20" s="1"/>
  <c r="B197" i="20" s="1"/>
  <c r="B219" i="20" s="1"/>
  <c r="B42" i="20"/>
  <c r="B64" i="20" s="1"/>
  <c r="B86" i="20" s="1"/>
  <c r="B108" i="20" s="1"/>
  <c r="B130" i="20" s="1"/>
  <c r="B152" i="20" s="1"/>
  <c r="B174" i="20" s="1"/>
  <c r="B196" i="20" s="1"/>
  <c r="B218" i="20" s="1"/>
  <c r="B41" i="20"/>
  <c r="B63" i="20" s="1"/>
  <c r="B85" i="20" s="1"/>
  <c r="B107" i="20" s="1"/>
  <c r="B129" i="20" s="1"/>
  <c r="B151" i="20" s="1"/>
  <c r="B173" i="20" s="1"/>
  <c r="B195" i="20" s="1"/>
  <c r="B217" i="20" s="1"/>
  <c r="B40" i="20"/>
  <c r="B62" i="20" s="1"/>
  <c r="B84" i="20" s="1"/>
  <c r="B106" i="20" s="1"/>
  <c r="B128" i="20" s="1"/>
  <c r="B150" i="20" s="1"/>
  <c r="B172" i="20" s="1"/>
  <c r="B194" i="20" s="1"/>
  <c r="B216" i="20" s="1"/>
  <c r="B39" i="20"/>
  <c r="B61" i="20" s="1"/>
  <c r="B83" i="20" s="1"/>
  <c r="B105" i="20" s="1"/>
  <c r="B127" i="20" s="1"/>
  <c r="B149" i="20" s="1"/>
  <c r="B171" i="20" s="1"/>
  <c r="B193" i="20" s="1"/>
  <c r="B215" i="20" s="1"/>
  <c r="B38" i="20"/>
  <c r="B60" i="20" s="1"/>
  <c r="B82" i="20" s="1"/>
  <c r="B104" i="20" s="1"/>
  <c r="B126" i="20" s="1"/>
  <c r="B148" i="20" s="1"/>
  <c r="B170" i="20" s="1"/>
  <c r="B192" i="20" s="1"/>
  <c r="B214" i="20" s="1"/>
  <c r="B37" i="20"/>
  <c r="B59" i="20" s="1"/>
  <c r="B81" i="20" s="1"/>
  <c r="B103" i="20" s="1"/>
  <c r="B125" i="20" s="1"/>
  <c r="B147" i="20" s="1"/>
  <c r="B169" i="20" s="1"/>
  <c r="B191" i="20" s="1"/>
  <c r="B213" i="20" s="1"/>
  <c r="B36" i="20"/>
  <c r="B58" i="20" s="1"/>
  <c r="B80" i="20" s="1"/>
  <c r="B102" i="20" s="1"/>
  <c r="B124" i="20" s="1"/>
  <c r="B146" i="20" s="1"/>
  <c r="B168" i="20" s="1"/>
  <c r="B190" i="20" s="1"/>
  <c r="B212" i="20" s="1"/>
  <c r="B35" i="20"/>
  <c r="B57" i="20" s="1"/>
  <c r="B79" i="20" s="1"/>
  <c r="B101" i="20" s="1"/>
  <c r="B123" i="20" s="1"/>
  <c r="B145" i="20" s="1"/>
  <c r="B167" i="20" s="1"/>
  <c r="B189" i="20" s="1"/>
  <c r="B211" i="20" s="1"/>
  <c r="B34" i="20"/>
  <c r="B56" i="20" s="1"/>
  <c r="B78" i="20" s="1"/>
  <c r="B100" i="20" s="1"/>
  <c r="B122" i="20" s="1"/>
  <c r="B144" i="20" s="1"/>
  <c r="B166" i="20" s="1"/>
  <c r="B188" i="20" s="1"/>
  <c r="B210" i="20" s="1"/>
  <c r="B33" i="20"/>
  <c r="B55" i="20" s="1"/>
  <c r="B77" i="20" s="1"/>
  <c r="B99" i="20" s="1"/>
  <c r="B121" i="20" s="1"/>
  <c r="B143" i="20" s="1"/>
  <c r="B165" i="20" s="1"/>
  <c r="B187" i="20" s="1"/>
  <c r="B209" i="20" s="1"/>
  <c r="Y160" i="12" l="1"/>
  <c r="Y161" i="12"/>
  <c r="Y162" i="12"/>
  <c r="Y163" i="12"/>
  <c r="Y164" i="12"/>
  <c r="Y165" i="12"/>
  <c r="Y166" i="12"/>
  <c r="Y159" i="12"/>
  <c r="E164" i="12"/>
  <c r="E165" i="12"/>
  <c r="E166" i="12"/>
  <c r="E168" i="12"/>
  <c r="E169" i="12"/>
  <c r="E170" i="12"/>
  <c r="E171" i="12"/>
  <c r="E172" i="12"/>
  <c r="E173" i="12"/>
  <c r="E174" i="12"/>
  <c r="E163" i="12"/>
  <c r="E167" i="12"/>
  <c r="Z68" i="15"/>
  <c r="Z67" i="15"/>
  <c r="Z66" i="15"/>
  <c r="Z65" i="15"/>
  <c r="Z64" i="15"/>
  <c r="Z63" i="15"/>
  <c r="Z61" i="15"/>
  <c r="Z62" i="15"/>
  <c r="Z58" i="15"/>
  <c r="Z59" i="15"/>
  <c r="Z60" i="15"/>
  <c r="Z57" i="15"/>
  <c r="Z70" i="15" l="1"/>
  <c r="Y167" i="12"/>
  <c r="AO178" i="11" l="1"/>
  <c r="AP178" i="11"/>
  <c r="AQ178" i="11"/>
  <c r="AR178" i="11"/>
  <c r="AS178" i="11"/>
  <c r="AT178" i="11"/>
  <c r="AU178" i="11"/>
  <c r="AD18" i="19" s="1"/>
  <c r="AV178" i="11"/>
  <c r="AW178" i="11"/>
  <c r="AX178" i="11"/>
  <c r="AO179" i="11"/>
  <c r="AP179" i="11"/>
  <c r="Z19" i="19" s="1"/>
  <c r="AQ179" i="11"/>
  <c r="AA19" i="19" s="1"/>
  <c r="AR179" i="11"/>
  <c r="AB19" i="19" s="1"/>
  <c r="AS179" i="11"/>
  <c r="AT179" i="11"/>
  <c r="AU179" i="11"/>
  <c r="AV179" i="11"/>
  <c r="AW179" i="11"/>
  <c r="AX179" i="11"/>
  <c r="AO180" i="11"/>
  <c r="AP180" i="11"/>
  <c r="AQ180" i="11"/>
  <c r="AA20" i="19" s="1"/>
  <c r="AR180" i="11"/>
  <c r="AB20" i="19" s="1"/>
  <c r="AS180" i="11"/>
  <c r="AT180" i="11"/>
  <c r="AC20" i="19" s="1"/>
  <c r="AU180" i="11"/>
  <c r="AV180" i="11"/>
  <c r="AE20" i="19" s="1"/>
  <c r="AW180" i="11"/>
  <c r="AX180" i="11"/>
  <c r="AO181" i="11"/>
  <c r="Y21" i="19" s="1"/>
  <c r="AP181" i="11"/>
  <c r="Z21" i="19" s="1"/>
  <c r="AQ181" i="11"/>
  <c r="AR181" i="11"/>
  <c r="AB21" i="19" s="1"/>
  <c r="AS181" i="11"/>
  <c r="AT181" i="11"/>
  <c r="AU181" i="11"/>
  <c r="AV181" i="11"/>
  <c r="AE21" i="19" s="1"/>
  <c r="AW181" i="11"/>
  <c r="AX181" i="11"/>
  <c r="AO182" i="11"/>
  <c r="Y22" i="19" s="1"/>
  <c r="AP182" i="11"/>
  <c r="AQ182" i="11"/>
  <c r="AR182" i="11"/>
  <c r="AS182" i="11"/>
  <c r="AT182" i="11"/>
  <c r="AU182" i="11"/>
  <c r="AV182" i="11"/>
  <c r="AW182" i="11"/>
  <c r="AX182" i="11"/>
  <c r="AO183" i="11"/>
  <c r="AP183" i="11"/>
  <c r="AQ183" i="11"/>
  <c r="AR183" i="11"/>
  <c r="AS183" i="11"/>
  <c r="AT183" i="11"/>
  <c r="AU183" i="11"/>
  <c r="AV183" i="11"/>
  <c r="AW183" i="11"/>
  <c r="AX183" i="11"/>
  <c r="AO184" i="11"/>
  <c r="AP184" i="11"/>
  <c r="Z24" i="19" s="1"/>
  <c r="AQ184" i="11"/>
  <c r="AR184" i="11"/>
  <c r="AS184" i="11"/>
  <c r="AT184" i="11"/>
  <c r="AU184" i="11"/>
  <c r="AV184" i="11"/>
  <c r="AW184" i="11"/>
  <c r="AX184" i="11"/>
  <c r="AO185" i="11"/>
  <c r="AP185" i="11"/>
  <c r="AQ185" i="11"/>
  <c r="AA25" i="19" s="1"/>
  <c r="AR185" i="11"/>
  <c r="AS185" i="11"/>
  <c r="AT185" i="11"/>
  <c r="AC25" i="19" s="1"/>
  <c r="AU185" i="11"/>
  <c r="AV185" i="11"/>
  <c r="AW185" i="11"/>
  <c r="AX185" i="11"/>
  <c r="AP177" i="11"/>
  <c r="AQ177" i="11"/>
  <c r="AR177" i="11"/>
  <c r="AS177" i="11"/>
  <c r="AT177" i="11"/>
  <c r="AU177" i="11"/>
  <c r="AV177" i="11"/>
  <c r="AW177" i="11"/>
  <c r="AX177" i="11"/>
  <c r="AO177" i="11"/>
  <c r="Z23" i="19" l="1"/>
  <c r="AC21" i="19"/>
  <c r="Z25" i="19"/>
  <c r="AB24" i="19"/>
  <c r="AC23" i="19"/>
  <c r="AE22" i="19"/>
  <c r="AC19" i="19"/>
  <c r="AE18" i="19"/>
  <c r="AE17" i="19"/>
  <c r="Y25" i="19"/>
  <c r="AA24" i="19"/>
  <c r="AD22" i="19"/>
  <c r="AD17" i="19"/>
  <c r="AE25" i="19"/>
  <c r="AB23" i="19"/>
  <c r="AC22" i="19"/>
  <c r="Z20" i="19"/>
  <c r="AC18" i="19"/>
  <c r="AC17" i="19"/>
  <c r="AD25" i="19"/>
  <c r="Y24" i="19"/>
  <c r="AA23" i="19"/>
  <c r="AD21" i="19"/>
  <c r="Y20" i="19"/>
  <c r="AB18" i="19"/>
  <c r="AB17" i="19"/>
  <c r="AD24" i="19"/>
  <c r="Y23" i="19"/>
  <c r="AA22" i="19"/>
  <c r="AD20" i="19"/>
  <c r="Y19" i="19"/>
  <c r="AA18" i="19"/>
  <c r="Y17" i="19"/>
  <c r="AA17" i="19"/>
  <c r="AB25" i="19"/>
  <c r="AC24" i="19"/>
  <c r="AE23" i="19"/>
  <c r="Z22" i="19"/>
  <c r="AE19" i="19"/>
  <c r="Z18" i="19"/>
  <c r="AE24" i="19"/>
  <c r="AB22" i="19"/>
  <c r="Z17" i="19"/>
  <c r="AD23" i="19"/>
  <c r="AA21" i="19"/>
  <c r="AD19" i="19"/>
  <c r="Y18" i="19"/>
  <c r="AC31" i="15"/>
  <c r="AC8" i="15"/>
  <c r="H9" i="2" l="1"/>
  <c r="H10" i="2"/>
  <c r="H11" i="2"/>
  <c r="H8" i="2"/>
  <c r="D18" i="2"/>
  <c r="K85" i="3" l="1"/>
  <c r="J85" i="3"/>
  <c r="H85" i="3"/>
  <c r="G85" i="3"/>
  <c r="M71" i="3"/>
  <c r="K71" i="3"/>
  <c r="H71" i="3"/>
  <c r="K56" i="3"/>
  <c r="E91" i="15" s="1"/>
  <c r="J56" i="3"/>
  <c r="H56" i="3"/>
  <c r="G56" i="3"/>
  <c r="K42" i="3"/>
  <c r="J42" i="3"/>
  <c r="H42" i="3"/>
  <c r="G42" i="3"/>
  <c r="P12" i="15" l="1"/>
  <c r="P13" i="15"/>
  <c r="P14" i="15"/>
  <c r="P15" i="15"/>
  <c r="P16" i="15"/>
  <c r="P17" i="15"/>
  <c r="P18" i="15"/>
  <c r="P19" i="15"/>
  <c r="P20" i="15"/>
  <c r="P21" i="15"/>
  <c r="P22" i="15"/>
  <c r="P11" i="15"/>
  <c r="I86" i="3" l="1"/>
  <c r="I57" i="3"/>
  <c r="I43" i="3"/>
  <c r="AJ159" i="11"/>
  <c r="AI159" i="11"/>
  <c r="AH159" i="11"/>
  <c r="AJ158" i="11"/>
  <c r="AI158" i="11"/>
  <c r="AH158" i="11"/>
  <c r="AJ157" i="11"/>
  <c r="AI157" i="11"/>
  <c r="AH157" i="11"/>
  <c r="AJ156" i="11"/>
  <c r="AI156" i="11"/>
  <c r="AH156" i="11"/>
  <c r="AJ155" i="11"/>
  <c r="AI155" i="11"/>
  <c r="AH155" i="11"/>
  <c r="AJ154" i="11"/>
  <c r="AI154" i="11"/>
  <c r="AH154" i="11"/>
  <c r="AJ153" i="11"/>
  <c r="AI153" i="11"/>
  <c r="AH153" i="11"/>
  <c r="AJ152" i="11"/>
  <c r="AI152" i="11"/>
  <c r="AH152" i="11"/>
  <c r="AJ151" i="11"/>
  <c r="AI151" i="11"/>
  <c r="AH151" i="11"/>
  <c r="AJ150" i="11"/>
  <c r="AI150" i="11"/>
  <c r="AH124" i="11"/>
  <c r="AI124" i="11"/>
  <c r="AJ124" i="11"/>
  <c r="AH125" i="11"/>
  <c r="AI125" i="11"/>
  <c r="AJ125" i="11"/>
  <c r="AH126" i="11"/>
  <c r="AI126" i="11"/>
  <c r="AJ126" i="11"/>
  <c r="AH127" i="11"/>
  <c r="AI127" i="11"/>
  <c r="AJ127" i="11"/>
  <c r="AH128" i="11"/>
  <c r="AI128" i="11"/>
  <c r="AJ128" i="11"/>
  <c r="AH129" i="11"/>
  <c r="AI129" i="11"/>
  <c r="AJ129" i="11"/>
  <c r="AH130" i="11"/>
  <c r="AI130" i="11"/>
  <c r="AJ130" i="11"/>
  <c r="AH131" i="11"/>
  <c r="AI131" i="11"/>
  <c r="AJ131" i="11"/>
  <c r="AJ123" i="11"/>
  <c r="AI123" i="11"/>
  <c r="AH123" i="11"/>
  <c r="P58" i="15" l="1"/>
  <c r="P59" i="15"/>
  <c r="P60" i="15"/>
  <c r="P61" i="15"/>
  <c r="P62" i="15"/>
  <c r="P63" i="15"/>
  <c r="P64" i="15"/>
  <c r="P65" i="15"/>
  <c r="P66" i="15"/>
  <c r="P67" i="15"/>
  <c r="P68" i="15"/>
  <c r="P57" i="15"/>
  <c r="F58" i="15"/>
  <c r="F59" i="15"/>
  <c r="F60" i="15"/>
  <c r="F61" i="15"/>
  <c r="F62" i="15"/>
  <c r="F63" i="15"/>
  <c r="F64" i="15"/>
  <c r="F65" i="15"/>
  <c r="F66" i="15"/>
  <c r="F67" i="15"/>
  <c r="F68" i="15"/>
  <c r="F57" i="15"/>
  <c r="F35" i="15"/>
  <c r="F36" i="15"/>
  <c r="F37" i="15"/>
  <c r="F38" i="15"/>
  <c r="F39" i="15"/>
  <c r="F40" i="15"/>
  <c r="F41" i="15"/>
  <c r="F42" i="15"/>
  <c r="F43" i="15"/>
  <c r="F44" i="15"/>
  <c r="F45" i="15"/>
  <c r="F34" i="15"/>
  <c r="F12" i="15"/>
  <c r="F13" i="15"/>
  <c r="F14" i="15"/>
  <c r="F15" i="15"/>
  <c r="F16" i="15"/>
  <c r="F17" i="15"/>
  <c r="F18" i="15"/>
  <c r="F19" i="15"/>
  <c r="F20" i="15"/>
  <c r="F21" i="15"/>
  <c r="F22" i="15"/>
  <c r="F11" i="15"/>
  <c r="AK215" i="11" l="1"/>
  <c r="AM214" i="11"/>
  <c r="AL214" i="11"/>
  <c r="AK214" i="11"/>
  <c r="AM213" i="11"/>
  <c r="AL213" i="11"/>
  <c r="AK213" i="11"/>
  <c r="AM212" i="11"/>
  <c r="AL212" i="11"/>
  <c r="AK212" i="11"/>
  <c r="AM211" i="11"/>
  <c r="AL211" i="11"/>
  <c r="AK211" i="11"/>
  <c r="AM210" i="11"/>
  <c r="AL210" i="11"/>
  <c r="AK210" i="11"/>
  <c r="AM209" i="11"/>
  <c r="AL209" i="11"/>
  <c r="AK209" i="11"/>
  <c r="AM208" i="11"/>
  <c r="AL208" i="11"/>
  <c r="AK208" i="11"/>
  <c r="AM207" i="11"/>
  <c r="AL207" i="11"/>
  <c r="AK207" i="11"/>
  <c r="AM206" i="11"/>
  <c r="AL206" i="11"/>
  <c r="AK206" i="11"/>
  <c r="AM205" i="11"/>
  <c r="AL205" i="11"/>
  <c r="AK205" i="11"/>
  <c r="AM204" i="11"/>
  <c r="AL204" i="11"/>
  <c r="AK204" i="11"/>
  <c r="AK188" i="11"/>
  <c r="E381" i="16" l="1"/>
  <c r="D381" i="16"/>
  <c r="E380" i="16"/>
  <c r="D380" i="16"/>
  <c r="E379" i="16"/>
  <c r="D379" i="16"/>
  <c r="E372" i="16"/>
  <c r="D372" i="16"/>
  <c r="T35" i="12" l="1"/>
  <c r="E152" i="12" s="1"/>
  <c r="S35" i="12"/>
  <c r="E108" i="12" s="1"/>
  <c r="R35" i="12"/>
  <c r="E130" i="12" s="1"/>
  <c r="Q35" i="12"/>
  <c r="E86" i="12" s="1"/>
  <c r="P35" i="12"/>
  <c r="E42" i="12" s="1"/>
  <c r="O35" i="12"/>
  <c r="E20" i="12" s="1"/>
  <c r="T34" i="12"/>
  <c r="E151" i="12" s="1"/>
  <c r="S34" i="12"/>
  <c r="E107" i="12" s="1"/>
  <c r="R34" i="12"/>
  <c r="E129" i="12" s="1"/>
  <c r="Q34" i="12"/>
  <c r="E85" i="12" s="1"/>
  <c r="P34" i="12"/>
  <c r="E41" i="12" s="1"/>
  <c r="O34" i="12"/>
  <c r="E19" i="12" s="1"/>
  <c r="T33" i="12"/>
  <c r="E150" i="12" s="1"/>
  <c r="S33" i="12"/>
  <c r="E106" i="12" s="1"/>
  <c r="R33" i="12"/>
  <c r="E128" i="12" s="1"/>
  <c r="Q33" i="12"/>
  <c r="E84" i="12" s="1"/>
  <c r="P33" i="12"/>
  <c r="E40" i="12" s="1"/>
  <c r="O33" i="12"/>
  <c r="E18" i="12" s="1"/>
  <c r="E149" i="12"/>
  <c r="E105" i="12"/>
  <c r="E127" i="12"/>
  <c r="E83" i="12"/>
  <c r="E39" i="12"/>
  <c r="E17" i="12"/>
  <c r="E148" i="12"/>
  <c r="E104" i="12"/>
  <c r="E126" i="12"/>
  <c r="E82" i="12"/>
  <c r="E38" i="12"/>
  <c r="E16" i="12"/>
  <c r="E147" i="12"/>
  <c r="E103" i="12"/>
  <c r="E125" i="12"/>
  <c r="E81" i="12"/>
  <c r="E37" i="12"/>
  <c r="E15" i="12"/>
  <c r="E146" i="12"/>
  <c r="E102" i="12"/>
  <c r="E124" i="12"/>
  <c r="E80" i="12"/>
  <c r="E36" i="12"/>
  <c r="E14" i="12"/>
  <c r="E145" i="12"/>
  <c r="E101" i="12"/>
  <c r="E123" i="12"/>
  <c r="E79" i="12"/>
  <c r="E35" i="12"/>
  <c r="E13" i="12"/>
  <c r="E144" i="12"/>
  <c r="E100" i="12"/>
  <c r="E122" i="12"/>
  <c r="E78" i="12"/>
  <c r="E34" i="12"/>
  <c r="E12" i="12"/>
  <c r="E143" i="12"/>
  <c r="E99" i="12"/>
  <c r="E121" i="12"/>
  <c r="E77" i="12"/>
  <c r="E33" i="12"/>
  <c r="E11" i="12"/>
  <c r="E142" i="12"/>
  <c r="E98" i="12"/>
  <c r="E120" i="12"/>
  <c r="E76" i="12"/>
  <c r="E32" i="12"/>
  <c r="E10" i="12"/>
  <c r="E141" i="12"/>
  <c r="E97" i="12"/>
  <c r="E119" i="12"/>
  <c r="E75" i="12"/>
  <c r="E31" i="12"/>
  <c r="E9" i="12"/>
  <c r="C66" i="20" l="1"/>
  <c r="C176" i="20"/>
  <c r="C88" i="20"/>
  <c r="C110" i="20"/>
  <c r="D110" i="20" s="1"/>
  <c r="C154" i="20"/>
  <c r="C198" i="20"/>
  <c r="C132" i="20"/>
  <c r="D132" i="20" s="1"/>
  <c r="C22" i="20"/>
  <c r="D22" i="20" s="1"/>
  <c r="C44" i="20"/>
  <c r="D44" i="20" s="1"/>
  <c r="C220" i="20"/>
  <c r="D88" i="20"/>
  <c r="D198" i="20"/>
  <c r="D66" i="20"/>
  <c r="D154" i="20"/>
  <c r="D176" i="20"/>
  <c r="D220" i="20"/>
  <c r="O14" i="3"/>
  <c r="N14" i="3"/>
  <c r="M14" i="3"/>
  <c r="K14" i="3"/>
  <c r="J14" i="3"/>
  <c r="H14" i="3"/>
  <c r="G14" i="3"/>
  <c r="E14" i="3"/>
  <c r="D14" i="3"/>
  <c r="C14" i="3"/>
  <c r="H15" i="2"/>
  <c r="H14" i="2"/>
  <c r="E14" i="2"/>
  <c r="F14" i="2"/>
  <c r="G14" i="2"/>
  <c r="E15" i="2"/>
  <c r="F15" i="2"/>
  <c r="G15" i="2"/>
  <c r="D15" i="2"/>
  <c r="D14" i="2"/>
  <c r="E8" i="2"/>
  <c r="F8" i="2"/>
  <c r="G8" i="2"/>
  <c r="E9" i="2"/>
  <c r="F9" i="2"/>
  <c r="G9" i="2"/>
  <c r="E10" i="2"/>
  <c r="F10" i="2"/>
  <c r="G10" i="2"/>
  <c r="E11" i="2"/>
  <c r="F11" i="2"/>
  <c r="G11" i="2"/>
  <c r="D9" i="2"/>
  <c r="D10" i="2"/>
  <c r="D11" i="2"/>
  <c r="D8" i="2"/>
  <c r="H3" i="2"/>
  <c r="H4" i="2"/>
  <c r="H5" i="2"/>
  <c r="H2" i="2"/>
  <c r="E2" i="2"/>
  <c r="F2" i="2"/>
  <c r="G2" i="2"/>
  <c r="E3" i="2"/>
  <c r="F3" i="2"/>
  <c r="G3" i="2"/>
  <c r="E4" i="2"/>
  <c r="F4" i="2"/>
  <c r="G4" i="2"/>
  <c r="E5" i="2"/>
  <c r="F5" i="2"/>
  <c r="G5" i="2"/>
  <c r="D3" i="2"/>
  <c r="D4" i="2"/>
  <c r="D5" i="2"/>
  <c r="D2" i="2"/>
  <c r="AK178" i="11" l="1"/>
  <c r="AL178" i="11"/>
  <c r="AM178" i="11"/>
  <c r="AK179" i="11"/>
  <c r="AL179" i="11"/>
  <c r="AM179" i="11"/>
  <c r="AK180" i="11"/>
  <c r="AL180" i="11"/>
  <c r="AM180" i="11"/>
  <c r="AK181" i="11"/>
  <c r="AL181" i="11"/>
  <c r="AM181" i="11"/>
  <c r="AK182" i="11"/>
  <c r="AL182" i="11"/>
  <c r="AM182" i="11"/>
  <c r="AK183" i="11"/>
  <c r="AL183" i="11"/>
  <c r="AM183" i="11"/>
  <c r="AK184" i="11"/>
  <c r="AL184" i="11"/>
  <c r="AM184" i="11"/>
  <c r="AK185" i="11"/>
  <c r="AL185" i="11"/>
  <c r="AM185" i="11"/>
  <c r="AK186" i="11"/>
  <c r="AL186" i="11"/>
  <c r="AM186" i="11"/>
  <c r="AK187" i="11"/>
  <c r="AL187" i="11"/>
  <c r="AM187" i="11"/>
  <c r="AM177" i="11"/>
  <c r="AL177" i="11"/>
  <c r="AK177" i="11"/>
  <c r="O91" i="15" l="1"/>
  <c r="Q91" i="15" s="1"/>
  <c r="E68" i="15"/>
  <c r="O68" i="15"/>
  <c r="E45" i="15"/>
  <c r="O45" i="15"/>
  <c r="Q45" i="15" s="1"/>
  <c r="E22" i="15"/>
  <c r="O22" i="15"/>
  <c r="P93" i="15"/>
  <c r="S77" i="15"/>
  <c r="O76" i="15"/>
  <c r="P70" i="15"/>
  <c r="S54" i="15"/>
  <c r="P47" i="15"/>
  <c r="M45" i="15"/>
  <c r="M68" i="15" s="1"/>
  <c r="M91" i="15" s="1"/>
  <c r="M44" i="15"/>
  <c r="M67" i="15" s="1"/>
  <c r="M90" i="15" s="1"/>
  <c r="M43" i="15"/>
  <c r="M66" i="15" s="1"/>
  <c r="M89" i="15" s="1"/>
  <c r="M42" i="15"/>
  <c r="M65" i="15" s="1"/>
  <c r="M88" i="15" s="1"/>
  <c r="M41" i="15"/>
  <c r="M64" i="15" s="1"/>
  <c r="M87" i="15" s="1"/>
  <c r="M40" i="15"/>
  <c r="M63" i="15" s="1"/>
  <c r="M86" i="15" s="1"/>
  <c r="M39" i="15"/>
  <c r="M62" i="15" s="1"/>
  <c r="M85" i="15" s="1"/>
  <c r="M38" i="15"/>
  <c r="M61" i="15" s="1"/>
  <c r="M84" i="15" s="1"/>
  <c r="M37" i="15"/>
  <c r="M60" i="15" s="1"/>
  <c r="M83" i="15" s="1"/>
  <c r="M36" i="15"/>
  <c r="M59" i="15" s="1"/>
  <c r="M82" i="15" s="1"/>
  <c r="M35" i="15"/>
  <c r="M58" i="15" s="1"/>
  <c r="M81" i="15" s="1"/>
  <c r="M34" i="15"/>
  <c r="M57" i="15" s="1"/>
  <c r="M80" i="15" s="1"/>
  <c r="S31" i="15"/>
  <c r="P24" i="15"/>
  <c r="S8" i="15"/>
  <c r="Y68" i="15"/>
  <c r="Y45" i="15"/>
  <c r="Y22" i="15"/>
  <c r="X68" i="15"/>
  <c r="V4" i="15"/>
  <c r="W35" i="15"/>
  <c r="W58" i="15" s="1"/>
  <c r="W36" i="15"/>
  <c r="W59" i="15" s="1"/>
  <c r="W37" i="15"/>
  <c r="W60" i="15" s="1"/>
  <c r="W39" i="15"/>
  <c r="W62" i="15" s="1"/>
  <c r="W40" i="15"/>
  <c r="W63" i="15" s="1"/>
  <c r="W41" i="15"/>
  <c r="W64" i="15" s="1"/>
  <c r="W42" i="15"/>
  <c r="W65" i="15" s="1"/>
  <c r="W43" i="15"/>
  <c r="W66" i="15" s="1"/>
  <c r="W44" i="15"/>
  <c r="W67" i="15" s="1"/>
  <c r="W45" i="15"/>
  <c r="W68" i="15" s="1"/>
  <c r="W34" i="15"/>
  <c r="W57" i="15" s="1"/>
  <c r="W38" i="15"/>
  <c r="W61" i="15" s="1"/>
  <c r="AA22" i="15" l="1"/>
  <c r="AF22" i="15" s="1"/>
  <c r="AA45" i="15"/>
  <c r="AF45" i="15" s="1"/>
  <c r="Q22" i="15"/>
  <c r="AA68" i="15"/>
  <c r="AD68" i="15" s="1"/>
  <c r="Q68" i="15"/>
  <c r="AB70" i="15"/>
  <c r="AC70" i="15" l="1"/>
  <c r="D91" i="15" l="1"/>
  <c r="C91" i="15"/>
  <c r="D68" i="15"/>
  <c r="C68" i="15"/>
  <c r="D45" i="15"/>
  <c r="C45" i="15"/>
  <c r="D22" i="15"/>
  <c r="C22" i="15"/>
  <c r="N22" i="15" s="1"/>
  <c r="R22" i="15" s="1"/>
  <c r="S22" i="15" s="1"/>
  <c r="T22" i="15" s="1"/>
  <c r="F116" i="15"/>
  <c r="F93" i="15"/>
  <c r="I77" i="15"/>
  <c r="D76" i="15"/>
  <c r="F70" i="15"/>
  <c r="I54" i="15"/>
  <c r="F47" i="15"/>
  <c r="I31" i="15"/>
  <c r="F24" i="15"/>
  <c r="B45" i="15"/>
  <c r="B68" i="15" s="1"/>
  <c r="B91" i="15" s="1"/>
  <c r="B44" i="15"/>
  <c r="B67" i="15" s="1"/>
  <c r="B90" i="15" s="1"/>
  <c r="B43" i="15"/>
  <c r="B66" i="15" s="1"/>
  <c r="B89" i="15" s="1"/>
  <c r="B42" i="15"/>
  <c r="B65" i="15" s="1"/>
  <c r="B88" i="15" s="1"/>
  <c r="B41" i="15"/>
  <c r="B64" i="15" s="1"/>
  <c r="B87" i="15" s="1"/>
  <c r="B40" i="15"/>
  <c r="B63" i="15" s="1"/>
  <c r="B86" i="15" s="1"/>
  <c r="B39" i="15"/>
  <c r="B62" i="15" s="1"/>
  <c r="B85" i="15" s="1"/>
  <c r="B38" i="15"/>
  <c r="B61" i="15" s="1"/>
  <c r="B84" i="15" s="1"/>
  <c r="B37" i="15"/>
  <c r="B60" i="15" s="1"/>
  <c r="B83" i="15" s="1"/>
  <c r="B36" i="15"/>
  <c r="B59" i="15" s="1"/>
  <c r="B82" i="15" s="1"/>
  <c r="B35" i="15"/>
  <c r="B58" i="15" s="1"/>
  <c r="B81" i="15" s="1"/>
  <c r="B34" i="15"/>
  <c r="B57" i="15" s="1"/>
  <c r="B80" i="15" s="1"/>
  <c r="I8" i="15"/>
  <c r="N68" i="15" l="1"/>
  <c r="R68" i="15" s="1"/>
  <c r="S68" i="15" s="1"/>
  <c r="T68" i="15" s="1"/>
  <c r="X22" i="15"/>
  <c r="N45" i="15"/>
  <c r="R45" i="15" s="1"/>
  <c r="S45" i="15" s="1"/>
  <c r="T45" i="15" s="1"/>
  <c r="X45" i="15"/>
  <c r="N91" i="15"/>
  <c r="R91" i="15" s="1"/>
  <c r="S91" i="15" s="1"/>
  <c r="T91" i="15" s="1"/>
  <c r="C116" i="15"/>
  <c r="G68" i="15"/>
  <c r="H68" i="15" s="1"/>
  <c r="I68" i="15" s="1"/>
  <c r="J68" i="15" s="1"/>
  <c r="G91" i="15"/>
  <c r="H91" i="15" s="1"/>
  <c r="I91" i="15" s="1"/>
  <c r="J91" i="15" s="1"/>
  <c r="G22" i="15"/>
  <c r="H22" i="15" s="1"/>
  <c r="I22" i="15" s="1"/>
  <c r="J22" i="15" s="1"/>
  <c r="G45" i="15"/>
  <c r="H45" i="15" s="1"/>
  <c r="I45" i="15" s="1"/>
  <c r="J45" i="15" s="1"/>
  <c r="G116" i="15"/>
  <c r="D116" i="15"/>
  <c r="AB22" i="15" l="1"/>
  <c r="AC22" i="15" s="1"/>
  <c r="AD22" i="15" s="1"/>
  <c r="AB45" i="15"/>
  <c r="H116" i="15"/>
  <c r="I116" i="15"/>
  <c r="AC45" i="15" l="1"/>
  <c r="AD45" i="15" s="1"/>
  <c r="J116" i="15"/>
  <c r="M70" i="3" l="1"/>
  <c r="Y67" i="15" s="1"/>
  <c r="M69" i="3"/>
  <c r="Y66" i="15" s="1"/>
  <c r="M68" i="3"/>
  <c r="Y65" i="15" s="1"/>
  <c r="M67" i="3"/>
  <c r="Y64" i="15" s="1"/>
  <c r="M66" i="3"/>
  <c r="Y63" i="15" s="1"/>
  <c r="M65" i="3"/>
  <c r="Y62" i="15" s="1"/>
  <c r="M64" i="3"/>
  <c r="Y61" i="15" s="1"/>
  <c r="M63" i="3"/>
  <c r="Y60" i="15" s="1"/>
  <c r="M62" i="3"/>
  <c r="Y59" i="15" s="1"/>
  <c r="J84" i="3"/>
  <c r="O67" i="15" s="1"/>
  <c r="K84" i="3"/>
  <c r="O90" i="15" s="1"/>
  <c r="Q90" i="15" s="1"/>
  <c r="K70" i="3"/>
  <c r="Y44" i="15" s="1"/>
  <c r="J55" i="3"/>
  <c r="E67" i="15" s="1"/>
  <c r="K55" i="3"/>
  <c r="E90" i="15" s="1"/>
  <c r="J41" i="3"/>
  <c r="D67" i="15" s="1"/>
  <c r="K41" i="3"/>
  <c r="D90" i="15" s="1"/>
  <c r="J83" i="3"/>
  <c r="O66" i="15" s="1"/>
  <c r="K83" i="3"/>
  <c r="O89" i="15" s="1"/>
  <c r="Q89" i="15" s="1"/>
  <c r="K69" i="3"/>
  <c r="Y43" i="15" s="1"/>
  <c r="J54" i="3"/>
  <c r="E66" i="15" s="1"/>
  <c r="K54" i="3"/>
  <c r="E89" i="15" s="1"/>
  <c r="J40" i="3"/>
  <c r="D66" i="15" s="1"/>
  <c r="K40" i="3"/>
  <c r="D89" i="15" s="1"/>
  <c r="J82" i="3"/>
  <c r="O65" i="15" s="1"/>
  <c r="K82" i="3"/>
  <c r="O88" i="15" s="1"/>
  <c r="Q88" i="15" s="1"/>
  <c r="K68" i="3"/>
  <c r="Y42" i="15" s="1"/>
  <c r="J53" i="3"/>
  <c r="E65" i="15" s="1"/>
  <c r="K53" i="3"/>
  <c r="E88" i="15" s="1"/>
  <c r="J39" i="3"/>
  <c r="D65" i="15" s="1"/>
  <c r="K39" i="3"/>
  <c r="D88" i="15" s="1"/>
  <c r="J81" i="3"/>
  <c r="O64" i="15" s="1"/>
  <c r="K81" i="3"/>
  <c r="O87" i="15" s="1"/>
  <c r="Q87" i="15" s="1"/>
  <c r="K67" i="3"/>
  <c r="Y41" i="15" s="1"/>
  <c r="J52" i="3"/>
  <c r="E64" i="15" s="1"/>
  <c r="K52" i="3"/>
  <c r="E87" i="15" s="1"/>
  <c r="J38" i="3"/>
  <c r="D64" i="15" s="1"/>
  <c r="K38" i="3"/>
  <c r="D87" i="15" s="1"/>
  <c r="J80" i="3"/>
  <c r="O63" i="15" s="1"/>
  <c r="K80" i="3"/>
  <c r="O86" i="15" s="1"/>
  <c r="Q86" i="15" s="1"/>
  <c r="K66" i="3"/>
  <c r="Y40" i="15" s="1"/>
  <c r="J51" i="3"/>
  <c r="E63" i="15" s="1"/>
  <c r="K51" i="3"/>
  <c r="E86" i="15" s="1"/>
  <c r="J37" i="3"/>
  <c r="D63" i="15" s="1"/>
  <c r="K37" i="3"/>
  <c r="D86" i="15" s="1"/>
  <c r="J79" i="3"/>
  <c r="O62" i="15" s="1"/>
  <c r="K79" i="3"/>
  <c r="O85" i="15" s="1"/>
  <c r="Q85" i="15" s="1"/>
  <c r="K65" i="3"/>
  <c r="Y39" i="15" s="1"/>
  <c r="J50" i="3"/>
  <c r="E62" i="15" s="1"/>
  <c r="K50" i="3"/>
  <c r="E85" i="15" s="1"/>
  <c r="J36" i="3"/>
  <c r="D62" i="15" s="1"/>
  <c r="K36" i="3"/>
  <c r="D85" i="15" s="1"/>
  <c r="J78" i="3"/>
  <c r="O61" i="15" s="1"/>
  <c r="K78" i="3"/>
  <c r="O84" i="15" s="1"/>
  <c r="Q84" i="15" s="1"/>
  <c r="K64" i="3"/>
  <c r="Y38" i="15" s="1"/>
  <c r="J49" i="3"/>
  <c r="E61" i="15" s="1"/>
  <c r="K49" i="3"/>
  <c r="E84" i="15" s="1"/>
  <c r="J35" i="3"/>
  <c r="D61" i="15" s="1"/>
  <c r="K35" i="3"/>
  <c r="D84" i="15" s="1"/>
  <c r="J77" i="3"/>
  <c r="O60" i="15" s="1"/>
  <c r="K77" i="3"/>
  <c r="O83" i="15" s="1"/>
  <c r="Q83" i="15" s="1"/>
  <c r="K63" i="3"/>
  <c r="Y37" i="15" s="1"/>
  <c r="J48" i="3"/>
  <c r="E60" i="15" s="1"/>
  <c r="K48" i="3"/>
  <c r="E83" i="15" s="1"/>
  <c r="J34" i="3"/>
  <c r="D60" i="15" s="1"/>
  <c r="K34" i="3"/>
  <c r="D83" i="15" s="1"/>
  <c r="J76" i="3"/>
  <c r="O59" i="15" s="1"/>
  <c r="K76" i="3"/>
  <c r="O82" i="15" s="1"/>
  <c r="Q82" i="15" s="1"/>
  <c r="K62" i="3"/>
  <c r="Y36" i="15" s="1"/>
  <c r="J47" i="3"/>
  <c r="E59" i="15" s="1"/>
  <c r="K47" i="3"/>
  <c r="E82" i="15" s="1"/>
  <c r="J33" i="3"/>
  <c r="D59" i="15" s="1"/>
  <c r="K33" i="3"/>
  <c r="D82" i="15" s="1"/>
  <c r="G84" i="3"/>
  <c r="O21" i="15" s="1"/>
  <c r="H84" i="3"/>
  <c r="O44" i="15" s="1"/>
  <c r="H70" i="3"/>
  <c r="Y21" i="15" s="1"/>
  <c r="AA21" i="15" s="1"/>
  <c r="AF21" i="15" s="1"/>
  <c r="G55" i="3"/>
  <c r="E21" i="15" s="1"/>
  <c r="H55" i="3"/>
  <c r="E44" i="15" s="1"/>
  <c r="G41" i="3"/>
  <c r="D21" i="15" s="1"/>
  <c r="H41" i="3"/>
  <c r="D44" i="15" s="1"/>
  <c r="G83" i="3"/>
  <c r="O20" i="15" s="1"/>
  <c r="H83" i="3"/>
  <c r="O43" i="15" s="1"/>
  <c r="H69" i="3"/>
  <c r="Y20" i="15" s="1"/>
  <c r="AA20" i="15" s="1"/>
  <c r="AF20" i="15" s="1"/>
  <c r="G54" i="3"/>
  <c r="E20" i="15" s="1"/>
  <c r="H54" i="3"/>
  <c r="E43" i="15" s="1"/>
  <c r="G40" i="3"/>
  <c r="D20" i="15" s="1"/>
  <c r="H40" i="3"/>
  <c r="D43" i="15" s="1"/>
  <c r="G82" i="3"/>
  <c r="O19" i="15" s="1"/>
  <c r="H82" i="3"/>
  <c r="O42" i="15" s="1"/>
  <c r="H68" i="3"/>
  <c r="Y19" i="15" s="1"/>
  <c r="AA19" i="15" s="1"/>
  <c r="AF19" i="15" s="1"/>
  <c r="G53" i="3"/>
  <c r="E19" i="15" s="1"/>
  <c r="H53" i="3"/>
  <c r="E42" i="15" s="1"/>
  <c r="G39" i="3"/>
  <c r="D19" i="15" s="1"/>
  <c r="H39" i="3"/>
  <c r="D42" i="15" s="1"/>
  <c r="G81" i="3"/>
  <c r="O18" i="15" s="1"/>
  <c r="H81" i="3"/>
  <c r="O41" i="15" s="1"/>
  <c r="H67" i="3"/>
  <c r="Y18" i="15" s="1"/>
  <c r="AA18" i="15" s="1"/>
  <c r="AF18" i="15" s="1"/>
  <c r="G52" i="3"/>
  <c r="E18" i="15" s="1"/>
  <c r="H52" i="3"/>
  <c r="E41" i="15" s="1"/>
  <c r="G38" i="3"/>
  <c r="D18" i="15" s="1"/>
  <c r="H38" i="3"/>
  <c r="D41" i="15" s="1"/>
  <c r="G80" i="3"/>
  <c r="O17" i="15" s="1"/>
  <c r="H80" i="3"/>
  <c r="O40" i="15" s="1"/>
  <c r="H66" i="3"/>
  <c r="Y17" i="15" s="1"/>
  <c r="AA17" i="15" s="1"/>
  <c r="AF17" i="15" s="1"/>
  <c r="G51" i="3"/>
  <c r="E17" i="15" s="1"/>
  <c r="H51" i="3"/>
  <c r="E40" i="15" s="1"/>
  <c r="G37" i="3"/>
  <c r="D17" i="15" s="1"/>
  <c r="H37" i="3"/>
  <c r="D40" i="15" s="1"/>
  <c r="G79" i="3"/>
  <c r="O16" i="15" s="1"/>
  <c r="H79" i="3"/>
  <c r="O39" i="15" s="1"/>
  <c r="H65" i="3"/>
  <c r="Y16" i="15" s="1"/>
  <c r="AA16" i="15" s="1"/>
  <c r="AF16" i="15" s="1"/>
  <c r="G50" i="3"/>
  <c r="E16" i="15" s="1"/>
  <c r="H50" i="3"/>
  <c r="E39" i="15" s="1"/>
  <c r="G36" i="3"/>
  <c r="D16" i="15" s="1"/>
  <c r="H36" i="3"/>
  <c r="D39" i="15" s="1"/>
  <c r="G78" i="3"/>
  <c r="O15" i="15" s="1"/>
  <c r="H78" i="3"/>
  <c r="O38" i="15" s="1"/>
  <c r="H64" i="3"/>
  <c r="Y15" i="15" s="1"/>
  <c r="AA15" i="15" s="1"/>
  <c r="AF15" i="15" s="1"/>
  <c r="G49" i="3"/>
  <c r="E15" i="15" s="1"/>
  <c r="H49" i="3"/>
  <c r="E38" i="15" s="1"/>
  <c r="G35" i="3"/>
  <c r="D15" i="15" s="1"/>
  <c r="H35" i="3"/>
  <c r="D38" i="15" s="1"/>
  <c r="G77" i="3"/>
  <c r="O14" i="15" s="1"/>
  <c r="H77" i="3"/>
  <c r="O37" i="15" s="1"/>
  <c r="H63" i="3"/>
  <c r="Y14" i="15" s="1"/>
  <c r="AA14" i="15" s="1"/>
  <c r="AF14" i="15" s="1"/>
  <c r="H48" i="3"/>
  <c r="E37" i="15" s="1"/>
  <c r="G48" i="3"/>
  <c r="E14" i="15" s="1"/>
  <c r="H34" i="3"/>
  <c r="D37" i="15" s="1"/>
  <c r="G34" i="3"/>
  <c r="D14" i="15" s="1"/>
  <c r="G76" i="3"/>
  <c r="O13" i="15" s="1"/>
  <c r="H76" i="3"/>
  <c r="O36" i="15" s="1"/>
  <c r="H62" i="3"/>
  <c r="Y13" i="15" s="1"/>
  <c r="AA13" i="15" s="1"/>
  <c r="AF13" i="15" s="1"/>
  <c r="H47" i="3"/>
  <c r="E36" i="15" s="1"/>
  <c r="G47" i="3"/>
  <c r="E13" i="15" s="1"/>
  <c r="G33" i="3"/>
  <c r="D13" i="15" s="1"/>
  <c r="H33" i="3"/>
  <c r="D36" i="15" s="1"/>
  <c r="AA67" i="15" l="1"/>
  <c r="AD67" i="15" s="1"/>
  <c r="AA44" i="15"/>
  <c r="AF44" i="15" s="1"/>
  <c r="Q67" i="15"/>
  <c r="G44" i="15"/>
  <c r="Q44" i="15"/>
  <c r="Q21" i="15"/>
  <c r="AA66" i="15"/>
  <c r="AD66" i="15" s="1"/>
  <c r="AA43" i="15"/>
  <c r="AF43" i="15" s="1"/>
  <c r="Q66" i="15"/>
  <c r="Q20" i="15"/>
  <c r="Q43" i="15"/>
  <c r="Q65" i="15"/>
  <c r="AA60" i="15"/>
  <c r="AD60" i="15" s="1"/>
  <c r="G37" i="15"/>
  <c r="Q41" i="15"/>
  <c r="Q19" i="15"/>
  <c r="AA39" i="15"/>
  <c r="AF39" i="15" s="1"/>
  <c r="Q64" i="15"/>
  <c r="AA61" i="15"/>
  <c r="AD61" i="15" s="1"/>
  <c r="Q18" i="15"/>
  <c r="AA38" i="15"/>
  <c r="AF38" i="15" s="1"/>
  <c r="Q17" i="15"/>
  <c r="AA37" i="15"/>
  <c r="AF37" i="15" s="1"/>
  <c r="Q62" i="15"/>
  <c r="AA63" i="15"/>
  <c r="AD63" i="15" s="1"/>
  <c r="Q42" i="15"/>
  <c r="AA40" i="15"/>
  <c r="AF40" i="15" s="1"/>
  <c r="Q63" i="15"/>
  <c r="Q39" i="15"/>
  <c r="Q38" i="15"/>
  <c r="Q61" i="15"/>
  <c r="AA64" i="15"/>
  <c r="AD64" i="15" s="1"/>
  <c r="Q40" i="15"/>
  <c r="Q16" i="15"/>
  <c r="Q37" i="15"/>
  <c r="Q15" i="15"/>
  <c r="G40" i="15"/>
  <c r="Q60" i="15"/>
  <c r="G85" i="15"/>
  <c r="G63" i="15"/>
  <c r="AA65" i="15"/>
  <c r="AD65" i="15" s="1"/>
  <c r="AA62" i="15"/>
  <c r="AD62" i="15" s="1"/>
  <c r="Q14" i="15"/>
  <c r="AA42" i="15"/>
  <c r="AF42" i="15" s="1"/>
  <c r="AA41" i="15"/>
  <c r="AF41" i="15" s="1"/>
  <c r="G36" i="15"/>
  <c r="AA36" i="15"/>
  <c r="AF36" i="15" s="1"/>
  <c r="Q36" i="15"/>
  <c r="Q59" i="15"/>
  <c r="Q13" i="15"/>
  <c r="AA59" i="15"/>
  <c r="AD59" i="15" s="1"/>
  <c r="G43" i="15"/>
  <c r="G21" i="15"/>
  <c r="G88" i="15"/>
  <c r="G67" i="15"/>
  <c r="G66" i="15"/>
  <c r="G89" i="15"/>
  <c r="G18" i="15"/>
  <c r="G59" i="15"/>
  <c r="G13" i="15"/>
  <c r="G39" i="15"/>
  <c r="G17" i="15"/>
  <c r="G84" i="15"/>
  <c r="G62" i="15"/>
  <c r="G38" i="15"/>
  <c r="G20" i="15"/>
  <c r="G83" i="15"/>
  <c r="G61" i="15"/>
  <c r="G87" i="15"/>
  <c r="G65" i="15"/>
  <c r="G16" i="15"/>
  <c r="G42" i="15"/>
  <c r="G14" i="15"/>
  <c r="G15" i="15"/>
  <c r="G41" i="15"/>
  <c r="G19" i="15"/>
  <c r="G82" i="15"/>
  <c r="G60" i="15"/>
  <c r="G86" i="15"/>
  <c r="G64" i="15"/>
  <c r="G90" i="15"/>
  <c r="M61" i="3"/>
  <c r="Y58" i="15" s="1"/>
  <c r="K75" i="3"/>
  <c r="O81" i="15" s="1"/>
  <c r="Q81" i="15" s="1"/>
  <c r="J75" i="3"/>
  <c r="O58" i="15" s="1"/>
  <c r="K61" i="3"/>
  <c r="Y35" i="15" s="1"/>
  <c r="G75" i="3"/>
  <c r="O12" i="15" s="1"/>
  <c r="H75" i="3"/>
  <c r="O35" i="15" s="1"/>
  <c r="H61" i="3"/>
  <c r="Y12" i="15" s="1"/>
  <c r="AA12" i="15" s="1"/>
  <c r="AF12" i="15" s="1"/>
  <c r="K46" i="3"/>
  <c r="E81" i="15" s="1"/>
  <c r="J46" i="3"/>
  <c r="E58" i="15" s="1"/>
  <c r="H46" i="3"/>
  <c r="E35" i="15" s="1"/>
  <c r="G46" i="3"/>
  <c r="E12" i="15" s="1"/>
  <c r="K32" i="3"/>
  <c r="D81" i="15" s="1"/>
  <c r="J32" i="3"/>
  <c r="D58" i="15" s="1"/>
  <c r="H32" i="3"/>
  <c r="D35" i="15" s="1"/>
  <c r="G32" i="3"/>
  <c r="D12" i="15" s="1"/>
  <c r="M60" i="3"/>
  <c r="K60" i="3"/>
  <c r="J74" i="3"/>
  <c r="K74" i="3"/>
  <c r="H74" i="3"/>
  <c r="H60" i="3"/>
  <c r="G74" i="3"/>
  <c r="K45" i="3"/>
  <c r="J45" i="3"/>
  <c r="H45" i="3"/>
  <c r="G45" i="3"/>
  <c r="K31" i="3"/>
  <c r="J31" i="3"/>
  <c r="H31" i="3"/>
  <c r="G31" i="3"/>
  <c r="AA58" i="15" l="1"/>
  <c r="AD58" i="15" s="1"/>
  <c r="Q35" i="15"/>
  <c r="Q12" i="15"/>
  <c r="AA35" i="15"/>
  <c r="AF35" i="15" s="1"/>
  <c r="Q58" i="15"/>
  <c r="G12" i="15"/>
  <c r="G35" i="15"/>
  <c r="G58" i="15"/>
  <c r="G81" i="15"/>
  <c r="K43" i="3"/>
  <c r="D80" i="15"/>
  <c r="K57" i="3"/>
  <c r="E80" i="15"/>
  <c r="K86" i="3"/>
  <c r="O80" i="15"/>
  <c r="J43" i="3"/>
  <c r="D57" i="15"/>
  <c r="G57" i="3"/>
  <c r="E11" i="15"/>
  <c r="J86" i="3"/>
  <c r="O57" i="15"/>
  <c r="J57" i="3"/>
  <c r="E57" i="15"/>
  <c r="H86" i="3"/>
  <c r="O34" i="15"/>
  <c r="M72" i="3"/>
  <c r="Y57" i="15"/>
  <c r="G43" i="3"/>
  <c r="D11" i="15"/>
  <c r="G86" i="3"/>
  <c r="O11" i="15"/>
  <c r="H43" i="3"/>
  <c r="D34" i="15"/>
  <c r="H57" i="3"/>
  <c r="E34" i="15"/>
  <c r="H72" i="3"/>
  <c r="Y11" i="15"/>
  <c r="AA11" i="15" s="1"/>
  <c r="AF11" i="15" s="1"/>
  <c r="AF24" i="15" s="1"/>
  <c r="K72" i="3"/>
  <c r="Y34" i="15"/>
  <c r="AA34" i="15" s="1"/>
  <c r="AF34" i="15" s="1"/>
  <c r="AF47" i="15" s="1"/>
  <c r="H7" i="2"/>
  <c r="H12" i="2" s="1"/>
  <c r="H13" i="2"/>
  <c r="H16" i="2" s="1"/>
  <c r="H17" i="2"/>
  <c r="G6" i="2"/>
  <c r="G7" i="2"/>
  <c r="G12" i="2" s="1"/>
  <c r="G13" i="2"/>
  <c r="G16" i="2" s="1"/>
  <c r="G17" i="2"/>
  <c r="F6" i="2"/>
  <c r="F7" i="2"/>
  <c r="F12" i="2" s="1"/>
  <c r="F13" i="2"/>
  <c r="F16" i="2" s="1"/>
  <c r="F17" i="2"/>
  <c r="E6" i="2"/>
  <c r="E7" i="2"/>
  <c r="E12" i="2" s="1"/>
  <c r="E13" i="2"/>
  <c r="E16" i="2" s="1"/>
  <c r="E17" i="2"/>
  <c r="A11" i="13"/>
  <c r="A12" i="13" s="1"/>
  <c r="A13" i="13" s="1"/>
  <c r="A14" i="13" s="1"/>
  <c r="A15" i="13" s="1"/>
  <c r="A16" i="13" s="1"/>
  <c r="A17" i="13" s="1"/>
  <c r="A18" i="13" s="1"/>
  <c r="A19" i="13" s="1"/>
  <c r="D218" i="12"/>
  <c r="C218" i="12"/>
  <c r="D196" i="12"/>
  <c r="C196" i="12"/>
  <c r="D174" i="12"/>
  <c r="C174" i="12"/>
  <c r="D152" i="12"/>
  <c r="C152" i="12"/>
  <c r="D130" i="12"/>
  <c r="C130" i="12"/>
  <c r="D108" i="12"/>
  <c r="C108" i="12"/>
  <c r="D86" i="12"/>
  <c r="C86" i="12"/>
  <c r="D64" i="12"/>
  <c r="C64" i="12"/>
  <c r="D42" i="12"/>
  <c r="C42" i="12"/>
  <c r="D20" i="12"/>
  <c r="C20" i="12"/>
  <c r="F220" i="12"/>
  <c r="E220" i="12"/>
  <c r="F198" i="12"/>
  <c r="E198" i="12"/>
  <c r="F176" i="12"/>
  <c r="E176" i="12"/>
  <c r="E154" i="12"/>
  <c r="E132" i="12"/>
  <c r="E110" i="12"/>
  <c r="E88" i="12"/>
  <c r="E66" i="12"/>
  <c r="E44" i="12"/>
  <c r="B42" i="12"/>
  <c r="B64" i="12" s="1"/>
  <c r="B86" i="12" s="1"/>
  <c r="B108" i="12" s="1"/>
  <c r="B130" i="12" s="1"/>
  <c r="B152" i="12" s="1"/>
  <c r="B174" i="12" s="1"/>
  <c r="B196" i="12" s="1"/>
  <c r="B218" i="12" s="1"/>
  <c r="B41" i="12"/>
  <c r="B63" i="12" s="1"/>
  <c r="B85" i="12" s="1"/>
  <c r="B107" i="12" s="1"/>
  <c r="B129" i="12" s="1"/>
  <c r="B151" i="12" s="1"/>
  <c r="B173" i="12" s="1"/>
  <c r="B195" i="12" s="1"/>
  <c r="B217" i="12" s="1"/>
  <c r="B40" i="12"/>
  <c r="B62" i="12" s="1"/>
  <c r="B84" i="12" s="1"/>
  <c r="B106" i="12" s="1"/>
  <c r="B128" i="12" s="1"/>
  <c r="B150" i="12" s="1"/>
  <c r="B172" i="12" s="1"/>
  <c r="B194" i="12" s="1"/>
  <c r="B216" i="12" s="1"/>
  <c r="B39" i="12"/>
  <c r="B61" i="12" s="1"/>
  <c r="B83" i="12" s="1"/>
  <c r="B105" i="12" s="1"/>
  <c r="B127" i="12" s="1"/>
  <c r="B149" i="12" s="1"/>
  <c r="B171" i="12" s="1"/>
  <c r="B193" i="12" s="1"/>
  <c r="B215" i="12" s="1"/>
  <c r="B38" i="12"/>
  <c r="B60" i="12" s="1"/>
  <c r="B82" i="12" s="1"/>
  <c r="B104" i="12" s="1"/>
  <c r="B126" i="12" s="1"/>
  <c r="B148" i="12" s="1"/>
  <c r="B170" i="12" s="1"/>
  <c r="B192" i="12" s="1"/>
  <c r="B214" i="12" s="1"/>
  <c r="B37" i="12"/>
  <c r="B59" i="12" s="1"/>
  <c r="B81" i="12" s="1"/>
  <c r="B103" i="12" s="1"/>
  <c r="B125" i="12" s="1"/>
  <c r="B147" i="12" s="1"/>
  <c r="B169" i="12" s="1"/>
  <c r="B191" i="12" s="1"/>
  <c r="B213" i="12" s="1"/>
  <c r="B36" i="12"/>
  <c r="B58" i="12" s="1"/>
  <c r="B80" i="12" s="1"/>
  <c r="B102" i="12" s="1"/>
  <c r="B124" i="12" s="1"/>
  <c r="B146" i="12" s="1"/>
  <c r="B168" i="12" s="1"/>
  <c r="B190" i="12" s="1"/>
  <c r="B212" i="12" s="1"/>
  <c r="B35" i="12"/>
  <c r="B57" i="12" s="1"/>
  <c r="B79" i="12" s="1"/>
  <c r="B101" i="12" s="1"/>
  <c r="B123" i="12" s="1"/>
  <c r="B145" i="12" s="1"/>
  <c r="B167" i="12" s="1"/>
  <c r="B189" i="12" s="1"/>
  <c r="B211" i="12" s="1"/>
  <c r="B34" i="12"/>
  <c r="B56" i="12" s="1"/>
  <c r="B78" i="12" s="1"/>
  <c r="B100" i="12" s="1"/>
  <c r="B122" i="12" s="1"/>
  <c r="B144" i="12" s="1"/>
  <c r="B166" i="12" s="1"/>
  <c r="B188" i="12" s="1"/>
  <c r="B210" i="12" s="1"/>
  <c r="B33" i="12"/>
  <c r="B55" i="12" s="1"/>
  <c r="B77" i="12" s="1"/>
  <c r="B99" i="12" s="1"/>
  <c r="B121" i="12" s="1"/>
  <c r="B143" i="12" s="1"/>
  <c r="B165" i="12" s="1"/>
  <c r="B187" i="12" s="1"/>
  <c r="B209" i="12" s="1"/>
  <c r="B32" i="12"/>
  <c r="B54" i="12" s="1"/>
  <c r="B76" i="12" s="1"/>
  <c r="B98" i="12" s="1"/>
  <c r="B120" i="12" s="1"/>
  <c r="B142" i="12" s="1"/>
  <c r="B164" i="12" s="1"/>
  <c r="B186" i="12" s="1"/>
  <c r="B208" i="12" s="1"/>
  <c r="B31" i="12"/>
  <c r="B53" i="12" s="1"/>
  <c r="B75" i="12" s="1"/>
  <c r="B97" i="12" s="1"/>
  <c r="B119" i="12" s="1"/>
  <c r="B141" i="12" s="1"/>
  <c r="B163" i="12" s="1"/>
  <c r="B185" i="12" s="1"/>
  <c r="B207" i="12" s="1"/>
  <c r="E22" i="12"/>
  <c r="E70" i="15" l="1"/>
  <c r="E93" i="15"/>
  <c r="E24" i="15"/>
  <c r="E19" i="2"/>
  <c r="G19" i="2"/>
  <c r="F19" i="2"/>
  <c r="D47" i="15"/>
  <c r="G11" i="15"/>
  <c r="D24" i="15"/>
  <c r="Q34" i="15"/>
  <c r="O47" i="15"/>
  <c r="Q57" i="15"/>
  <c r="Q70" i="15" s="1"/>
  <c r="O70" i="15"/>
  <c r="O93" i="15"/>
  <c r="Q80" i="15"/>
  <c r="Q93" i="15" s="1"/>
  <c r="D93" i="15"/>
  <c r="G80" i="15"/>
  <c r="M86" i="12"/>
  <c r="O86" i="12" s="1"/>
  <c r="G108" i="12" s="1"/>
  <c r="H108" i="12" s="1"/>
  <c r="I108" i="12" s="1"/>
  <c r="J108" i="12" s="1"/>
  <c r="M130" i="12"/>
  <c r="N130" i="12" s="1"/>
  <c r="G130" i="12" s="1"/>
  <c r="H130" i="12" s="1"/>
  <c r="I130" i="12" s="1"/>
  <c r="J130" i="12" s="1"/>
  <c r="AA47" i="15"/>
  <c r="Y47" i="15"/>
  <c r="G57" i="15"/>
  <c r="D70" i="15"/>
  <c r="Y24" i="15"/>
  <c r="AA24" i="15" s="1"/>
  <c r="O24" i="15"/>
  <c r="Q11" i="15"/>
  <c r="Y70" i="15"/>
  <c r="AA57" i="15"/>
  <c r="H6" i="2"/>
  <c r="H19" i="2" s="1"/>
  <c r="F22" i="12"/>
  <c r="F44" i="12"/>
  <c r="G42" i="12"/>
  <c r="H42" i="12" s="1"/>
  <c r="I42" i="12" s="1"/>
  <c r="J42" i="12" s="1"/>
  <c r="G64" i="12"/>
  <c r="H64" i="12" s="1"/>
  <c r="I64" i="12" s="1"/>
  <c r="J64" i="12" s="1"/>
  <c r="G20" i="12"/>
  <c r="H20" i="12" s="1"/>
  <c r="I20" i="12" s="1"/>
  <c r="J20" i="12" s="1"/>
  <c r="G174" i="12"/>
  <c r="G196" i="12"/>
  <c r="H196" i="12" s="1"/>
  <c r="I196" i="12" s="1"/>
  <c r="J196" i="12" s="1"/>
  <c r="G218" i="12"/>
  <c r="H218" i="12" s="1"/>
  <c r="I218" i="12" s="1"/>
  <c r="J218" i="12" s="1"/>
  <c r="F66" i="12"/>
  <c r="O130" i="12" l="1"/>
  <c r="G152" i="12" s="1"/>
  <c r="H152" i="12" s="1"/>
  <c r="I152" i="12" s="1"/>
  <c r="J152" i="12" s="1"/>
  <c r="G70" i="15"/>
  <c r="AD57" i="15"/>
  <c r="AD70" i="15" s="1"/>
  <c r="AA70" i="15"/>
  <c r="N86" i="12"/>
  <c r="G24" i="15"/>
  <c r="Q47" i="15"/>
  <c r="G47" i="15"/>
  <c r="Q24" i="15"/>
  <c r="G93" i="15"/>
  <c r="J174" i="12"/>
  <c r="O13" i="3"/>
  <c r="N13" i="3"/>
  <c r="M13" i="3"/>
  <c r="K13" i="3"/>
  <c r="J13" i="3"/>
  <c r="H13" i="3"/>
  <c r="G13" i="3"/>
  <c r="E13" i="3"/>
  <c r="D13" i="3"/>
  <c r="C13" i="3"/>
  <c r="D41" i="12" l="1"/>
  <c r="G41" i="12" s="1"/>
  <c r="D195" i="12"/>
  <c r="G195" i="12" s="1"/>
  <c r="D173" i="12"/>
  <c r="G173" i="12" s="1"/>
  <c r="J173" i="12" s="1"/>
  <c r="D19" i="12"/>
  <c r="G19" i="12" s="1"/>
  <c r="D217" i="12"/>
  <c r="G217" i="12" s="1"/>
  <c r="D63" i="12"/>
  <c r="G63" i="12" s="1"/>
  <c r="D85" i="12"/>
  <c r="D107" i="12"/>
  <c r="D129" i="12"/>
  <c r="M129" i="12" s="1"/>
  <c r="O129" i="12" s="1"/>
  <c r="G151" i="12" s="1"/>
  <c r="D151" i="12"/>
  <c r="C63" i="12"/>
  <c r="H63" i="12" s="1"/>
  <c r="I63" i="12" s="1"/>
  <c r="J63" i="12" s="1"/>
  <c r="C65" i="20"/>
  <c r="D65" i="20" s="1"/>
  <c r="C85" i="12"/>
  <c r="C87" i="20"/>
  <c r="D87" i="20" s="1"/>
  <c r="C21" i="15"/>
  <c r="C173" i="12"/>
  <c r="C175" i="20"/>
  <c r="D175" i="20" s="1"/>
  <c r="X67" i="15"/>
  <c r="C107" i="12"/>
  <c r="C109" i="20"/>
  <c r="D109" i="20" s="1"/>
  <c r="C44" i="15"/>
  <c r="C151" i="12"/>
  <c r="C153" i="20"/>
  <c r="D153" i="20" s="1"/>
  <c r="C90" i="15"/>
  <c r="C19" i="12"/>
  <c r="C21" i="20"/>
  <c r="D21" i="20" s="1"/>
  <c r="C195" i="12"/>
  <c r="H195" i="12" s="1"/>
  <c r="I195" i="12" s="1"/>
  <c r="J195" i="12" s="1"/>
  <c r="C197" i="20"/>
  <c r="D197" i="20" s="1"/>
  <c r="M85" i="12"/>
  <c r="N85" i="12" s="1"/>
  <c r="C41" i="12"/>
  <c r="C43" i="20"/>
  <c r="D43" i="20" s="1"/>
  <c r="C129" i="12"/>
  <c r="C131" i="20"/>
  <c r="D131" i="20" s="1"/>
  <c r="C67" i="15"/>
  <c r="C217" i="12"/>
  <c r="H217" i="12" s="1"/>
  <c r="I217" i="12" s="1"/>
  <c r="J217" i="12" s="1"/>
  <c r="C219" i="20"/>
  <c r="D219" i="20" s="1"/>
  <c r="G86" i="12"/>
  <c r="H86" i="12" s="1"/>
  <c r="I86" i="12" s="1"/>
  <c r="J86" i="12" s="1"/>
  <c r="H41" i="12" l="1"/>
  <c r="I41" i="12" s="1"/>
  <c r="J41" i="12" s="1"/>
  <c r="H19" i="12"/>
  <c r="I19" i="12" s="1"/>
  <c r="J19" i="12" s="1"/>
  <c r="H151" i="12"/>
  <c r="I151" i="12" s="1"/>
  <c r="J151" i="12" s="1"/>
  <c r="N129" i="12"/>
  <c r="G129" i="12" s="1"/>
  <c r="H129" i="12" s="1"/>
  <c r="I129" i="12" s="1"/>
  <c r="J129" i="12" s="1"/>
  <c r="G85" i="12"/>
  <c r="H85" i="12" s="1"/>
  <c r="I85" i="12" s="1"/>
  <c r="J85" i="12" s="1"/>
  <c r="O85" i="12"/>
  <c r="G107" i="12" s="1"/>
  <c r="H107" i="12" s="1"/>
  <c r="I107" i="12" s="1"/>
  <c r="J107" i="12" s="1"/>
  <c r="X44" i="15"/>
  <c r="AB44" i="15" s="1"/>
  <c r="AC44" i="15" s="1"/>
  <c r="AD44" i="15" s="1"/>
  <c r="N90" i="15"/>
  <c r="R90" i="15" s="1"/>
  <c r="S90" i="15" s="1"/>
  <c r="T90" i="15" s="1"/>
  <c r="H90" i="15"/>
  <c r="I90" i="15" s="1"/>
  <c r="J90" i="15" s="1"/>
  <c r="X21" i="15"/>
  <c r="AB21" i="15" s="1"/>
  <c r="AC21" i="15" s="1"/>
  <c r="AD21" i="15" s="1"/>
  <c r="N44" i="15"/>
  <c r="R44" i="15" s="1"/>
  <c r="S44" i="15" s="1"/>
  <c r="T44" i="15" s="1"/>
  <c r="H44" i="15"/>
  <c r="I44" i="15" s="1"/>
  <c r="J44" i="15" s="1"/>
  <c r="N21" i="15"/>
  <c r="R21" i="15" s="1"/>
  <c r="S21" i="15" s="1"/>
  <c r="T21" i="15" s="1"/>
  <c r="H21" i="15"/>
  <c r="I21" i="15" s="1"/>
  <c r="J21" i="15" s="1"/>
  <c r="N67" i="15"/>
  <c r="R67" i="15" s="1"/>
  <c r="S67" i="15" s="1"/>
  <c r="T67" i="15" s="1"/>
  <c r="H67" i="15"/>
  <c r="I67" i="15" s="1"/>
  <c r="J67" i="15" s="1"/>
  <c r="O12" i="3"/>
  <c r="N12" i="3"/>
  <c r="M12" i="3"/>
  <c r="K12" i="3"/>
  <c r="H12" i="3"/>
  <c r="E12" i="3"/>
  <c r="J12" i="3"/>
  <c r="G12" i="3"/>
  <c r="D12" i="3"/>
  <c r="O11" i="3"/>
  <c r="N11" i="3"/>
  <c r="M11" i="3"/>
  <c r="K11" i="3"/>
  <c r="H11" i="3"/>
  <c r="E11" i="3"/>
  <c r="J11" i="3"/>
  <c r="G11" i="3"/>
  <c r="D11" i="3"/>
  <c r="O10" i="3"/>
  <c r="N10" i="3"/>
  <c r="M10" i="3"/>
  <c r="K10" i="3"/>
  <c r="H10" i="3"/>
  <c r="E10" i="3"/>
  <c r="J10" i="3"/>
  <c r="G10" i="3"/>
  <c r="D10" i="3"/>
  <c r="O9" i="3"/>
  <c r="N9" i="3"/>
  <c r="M9" i="3"/>
  <c r="K9" i="3"/>
  <c r="H9" i="3"/>
  <c r="E9" i="3"/>
  <c r="J9" i="3"/>
  <c r="G9" i="3"/>
  <c r="D9" i="3"/>
  <c r="O8" i="3"/>
  <c r="N8" i="3"/>
  <c r="M8" i="3"/>
  <c r="K8" i="3"/>
  <c r="H8" i="3"/>
  <c r="E8" i="3"/>
  <c r="J8" i="3"/>
  <c r="G8" i="3"/>
  <c r="D8" i="3"/>
  <c r="O7" i="3"/>
  <c r="N7" i="3"/>
  <c r="M7" i="3"/>
  <c r="K7" i="3"/>
  <c r="H7" i="3"/>
  <c r="E7" i="3"/>
  <c r="J7" i="3"/>
  <c r="G7" i="3"/>
  <c r="D7" i="3"/>
  <c r="O6" i="3"/>
  <c r="N6" i="3"/>
  <c r="M6" i="3"/>
  <c r="K6" i="3"/>
  <c r="H6" i="3"/>
  <c r="E6" i="3"/>
  <c r="J6" i="3"/>
  <c r="G6" i="3"/>
  <c r="D6" i="3"/>
  <c r="O5" i="3"/>
  <c r="N5" i="3"/>
  <c r="M5" i="3"/>
  <c r="K5" i="3"/>
  <c r="H5" i="3"/>
  <c r="E5" i="3"/>
  <c r="J5" i="3"/>
  <c r="G5" i="3"/>
  <c r="D5" i="3"/>
  <c r="O4" i="3"/>
  <c r="N4" i="3"/>
  <c r="M4" i="3"/>
  <c r="K4" i="3"/>
  <c r="H4" i="3"/>
  <c r="E4" i="3"/>
  <c r="J4" i="3"/>
  <c r="G4" i="3"/>
  <c r="D4" i="3"/>
  <c r="L27" i="3"/>
  <c r="L28" i="3"/>
  <c r="I27" i="3"/>
  <c r="I28" i="3"/>
  <c r="F27" i="3"/>
  <c r="F28" i="3"/>
  <c r="O3" i="3"/>
  <c r="N3" i="3"/>
  <c r="M3" i="3"/>
  <c r="K3" i="3"/>
  <c r="H3" i="3"/>
  <c r="E3" i="3"/>
  <c r="J3" i="3"/>
  <c r="G3" i="3"/>
  <c r="L13" i="3"/>
  <c r="L14" i="3"/>
  <c r="I13" i="3"/>
  <c r="I14" i="3"/>
  <c r="F13" i="3"/>
  <c r="F14" i="3"/>
  <c r="D3" i="3"/>
  <c r="C12" i="3"/>
  <c r="C11" i="3"/>
  <c r="C10" i="3"/>
  <c r="C9" i="3"/>
  <c r="C8" i="3"/>
  <c r="C7" i="3"/>
  <c r="C6" i="3"/>
  <c r="C5" i="3"/>
  <c r="C4" i="3"/>
  <c r="C3" i="3"/>
  <c r="D150" i="12" l="1"/>
  <c r="D194" i="12"/>
  <c r="G194" i="12" s="1"/>
  <c r="D40" i="12"/>
  <c r="G40" i="12" s="1"/>
  <c r="D216" i="12"/>
  <c r="G216" i="12" s="1"/>
  <c r="D84" i="12"/>
  <c r="D128" i="12"/>
  <c r="M128" i="12" s="1"/>
  <c r="O128" i="12" s="1"/>
  <c r="G150" i="12" s="1"/>
  <c r="C42" i="20"/>
  <c r="D42" i="20" s="1"/>
  <c r="D172" i="12"/>
  <c r="G172" i="12" s="1"/>
  <c r="J172" i="12" s="1"/>
  <c r="D18" i="12"/>
  <c r="G18" i="12" s="1"/>
  <c r="D62" i="12"/>
  <c r="G62" i="12" s="1"/>
  <c r="D106" i="12"/>
  <c r="D16" i="12"/>
  <c r="G16" i="12" s="1"/>
  <c r="D185" i="12"/>
  <c r="D164" i="12"/>
  <c r="G164" i="12" s="1"/>
  <c r="J164" i="12" s="1"/>
  <c r="D55" i="12"/>
  <c r="G55" i="12" s="1"/>
  <c r="D34" i="12"/>
  <c r="G34" i="12" s="1"/>
  <c r="D210" i="12"/>
  <c r="G210" i="12" s="1"/>
  <c r="D145" i="12"/>
  <c r="D124" i="12"/>
  <c r="D191" i="12"/>
  <c r="G191" i="12" s="1"/>
  <c r="D104" i="12"/>
  <c r="D83" i="12"/>
  <c r="D169" i="12"/>
  <c r="G169" i="12" s="1"/>
  <c r="J169" i="12" s="1"/>
  <c r="D39" i="12"/>
  <c r="G39" i="12" s="1"/>
  <c r="D9" i="12"/>
  <c r="G9" i="12" s="1"/>
  <c r="D207" i="12"/>
  <c r="D186" i="12"/>
  <c r="G186" i="12" s="1"/>
  <c r="D99" i="12"/>
  <c r="D78" i="12"/>
  <c r="M78" i="12" s="1"/>
  <c r="O78" i="12" s="1"/>
  <c r="G100" i="12" s="1"/>
  <c r="D167" i="12"/>
  <c r="G167" i="12" s="1"/>
  <c r="D58" i="12"/>
  <c r="G58" i="12" s="1"/>
  <c r="D213" i="12"/>
  <c r="G213" i="12" s="1"/>
  <c r="D148" i="12"/>
  <c r="D127" i="12"/>
  <c r="D122" i="12"/>
  <c r="D189" i="12"/>
  <c r="G189" i="12" s="1"/>
  <c r="D102" i="12"/>
  <c r="D170" i="12"/>
  <c r="G170" i="12" s="1"/>
  <c r="D61" i="12"/>
  <c r="G61" i="12" s="1"/>
  <c r="D60" i="12"/>
  <c r="G60" i="12" s="1"/>
  <c r="D10" i="12"/>
  <c r="G10" i="12" s="1"/>
  <c r="D165" i="12"/>
  <c r="G165" i="12" s="1"/>
  <c r="J165" i="12" s="1"/>
  <c r="D211" i="12"/>
  <c r="G211" i="12" s="1"/>
  <c r="D146" i="12"/>
  <c r="C60" i="20"/>
  <c r="D60" i="20" s="1"/>
  <c r="D192" i="12"/>
  <c r="G192" i="12" s="1"/>
  <c r="D105" i="12"/>
  <c r="L25" i="3"/>
  <c r="D142" i="12"/>
  <c r="D215" i="12"/>
  <c r="G215" i="12" s="1"/>
  <c r="D75" i="12"/>
  <c r="D11" i="12"/>
  <c r="G11" i="12" s="1"/>
  <c r="D187" i="12"/>
  <c r="G187" i="12" s="1"/>
  <c r="D100" i="12"/>
  <c r="D79" i="12"/>
  <c r="D168" i="12"/>
  <c r="G168" i="12" s="1"/>
  <c r="J168" i="12" s="1"/>
  <c r="D59" i="12"/>
  <c r="G59" i="12" s="1"/>
  <c r="D214" i="12"/>
  <c r="G214" i="12" s="1"/>
  <c r="D149" i="12"/>
  <c r="D163" i="12"/>
  <c r="D208" i="12"/>
  <c r="G208" i="12" s="1"/>
  <c r="D31" i="12"/>
  <c r="D54" i="12"/>
  <c r="G54" i="12" s="1"/>
  <c r="D33" i="12"/>
  <c r="G33" i="12" s="1"/>
  <c r="D209" i="12"/>
  <c r="G209" i="12" s="1"/>
  <c r="C58" i="20"/>
  <c r="D58" i="20" s="1"/>
  <c r="D123" i="12"/>
  <c r="D190" i="12"/>
  <c r="G190" i="12" s="1"/>
  <c r="D103" i="12"/>
  <c r="D82" i="12"/>
  <c r="D171" i="12"/>
  <c r="G171" i="12" s="1"/>
  <c r="J171" i="12" s="1"/>
  <c r="D15" i="12"/>
  <c r="G15" i="12" s="1"/>
  <c r="D121" i="12"/>
  <c r="D188" i="12"/>
  <c r="G188" i="12" s="1"/>
  <c r="D17" i="12"/>
  <c r="G17" i="12" s="1"/>
  <c r="D32" i="12"/>
  <c r="G32" i="12" s="1"/>
  <c r="D76" i="12"/>
  <c r="D12" i="12"/>
  <c r="G12" i="12" s="1"/>
  <c r="D13" i="12"/>
  <c r="G13" i="12" s="1"/>
  <c r="D14" i="12"/>
  <c r="G14" i="12" s="1"/>
  <c r="D141" i="12"/>
  <c r="D98" i="12"/>
  <c r="D77" i="12"/>
  <c r="D166" i="12"/>
  <c r="G166" i="12" s="1"/>
  <c r="J166" i="12" s="1"/>
  <c r="D57" i="12"/>
  <c r="G57" i="12" s="1"/>
  <c r="D36" i="12"/>
  <c r="G36" i="12" s="1"/>
  <c r="D212" i="12"/>
  <c r="G212" i="12" s="1"/>
  <c r="D147" i="12"/>
  <c r="D126" i="12"/>
  <c r="D193" i="12"/>
  <c r="G193" i="12" s="1"/>
  <c r="C119" i="12"/>
  <c r="C121" i="20"/>
  <c r="C57" i="15"/>
  <c r="C163" i="12"/>
  <c r="C165" i="20"/>
  <c r="X57" i="15"/>
  <c r="C10" i="12"/>
  <c r="C12" i="20"/>
  <c r="D12" i="20" s="1"/>
  <c r="C75" i="12"/>
  <c r="C77" i="20"/>
  <c r="C11" i="15"/>
  <c r="C141" i="12"/>
  <c r="C143" i="20"/>
  <c r="C80" i="15"/>
  <c r="C122" i="20"/>
  <c r="D122" i="20" s="1"/>
  <c r="C58" i="15"/>
  <c r="C164" i="12"/>
  <c r="C166" i="20"/>
  <c r="D166" i="20" s="1"/>
  <c r="X58" i="15"/>
  <c r="M77" i="12"/>
  <c r="N77" i="12" s="1"/>
  <c r="C11" i="12"/>
  <c r="C13" i="20"/>
  <c r="D13" i="20" s="1"/>
  <c r="C55" i="12"/>
  <c r="C57" i="20"/>
  <c r="D57" i="20" s="1"/>
  <c r="C187" i="12"/>
  <c r="C189" i="20"/>
  <c r="D189" i="20" s="1"/>
  <c r="C34" i="12"/>
  <c r="C36" i="20"/>
  <c r="D36" i="20" s="1"/>
  <c r="C100" i="12"/>
  <c r="C102" i="20"/>
  <c r="D102" i="20" s="1"/>
  <c r="C37" i="15"/>
  <c r="C210" i="12"/>
  <c r="H210" i="12" s="1"/>
  <c r="I210" i="12" s="1"/>
  <c r="J210" i="12" s="1"/>
  <c r="C212" i="20"/>
  <c r="D212" i="20" s="1"/>
  <c r="C79" i="12"/>
  <c r="C81" i="20"/>
  <c r="D81" i="20" s="1"/>
  <c r="C15" i="15"/>
  <c r="C145" i="12"/>
  <c r="C147" i="20"/>
  <c r="D147" i="20" s="1"/>
  <c r="C84" i="15"/>
  <c r="C124" i="12"/>
  <c r="C126" i="20"/>
  <c r="D126" i="20" s="1"/>
  <c r="C62" i="15"/>
  <c r="C168" i="12"/>
  <c r="C170" i="20"/>
  <c r="D170" i="20" s="1"/>
  <c r="X62" i="15"/>
  <c r="C15" i="12"/>
  <c r="C17" i="20"/>
  <c r="D17" i="20" s="1"/>
  <c r="C59" i="12"/>
  <c r="H59" i="12" s="1"/>
  <c r="I59" i="12" s="1"/>
  <c r="J59" i="12" s="1"/>
  <c r="C61" i="20"/>
  <c r="D61" i="20" s="1"/>
  <c r="C191" i="12"/>
  <c r="C193" i="20"/>
  <c r="D193" i="20" s="1"/>
  <c r="M126" i="12"/>
  <c r="N126" i="12" s="1"/>
  <c r="G126" i="12" s="1"/>
  <c r="C38" i="12"/>
  <c r="C40" i="20"/>
  <c r="D40" i="20" s="1"/>
  <c r="C106" i="20"/>
  <c r="D106" i="20" s="1"/>
  <c r="C41" i="15"/>
  <c r="C214" i="12"/>
  <c r="C216" i="20"/>
  <c r="D216" i="20" s="1"/>
  <c r="C85" i="20"/>
  <c r="D85" i="20" s="1"/>
  <c r="C19" i="15"/>
  <c r="C149" i="12"/>
  <c r="C151" i="20"/>
  <c r="D151" i="20" s="1"/>
  <c r="C88" i="15"/>
  <c r="C128" i="12"/>
  <c r="C130" i="20"/>
  <c r="D130" i="20" s="1"/>
  <c r="C66" i="15"/>
  <c r="C172" i="12"/>
  <c r="C174" i="20"/>
  <c r="D174" i="20" s="1"/>
  <c r="X66" i="15"/>
  <c r="M76" i="12"/>
  <c r="N76" i="12" s="1"/>
  <c r="C78" i="12"/>
  <c r="C80" i="20"/>
  <c r="D80" i="20" s="1"/>
  <c r="C14" i="15"/>
  <c r="C144" i="12"/>
  <c r="C146" i="20"/>
  <c r="D146" i="20" s="1"/>
  <c r="C83" i="15"/>
  <c r="C123" i="12"/>
  <c r="C125" i="20"/>
  <c r="D125" i="20" s="1"/>
  <c r="C61" i="15"/>
  <c r="C167" i="12"/>
  <c r="C169" i="20"/>
  <c r="D169" i="20" s="1"/>
  <c r="X61" i="15"/>
  <c r="C14" i="12"/>
  <c r="C16" i="20"/>
  <c r="D16" i="20" s="1"/>
  <c r="C190" i="12"/>
  <c r="H190" i="12" s="1"/>
  <c r="I190" i="12" s="1"/>
  <c r="J190" i="12" s="1"/>
  <c r="C192" i="20"/>
  <c r="D192" i="20" s="1"/>
  <c r="C37" i="12"/>
  <c r="C39" i="20"/>
  <c r="D39" i="20" s="1"/>
  <c r="C103" i="12"/>
  <c r="C105" i="20"/>
  <c r="D105" i="20" s="1"/>
  <c r="C40" i="15"/>
  <c r="C213" i="12"/>
  <c r="C215" i="20"/>
  <c r="D215" i="20" s="1"/>
  <c r="C82" i="12"/>
  <c r="C84" i="20"/>
  <c r="D84" i="20" s="1"/>
  <c r="C18" i="15"/>
  <c r="C148" i="12"/>
  <c r="C150" i="20"/>
  <c r="D150" i="20" s="1"/>
  <c r="C87" i="15"/>
  <c r="C171" i="12"/>
  <c r="C173" i="20"/>
  <c r="D173" i="20" s="1"/>
  <c r="X65" i="15"/>
  <c r="M84" i="12"/>
  <c r="O84" i="12" s="1"/>
  <c r="G106" i="12" s="1"/>
  <c r="C62" i="12"/>
  <c r="H62" i="12" s="1"/>
  <c r="I62" i="12" s="1"/>
  <c r="J62" i="12" s="1"/>
  <c r="C64" i="20"/>
  <c r="D64" i="20" s="1"/>
  <c r="I11" i="3"/>
  <c r="L12" i="3"/>
  <c r="C53" i="12"/>
  <c r="C55" i="20"/>
  <c r="C185" i="12"/>
  <c r="C187" i="20"/>
  <c r="C32" i="12"/>
  <c r="C34" i="20"/>
  <c r="D34" i="20" s="1"/>
  <c r="C98" i="12"/>
  <c r="C100" i="20"/>
  <c r="D100" i="20" s="1"/>
  <c r="C35" i="15"/>
  <c r="C208" i="12"/>
  <c r="H208" i="12" s="1"/>
  <c r="I208" i="12" s="1"/>
  <c r="J208" i="12" s="1"/>
  <c r="C210" i="20"/>
  <c r="D210" i="20" s="1"/>
  <c r="C77" i="12"/>
  <c r="C79" i="20"/>
  <c r="D79" i="20" s="1"/>
  <c r="C13" i="15"/>
  <c r="C143" i="12"/>
  <c r="C145" i="20"/>
  <c r="D145" i="20" s="1"/>
  <c r="C82" i="15"/>
  <c r="C122" i="12"/>
  <c r="C124" i="20"/>
  <c r="D124" i="20" s="1"/>
  <c r="C60" i="15"/>
  <c r="C166" i="12"/>
  <c r="C168" i="20"/>
  <c r="D168" i="20" s="1"/>
  <c r="X60" i="15"/>
  <c r="C13" i="12"/>
  <c r="H13" i="12" s="1"/>
  <c r="I13" i="12" s="1"/>
  <c r="J13" i="12" s="1"/>
  <c r="C15" i="20"/>
  <c r="D15" i="20" s="1"/>
  <c r="C57" i="12"/>
  <c r="H57" i="12" s="1"/>
  <c r="I57" i="12" s="1"/>
  <c r="J57" i="12" s="1"/>
  <c r="C59" i="20"/>
  <c r="D59" i="20" s="1"/>
  <c r="C189" i="12"/>
  <c r="H189" i="12" s="1"/>
  <c r="I189" i="12" s="1"/>
  <c r="J189" i="12" s="1"/>
  <c r="C191" i="20"/>
  <c r="D191" i="20" s="1"/>
  <c r="M124" i="12"/>
  <c r="O124" i="12" s="1"/>
  <c r="G146" i="12" s="1"/>
  <c r="C36" i="12"/>
  <c r="C38" i="20"/>
  <c r="D38" i="20" s="1"/>
  <c r="C102" i="12"/>
  <c r="C104" i="20"/>
  <c r="D104" i="20" s="1"/>
  <c r="C39" i="15"/>
  <c r="C212" i="12"/>
  <c r="H212" i="12" s="1"/>
  <c r="I212" i="12" s="1"/>
  <c r="J212" i="12" s="1"/>
  <c r="C214" i="20"/>
  <c r="D214" i="20" s="1"/>
  <c r="C81" i="12"/>
  <c r="C83" i="20"/>
  <c r="D83" i="20" s="1"/>
  <c r="C17" i="15"/>
  <c r="C147" i="12"/>
  <c r="C149" i="20"/>
  <c r="D149" i="20" s="1"/>
  <c r="C86" i="15"/>
  <c r="C128" i="20"/>
  <c r="D128" i="20" s="1"/>
  <c r="C64" i="15"/>
  <c r="C170" i="12"/>
  <c r="C172" i="20"/>
  <c r="D172" i="20" s="1"/>
  <c r="X64" i="15"/>
  <c r="M83" i="12"/>
  <c r="N83" i="12" s="1"/>
  <c r="C17" i="12"/>
  <c r="H17" i="12" s="1"/>
  <c r="I17" i="12" s="1"/>
  <c r="J17" i="12" s="1"/>
  <c r="C19" i="20"/>
  <c r="D19" i="20" s="1"/>
  <c r="C61" i="12"/>
  <c r="C63" i="20"/>
  <c r="D63" i="20" s="1"/>
  <c r="C193" i="12"/>
  <c r="H193" i="12" s="1"/>
  <c r="I193" i="12" s="1"/>
  <c r="J193" i="12" s="1"/>
  <c r="C195" i="20"/>
  <c r="D195" i="20" s="1"/>
  <c r="C106" i="12"/>
  <c r="C108" i="20"/>
  <c r="D108" i="20" s="1"/>
  <c r="C43" i="15"/>
  <c r="C216" i="12"/>
  <c r="C218" i="20"/>
  <c r="D218" i="20" s="1"/>
  <c r="C54" i="12"/>
  <c r="H54" i="12" s="1"/>
  <c r="I54" i="12" s="1"/>
  <c r="J54" i="12" s="1"/>
  <c r="C56" i="20"/>
  <c r="D56" i="20" s="1"/>
  <c r="C186" i="12"/>
  <c r="H186" i="12" s="1"/>
  <c r="I186" i="12" s="1"/>
  <c r="J186" i="12" s="1"/>
  <c r="C188" i="20"/>
  <c r="D188" i="20" s="1"/>
  <c r="C33" i="12"/>
  <c r="C35" i="20"/>
  <c r="D35" i="20" s="1"/>
  <c r="C101" i="20"/>
  <c r="D101" i="20" s="1"/>
  <c r="C36" i="15"/>
  <c r="C209" i="12"/>
  <c r="H209" i="12" s="1"/>
  <c r="I209" i="12" s="1"/>
  <c r="J209" i="12" s="1"/>
  <c r="C211" i="20"/>
  <c r="D211" i="20" s="1"/>
  <c r="C127" i="12"/>
  <c r="C129" i="20"/>
  <c r="D129" i="20" s="1"/>
  <c r="C65" i="15"/>
  <c r="C18" i="12"/>
  <c r="C20" i="20"/>
  <c r="D20" i="20" s="1"/>
  <c r="C194" i="12"/>
  <c r="H194" i="12" s="1"/>
  <c r="I194" i="12" s="1"/>
  <c r="J194" i="12" s="1"/>
  <c r="C196" i="20"/>
  <c r="D196" i="20" s="1"/>
  <c r="I4" i="3"/>
  <c r="C9" i="12"/>
  <c r="C11" i="20"/>
  <c r="C31" i="12"/>
  <c r="C33" i="20"/>
  <c r="C99" i="20"/>
  <c r="C34" i="15"/>
  <c r="C207" i="12"/>
  <c r="C209" i="20"/>
  <c r="C76" i="12"/>
  <c r="C78" i="20"/>
  <c r="D78" i="20" s="1"/>
  <c r="C12" i="15"/>
  <c r="C142" i="12"/>
  <c r="C144" i="20"/>
  <c r="D144" i="20" s="1"/>
  <c r="C81" i="15"/>
  <c r="O77" i="12"/>
  <c r="G99" i="12" s="1"/>
  <c r="C121" i="12"/>
  <c r="C123" i="20"/>
  <c r="D123" i="20" s="1"/>
  <c r="C59" i="15"/>
  <c r="C165" i="12"/>
  <c r="C167" i="20"/>
  <c r="D167" i="20" s="1"/>
  <c r="X59" i="15"/>
  <c r="C12" i="12"/>
  <c r="C14" i="20"/>
  <c r="D14" i="20" s="1"/>
  <c r="C188" i="12"/>
  <c r="C190" i="20"/>
  <c r="D190" i="20" s="1"/>
  <c r="M123" i="12"/>
  <c r="O123" i="12" s="1"/>
  <c r="G145" i="12" s="1"/>
  <c r="C35" i="12"/>
  <c r="C37" i="20"/>
  <c r="D37" i="20" s="1"/>
  <c r="C103" i="20"/>
  <c r="D103" i="20" s="1"/>
  <c r="C38" i="15"/>
  <c r="C211" i="12"/>
  <c r="H211" i="12" s="1"/>
  <c r="I211" i="12" s="1"/>
  <c r="J211" i="12" s="1"/>
  <c r="C213" i="20"/>
  <c r="D213" i="20" s="1"/>
  <c r="C80" i="12"/>
  <c r="C82" i="20"/>
  <c r="D82" i="20" s="1"/>
  <c r="C16" i="15"/>
  <c r="C148" i="20"/>
  <c r="D148" i="20" s="1"/>
  <c r="C85" i="15"/>
  <c r="H213" i="12"/>
  <c r="I213" i="12" s="1"/>
  <c r="J213" i="12" s="1"/>
  <c r="C127" i="20"/>
  <c r="D127" i="20" s="1"/>
  <c r="C63" i="15"/>
  <c r="C169" i="12"/>
  <c r="C171" i="20"/>
  <c r="D171" i="20" s="1"/>
  <c r="X63" i="15"/>
  <c r="M82" i="12"/>
  <c r="O82" i="12" s="1"/>
  <c r="G104" i="12" s="1"/>
  <c r="O126" i="12"/>
  <c r="G148" i="12" s="1"/>
  <c r="C16" i="12"/>
  <c r="C18" i="20"/>
  <c r="D18" i="20" s="1"/>
  <c r="C60" i="12"/>
  <c r="H60" i="12" s="1"/>
  <c r="I60" i="12" s="1"/>
  <c r="J60" i="12" s="1"/>
  <c r="C62" i="20"/>
  <c r="D62" i="20" s="1"/>
  <c r="C192" i="12"/>
  <c r="H192" i="12" s="1"/>
  <c r="I192" i="12" s="1"/>
  <c r="J192" i="12" s="1"/>
  <c r="C194" i="20"/>
  <c r="D194" i="20" s="1"/>
  <c r="M127" i="12"/>
  <c r="O127" i="12" s="1"/>
  <c r="G149" i="12" s="1"/>
  <c r="C39" i="12"/>
  <c r="C41" i="20"/>
  <c r="D41" i="20" s="1"/>
  <c r="C105" i="12"/>
  <c r="C107" i="20"/>
  <c r="D107" i="20" s="1"/>
  <c r="C42" i="15"/>
  <c r="C215" i="12"/>
  <c r="H215" i="12" s="1"/>
  <c r="I215" i="12" s="1"/>
  <c r="J215" i="12" s="1"/>
  <c r="C217" i="20"/>
  <c r="D217" i="20" s="1"/>
  <c r="C84" i="12"/>
  <c r="C86" i="20"/>
  <c r="D86" i="20" s="1"/>
  <c r="C20" i="15"/>
  <c r="C150" i="12"/>
  <c r="C152" i="20"/>
  <c r="D152" i="20" s="1"/>
  <c r="C89" i="15"/>
  <c r="J170" i="12"/>
  <c r="J167" i="12"/>
  <c r="P28" i="3"/>
  <c r="P14" i="3"/>
  <c r="F3" i="3"/>
  <c r="D53" i="12"/>
  <c r="D198" i="12"/>
  <c r="G185" i="12"/>
  <c r="L6" i="3"/>
  <c r="D144" i="12"/>
  <c r="F20" i="3"/>
  <c r="C56" i="12"/>
  <c r="I21" i="3"/>
  <c r="C101" i="12"/>
  <c r="L22" i="3"/>
  <c r="C146" i="12"/>
  <c r="F9" i="3"/>
  <c r="D37" i="12"/>
  <c r="G37" i="12" s="1"/>
  <c r="H37" i="12" s="1"/>
  <c r="I37" i="12" s="1"/>
  <c r="J37" i="12" s="1"/>
  <c r="L23" i="3"/>
  <c r="C125" i="12"/>
  <c r="F12" i="3"/>
  <c r="L7" i="3"/>
  <c r="I3" i="3"/>
  <c r="D97" i="12"/>
  <c r="G207" i="12"/>
  <c r="L18" i="3"/>
  <c r="C120" i="12"/>
  <c r="L5" i="3"/>
  <c r="D143" i="12"/>
  <c r="I9" i="3"/>
  <c r="D81" i="12"/>
  <c r="I24" i="3"/>
  <c r="C104" i="12"/>
  <c r="I25" i="3"/>
  <c r="C83" i="12"/>
  <c r="H11" i="12"/>
  <c r="I11" i="12" s="1"/>
  <c r="J11" i="12" s="1"/>
  <c r="G31" i="12"/>
  <c r="F23" i="3"/>
  <c r="L17" i="3"/>
  <c r="L4" i="3"/>
  <c r="D120" i="12"/>
  <c r="I19" i="3"/>
  <c r="C99" i="12"/>
  <c r="F6" i="3"/>
  <c r="D56" i="12"/>
  <c r="G56" i="12" s="1"/>
  <c r="F7" i="3"/>
  <c r="D35" i="12"/>
  <c r="G35" i="12" s="1"/>
  <c r="I7" i="3"/>
  <c r="D101" i="12"/>
  <c r="M79" i="12" s="1"/>
  <c r="N79" i="12" s="1"/>
  <c r="I8" i="3"/>
  <c r="D80" i="12"/>
  <c r="F22" i="3"/>
  <c r="C58" i="12"/>
  <c r="L9" i="3"/>
  <c r="D125" i="12"/>
  <c r="L3" i="3"/>
  <c r="D119" i="12"/>
  <c r="G163" i="12"/>
  <c r="J163" i="12" s="1"/>
  <c r="F17" i="3"/>
  <c r="F18" i="3"/>
  <c r="I17" i="3"/>
  <c r="C97" i="12"/>
  <c r="H55" i="12"/>
  <c r="I55" i="12" s="1"/>
  <c r="J55" i="12" s="1"/>
  <c r="H187" i="12"/>
  <c r="I187" i="12" s="1"/>
  <c r="J187" i="12" s="1"/>
  <c r="F10" i="3"/>
  <c r="D38" i="12"/>
  <c r="G38" i="12" s="1"/>
  <c r="H214" i="12"/>
  <c r="I214" i="12" s="1"/>
  <c r="J214" i="12" s="1"/>
  <c r="L24" i="3"/>
  <c r="C126" i="12"/>
  <c r="F26" i="3"/>
  <c r="C40" i="12"/>
  <c r="H40" i="12" s="1"/>
  <c r="I40" i="12" s="1"/>
  <c r="J40" i="12" s="1"/>
  <c r="P27" i="3"/>
  <c r="P13" i="3"/>
  <c r="L26" i="3"/>
  <c r="I26" i="3"/>
  <c r="I12" i="3"/>
  <c r="F25" i="3"/>
  <c r="L11" i="3"/>
  <c r="F11" i="3"/>
  <c r="F24" i="3"/>
  <c r="L10" i="3"/>
  <c r="I10" i="3"/>
  <c r="I23" i="3"/>
  <c r="I22" i="3"/>
  <c r="L8" i="3"/>
  <c r="F8" i="3"/>
  <c r="L21" i="3"/>
  <c r="F21" i="3"/>
  <c r="L20" i="3"/>
  <c r="I20" i="3"/>
  <c r="I6" i="3"/>
  <c r="L19" i="3"/>
  <c r="F19" i="3"/>
  <c r="I5" i="3"/>
  <c r="F5" i="3"/>
  <c r="I18" i="3"/>
  <c r="F4" i="3"/>
  <c r="H20" i="2"/>
  <c r="F20" i="2"/>
  <c r="G20" i="2"/>
  <c r="D6" i="2"/>
  <c r="H32" i="12" l="1"/>
  <c r="I32" i="12" s="1"/>
  <c r="J32" i="12" s="1"/>
  <c r="H12" i="12"/>
  <c r="I12" i="12" s="1"/>
  <c r="J12" i="12" s="1"/>
  <c r="H15" i="12"/>
  <c r="I15" i="12" s="1"/>
  <c r="J15" i="12" s="1"/>
  <c r="H18" i="12"/>
  <c r="I18" i="12" s="1"/>
  <c r="J18" i="12" s="1"/>
  <c r="H14" i="12"/>
  <c r="I14" i="12" s="1"/>
  <c r="J14" i="12" s="1"/>
  <c r="H34" i="12"/>
  <c r="I34" i="12" s="1"/>
  <c r="J34" i="12" s="1"/>
  <c r="H39" i="12"/>
  <c r="I39" i="12" s="1"/>
  <c r="J39" i="12" s="1"/>
  <c r="H33" i="12"/>
  <c r="I33" i="12" s="1"/>
  <c r="J33" i="12" s="1"/>
  <c r="H191" i="12"/>
  <c r="I191" i="12" s="1"/>
  <c r="J191" i="12" s="1"/>
  <c r="H216" i="12"/>
  <c r="I216" i="12" s="1"/>
  <c r="J216" i="12" s="1"/>
  <c r="H61" i="12"/>
  <c r="I61" i="12" s="1"/>
  <c r="J61" i="12" s="1"/>
  <c r="H10" i="12"/>
  <c r="I10" i="12" s="1"/>
  <c r="J10" i="12" s="1"/>
  <c r="D22" i="12"/>
  <c r="H188" i="12"/>
  <c r="I188" i="12" s="1"/>
  <c r="J188" i="12" s="1"/>
  <c r="D220" i="12"/>
  <c r="H16" i="12"/>
  <c r="I16" i="12" s="1"/>
  <c r="J16" i="12" s="1"/>
  <c r="H36" i="12"/>
  <c r="I36" i="12" s="1"/>
  <c r="J36" i="12" s="1"/>
  <c r="D176" i="12"/>
  <c r="H148" i="12"/>
  <c r="I148" i="12" s="1"/>
  <c r="J148" i="12" s="1"/>
  <c r="N124" i="12"/>
  <c r="G124" i="12" s="1"/>
  <c r="H124" i="12" s="1"/>
  <c r="I124" i="12" s="1"/>
  <c r="J124" i="12" s="1"/>
  <c r="H100" i="12"/>
  <c r="I100" i="12" s="1"/>
  <c r="J100" i="12" s="1"/>
  <c r="C154" i="12"/>
  <c r="P25" i="3"/>
  <c r="P20" i="3"/>
  <c r="P9" i="3"/>
  <c r="P7" i="3"/>
  <c r="C22" i="12"/>
  <c r="O76" i="12"/>
  <c r="G98" i="12" s="1"/>
  <c r="H98" i="12" s="1"/>
  <c r="I98" i="12" s="1"/>
  <c r="J98" i="12" s="1"/>
  <c r="P24" i="3"/>
  <c r="P5" i="3"/>
  <c r="P17" i="3"/>
  <c r="C176" i="12"/>
  <c r="H146" i="12"/>
  <c r="I146" i="12" s="1"/>
  <c r="J146" i="12" s="1"/>
  <c r="H149" i="12"/>
  <c r="I149" i="12" s="1"/>
  <c r="J149" i="12" s="1"/>
  <c r="C44" i="12"/>
  <c r="H106" i="12"/>
  <c r="I106" i="12" s="1"/>
  <c r="J106" i="12" s="1"/>
  <c r="P23" i="3"/>
  <c r="P26" i="3"/>
  <c r="P3" i="3"/>
  <c r="H145" i="12"/>
  <c r="I145" i="12" s="1"/>
  <c r="J145" i="12" s="1"/>
  <c r="H150" i="12"/>
  <c r="I150" i="12" s="1"/>
  <c r="J150" i="12" s="1"/>
  <c r="H38" i="12"/>
  <c r="I38" i="12" s="1"/>
  <c r="J38" i="12" s="1"/>
  <c r="C88" i="12"/>
  <c r="G83" i="12"/>
  <c r="H83" i="12" s="1"/>
  <c r="I83" i="12" s="1"/>
  <c r="J83" i="12" s="1"/>
  <c r="G79" i="12"/>
  <c r="H79" i="12" s="1"/>
  <c r="I79" i="12" s="1"/>
  <c r="J79" i="12" s="1"/>
  <c r="M81" i="12"/>
  <c r="O81" i="12" s="1"/>
  <c r="G103" i="12" s="1"/>
  <c r="H103" i="12" s="1"/>
  <c r="I103" i="12" s="1"/>
  <c r="J103" i="12" s="1"/>
  <c r="N12" i="15"/>
  <c r="R12" i="15" s="1"/>
  <c r="S12" i="15" s="1"/>
  <c r="T12" i="15" s="1"/>
  <c r="H12" i="15"/>
  <c r="I12" i="15" s="1"/>
  <c r="J12" i="15" s="1"/>
  <c r="C112" i="20"/>
  <c r="D99" i="20"/>
  <c r="D112" i="20" s="1"/>
  <c r="N14" i="15"/>
  <c r="R14" i="15" s="1"/>
  <c r="S14" i="15" s="1"/>
  <c r="T14" i="15" s="1"/>
  <c r="H14" i="15"/>
  <c r="I14" i="15" s="1"/>
  <c r="J14" i="15" s="1"/>
  <c r="X38" i="15"/>
  <c r="AB38" i="15" s="1"/>
  <c r="AC38" i="15" s="1"/>
  <c r="AD38" i="15" s="1"/>
  <c r="N84" i="15"/>
  <c r="R84" i="15" s="1"/>
  <c r="S84" i="15" s="1"/>
  <c r="T84" i="15" s="1"/>
  <c r="H84" i="15"/>
  <c r="I84" i="15" s="1"/>
  <c r="J84" i="15" s="1"/>
  <c r="G77" i="12"/>
  <c r="H77" i="12" s="1"/>
  <c r="I77" i="12" s="1"/>
  <c r="J77" i="12" s="1"/>
  <c r="D143" i="20"/>
  <c r="D156" i="20" s="1"/>
  <c r="C156" i="20"/>
  <c r="P4" i="3"/>
  <c r="P12" i="3"/>
  <c r="P18" i="3"/>
  <c r="M119" i="12"/>
  <c r="N119" i="12" s="1"/>
  <c r="M80" i="12"/>
  <c r="O80" i="12" s="1"/>
  <c r="G102" i="12" s="1"/>
  <c r="H102" i="12" s="1"/>
  <c r="I102" i="12" s="1"/>
  <c r="J102" i="12" s="1"/>
  <c r="H56" i="12"/>
  <c r="I56" i="12" s="1"/>
  <c r="J56" i="12" s="1"/>
  <c r="C198" i="12"/>
  <c r="C132" i="12"/>
  <c r="N85" i="15"/>
  <c r="R85" i="15" s="1"/>
  <c r="S85" i="15" s="1"/>
  <c r="T85" i="15" s="1"/>
  <c r="X39" i="15"/>
  <c r="AB39" i="15" s="1"/>
  <c r="AC39" i="15" s="1"/>
  <c r="AD39" i="15" s="1"/>
  <c r="H85" i="15"/>
  <c r="I85" i="15" s="1"/>
  <c r="J85" i="15" s="1"/>
  <c r="X15" i="15"/>
  <c r="AB15" i="15" s="1"/>
  <c r="AC15" i="15" s="1"/>
  <c r="AD15" i="15" s="1"/>
  <c r="N38" i="15"/>
  <c r="R38" i="15" s="1"/>
  <c r="S38" i="15" s="1"/>
  <c r="T38" i="15" s="1"/>
  <c r="H38" i="15"/>
  <c r="I38" i="15" s="1"/>
  <c r="J38" i="15" s="1"/>
  <c r="N123" i="12"/>
  <c r="G123" i="12" s="1"/>
  <c r="H123" i="12" s="1"/>
  <c r="I123" i="12" s="1"/>
  <c r="J123" i="12" s="1"/>
  <c r="N78" i="12"/>
  <c r="N81" i="15"/>
  <c r="R81" i="15" s="1"/>
  <c r="S81" i="15" s="1"/>
  <c r="T81" i="15" s="1"/>
  <c r="X35" i="15"/>
  <c r="AB35" i="15" s="1"/>
  <c r="AC35" i="15" s="1"/>
  <c r="AD35" i="15" s="1"/>
  <c r="H81" i="15"/>
  <c r="I81" i="15" s="1"/>
  <c r="J81" i="15" s="1"/>
  <c r="D209" i="20"/>
  <c r="D222" i="20" s="1"/>
  <c r="C222" i="20"/>
  <c r="C46" i="20"/>
  <c r="D33" i="20"/>
  <c r="D46" i="20" s="1"/>
  <c r="N128" i="12"/>
  <c r="G128" i="12" s="1"/>
  <c r="H128" i="12" s="1"/>
  <c r="I128" i="12" s="1"/>
  <c r="J128" i="12" s="1"/>
  <c r="N64" i="15"/>
  <c r="R64" i="15" s="1"/>
  <c r="S64" i="15" s="1"/>
  <c r="T64" i="15" s="1"/>
  <c r="H64" i="15"/>
  <c r="I64" i="15" s="1"/>
  <c r="J64" i="15" s="1"/>
  <c r="X40" i="15"/>
  <c r="AB40" i="15" s="1"/>
  <c r="AC40" i="15" s="1"/>
  <c r="AD40" i="15" s="1"/>
  <c r="N86" i="15"/>
  <c r="R86" i="15" s="1"/>
  <c r="S86" i="15" s="1"/>
  <c r="T86" i="15" s="1"/>
  <c r="H86" i="15"/>
  <c r="I86" i="15" s="1"/>
  <c r="J86" i="15" s="1"/>
  <c r="N39" i="15"/>
  <c r="R39" i="15" s="1"/>
  <c r="S39" i="15" s="1"/>
  <c r="T39" i="15" s="1"/>
  <c r="X16" i="15"/>
  <c r="AB16" i="15" s="1"/>
  <c r="AC16" i="15" s="1"/>
  <c r="AD16" i="15" s="1"/>
  <c r="H39" i="15"/>
  <c r="I39" i="15" s="1"/>
  <c r="J39" i="15" s="1"/>
  <c r="N84" i="12"/>
  <c r="N18" i="15"/>
  <c r="R18" i="15" s="1"/>
  <c r="S18" i="15" s="1"/>
  <c r="T18" i="15" s="1"/>
  <c r="H18" i="15"/>
  <c r="I18" i="15" s="1"/>
  <c r="J18" i="15" s="1"/>
  <c r="N83" i="15"/>
  <c r="R83" i="15" s="1"/>
  <c r="S83" i="15" s="1"/>
  <c r="T83" i="15" s="1"/>
  <c r="X37" i="15"/>
  <c r="AB37" i="15" s="1"/>
  <c r="AC37" i="15" s="1"/>
  <c r="AD37" i="15" s="1"/>
  <c r="H83" i="15"/>
  <c r="I83" i="15" s="1"/>
  <c r="J83" i="15" s="1"/>
  <c r="N66" i="15"/>
  <c r="R66" i="15" s="1"/>
  <c r="S66" i="15" s="1"/>
  <c r="T66" i="15" s="1"/>
  <c r="H66" i="15"/>
  <c r="I66" i="15" s="1"/>
  <c r="J66" i="15" s="1"/>
  <c r="N62" i="15"/>
  <c r="R62" i="15" s="1"/>
  <c r="S62" i="15" s="1"/>
  <c r="T62" i="15" s="1"/>
  <c r="H62" i="15"/>
  <c r="I62" i="15" s="1"/>
  <c r="J62" i="15" s="1"/>
  <c r="N58" i="15"/>
  <c r="R58" i="15" s="1"/>
  <c r="S58" i="15" s="1"/>
  <c r="T58" i="15" s="1"/>
  <c r="H58" i="15"/>
  <c r="I58" i="15" s="1"/>
  <c r="J58" i="15" s="1"/>
  <c r="N57" i="15"/>
  <c r="C70" i="15"/>
  <c r="H57" i="15"/>
  <c r="M125" i="12"/>
  <c r="O125" i="12" s="1"/>
  <c r="G147" i="12" s="1"/>
  <c r="H147" i="12" s="1"/>
  <c r="I147" i="12" s="1"/>
  <c r="J147" i="12" s="1"/>
  <c r="O79" i="12"/>
  <c r="G101" i="12" s="1"/>
  <c r="H101" i="12" s="1"/>
  <c r="I101" i="12" s="1"/>
  <c r="J101" i="12" s="1"/>
  <c r="N89" i="15"/>
  <c r="R89" i="15" s="1"/>
  <c r="S89" i="15" s="1"/>
  <c r="T89" i="15" s="1"/>
  <c r="X43" i="15"/>
  <c r="AB43" i="15" s="1"/>
  <c r="AC43" i="15" s="1"/>
  <c r="AD43" i="15" s="1"/>
  <c r="H89" i="15"/>
  <c r="I89" i="15" s="1"/>
  <c r="J89" i="15" s="1"/>
  <c r="N63" i="15"/>
  <c r="R63" i="15" s="1"/>
  <c r="S63" i="15" s="1"/>
  <c r="T63" i="15" s="1"/>
  <c r="H63" i="15"/>
  <c r="I63" i="15" s="1"/>
  <c r="J63" i="15" s="1"/>
  <c r="N17" i="15"/>
  <c r="R17" i="15" s="1"/>
  <c r="S17" i="15" s="1"/>
  <c r="T17" i="15" s="1"/>
  <c r="H17" i="15"/>
  <c r="I17" i="15" s="1"/>
  <c r="J17" i="15" s="1"/>
  <c r="D187" i="20"/>
  <c r="D200" i="20" s="1"/>
  <c r="C200" i="20"/>
  <c r="H126" i="12"/>
  <c r="I126" i="12" s="1"/>
  <c r="J126" i="12" s="1"/>
  <c r="C220" i="12"/>
  <c r="H35" i="12"/>
  <c r="I35" i="12" s="1"/>
  <c r="J35" i="12" s="1"/>
  <c r="H104" i="12"/>
  <c r="I104" i="12" s="1"/>
  <c r="J104" i="12" s="1"/>
  <c r="N42" i="15"/>
  <c r="R42" i="15" s="1"/>
  <c r="S42" i="15" s="1"/>
  <c r="T42" i="15" s="1"/>
  <c r="X19" i="15"/>
  <c r="AB19" i="15" s="1"/>
  <c r="AC19" i="15" s="1"/>
  <c r="AD19" i="15" s="1"/>
  <c r="H42" i="15"/>
  <c r="I42" i="15" s="1"/>
  <c r="J42" i="15" s="1"/>
  <c r="N59" i="15"/>
  <c r="R59" i="15" s="1"/>
  <c r="S59" i="15" s="1"/>
  <c r="T59" i="15" s="1"/>
  <c r="H59" i="15"/>
  <c r="I59" i="15" s="1"/>
  <c r="J59" i="15" s="1"/>
  <c r="M75" i="12"/>
  <c r="O83" i="12"/>
  <c r="G105" i="12" s="1"/>
  <c r="H105" i="12" s="1"/>
  <c r="I105" i="12" s="1"/>
  <c r="J105" i="12" s="1"/>
  <c r="N43" i="15"/>
  <c r="R43" i="15" s="1"/>
  <c r="S43" i="15" s="1"/>
  <c r="T43" i="15" s="1"/>
  <c r="X20" i="15"/>
  <c r="AB20" i="15" s="1"/>
  <c r="AC20" i="15" s="1"/>
  <c r="AD20" i="15" s="1"/>
  <c r="H43" i="15"/>
  <c r="I43" i="15" s="1"/>
  <c r="J43" i="15" s="1"/>
  <c r="N60" i="15"/>
  <c r="R60" i="15" s="1"/>
  <c r="S60" i="15" s="1"/>
  <c r="T60" i="15" s="1"/>
  <c r="H60" i="15"/>
  <c r="I60" i="15" s="1"/>
  <c r="J60" i="15" s="1"/>
  <c r="N13" i="15"/>
  <c r="R13" i="15" s="1"/>
  <c r="S13" i="15" s="1"/>
  <c r="T13" i="15" s="1"/>
  <c r="H13" i="15"/>
  <c r="I13" i="15" s="1"/>
  <c r="J13" i="15" s="1"/>
  <c r="D55" i="20"/>
  <c r="D68" i="20" s="1"/>
  <c r="C68" i="20"/>
  <c r="N87" i="15"/>
  <c r="R87" i="15" s="1"/>
  <c r="S87" i="15" s="1"/>
  <c r="T87" i="15" s="1"/>
  <c r="X41" i="15"/>
  <c r="AB41" i="15" s="1"/>
  <c r="AC41" i="15" s="1"/>
  <c r="AD41" i="15" s="1"/>
  <c r="H87" i="15"/>
  <c r="I87" i="15" s="1"/>
  <c r="J87" i="15" s="1"/>
  <c r="N40" i="15"/>
  <c r="R40" i="15" s="1"/>
  <c r="S40" i="15" s="1"/>
  <c r="T40" i="15" s="1"/>
  <c r="X17" i="15"/>
  <c r="AB17" i="15" s="1"/>
  <c r="AC17" i="15" s="1"/>
  <c r="AD17" i="15" s="1"/>
  <c r="H40" i="15"/>
  <c r="I40" i="15" s="1"/>
  <c r="J40" i="15" s="1"/>
  <c r="N61" i="15"/>
  <c r="R61" i="15" s="1"/>
  <c r="S61" i="15" s="1"/>
  <c r="T61" i="15" s="1"/>
  <c r="H61" i="15"/>
  <c r="I61" i="15" s="1"/>
  <c r="J61" i="15" s="1"/>
  <c r="N19" i="15"/>
  <c r="R19" i="15" s="1"/>
  <c r="S19" i="15" s="1"/>
  <c r="T19" i="15" s="1"/>
  <c r="H19" i="15"/>
  <c r="I19" i="15" s="1"/>
  <c r="J19" i="15" s="1"/>
  <c r="N37" i="15"/>
  <c r="R37" i="15" s="1"/>
  <c r="S37" i="15" s="1"/>
  <c r="T37" i="15" s="1"/>
  <c r="X14" i="15"/>
  <c r="AB14" i="15" s="1"/>
  <c r="AC14" i="15" s="1"/>
  <c r="AD14" i="15" s="1"/>
  <c r="H37" i="15"/>
  <c r="I37" i="15" s="1"/>
  <c r="J37" i="15" s="1"/>
  <c r="N11" i="15"/>
  <c r="C24" i="15"/>
  <c r="H11" i="15"/>
  <c r="X70" i="15"/>
  <c r="D121" i="20"/>
  <c r="D134" i="20" s="1"/>
  <c r="C134" i="20"/>
  <c r="G76" i="12"/>
  <c r="H76" i="12" s="1"/>
  <c r="I76" i="12" s="1"/>
  <c r="J76" i="12" s="1"/>
  <c r="N41" i="15"/>
  <c r="R41" i="15" s="1"/>
  <c r="S41" i="15" s="1"/>
  <c r="T41" i="15" s="1"/>
  <c r="X18" i="15"/>
  <c r="AB18" i="15" s="1"/>
  <c r="AC18" i="15" s="1"/>
  <c r="AD18" i="15" s="1"/>
  <c r="H41" i="15"/>
  <c r="I41" i="15" s="1"/>
  <c r="J41" i="15" s="1"/>
  <c r="C66" i="12"/>
  <c r="C110" i="12"/>
  <c r="P22" i="3"/>
  <c r="H99" i="12"/>
  <c r="I99" i="12" s="1"/>
  <c r="J99" i="12" s="1"/>
  <c r="M120" i="12"/>
  <c r="O120" i="12" s="1"/>
  <c r="G142" i="12" s="1"/>
  <c r="H142" i="12" s="1"/>
  <c r="I142" i="12" s="1"/>
  <c r="J142" i="12" s="1"/>
  <c r="D88" i="12"/>
  <c r="N20" i="15"/>
  <c r="R20" i="15" s="1"/>
  <c r="S20" i="15" s="1"/>
  <c r="T20" i="15" s="1"/>
  <c r="H20" i="15"/>
  <c r="I20" i="15" s="1"/>
  <c r="J20" i="15" s="1"/>
  <c r="N127" i="12"/>
  <c r="G127" i="12" s="1"/>
  <c r="H127" i="12" s="1"/>
  <c r="I127" i="12" s="1"/>
  <c r="J127" i="12" s="1"/>
  <c r="N82" i="12"/>
  <c r="N16" i="15"/>
  <c r="R16" i="15" s="1"/>
  <c r="S16" i="15" s="1"/>
  <c r="T16" i="15" s="1"/>
  <c r="H16" i="15"/>
  <c r="I16" i="15" s="1"/>
  <c r="J16" i="15" s="1"/>
  <c r="N34" i="15"/>
  <c r="X11" i="15"/>
  <c r="C47" i="15"/>
  <c r="D11" i="20"/>
  <c r="D24" i="20" s="1"/>
  <c r="C24" i="20"/>
  <c r="N65" i="15"/>
  <c r="R65" i="15" s="1"/>
  <c r="S65" i="15" s="1"/>
  <c r="T65" i="15" s="1"/>
  <c r="H65" i="15"/>
  <c r="I65" i="15" s="1"/>
  <c r="J65" i="15" s="1"/>
  <c r="X13" i="15"/>
  <c r="AB13" i="15" s="1"/>
  <c r="AC13" i="15" s="1"/>
  <c r="AD13" i="15" s="1"/>
  <c r="N36" i="15"/>
  <c r="R36" i="15" s="1"/>
  <c r="S36" i="15" s="1"/>
  <c r="T36" i="15" s="1"/>
  <c r="H36" i="15"/>
  <c r="I36" i="15" s="1"/>
  <c r="J36" i="15" s="1"/>
  <c r="M121" i="12"/>
  <c r="N82" i="15"/>
  <c r="R82" i="15" s="1"/>
  <c r="S82" i="15" s="1"/>
  <c r="T82" i="15" s="1"/>
  <c r="X36" i="15"/>
  <c r="AB36" i="15" s="1"/>
  <c r="AC36" i="15" s="1"/>
  <c r="AD36" i="15" s="1"/>
  <c r="H82" i="15"/>
  <c r="I82" i="15" s="1"/>
  <c r="J82" i="15" s="1"/>
  <c r="X12" i="15"/>
  <c r="AB12" i="15" s="1"/>
  <c r="AC12" i="15" s="1"/>
  <c r="AD12" i="15" s="1"/>
  <c r="N35" i="15"/>
  <c r="R35" i="15" s="1"/>
  <c r="S35" i="15" s="1"/>
  <c r="T35" i="15" s="1"/>
  <c r="H35" i="15"/>
  <c r="I35" i="15" s="1"/>
  <c r="J35" i="15" s="1"/>
  <c r="X42" i="15"/>
  <c r="AB42" i="15" s="1"/>
  <c r="AC42" i="15" s="1"/>
  <c r="AD42" i="15" s="1"/>
  <c r="N88" i="15"/>
  <c r="R88" i="15" s="1"/>
  <c r="S88" i="15" s="1"/>
  <c r="T88" i="15" s="1"/>
  <c r="H88" i="15"/>
  <c r="I88" i="15" s="1"/>
  <c r="J88" i="15" s="1"/>
  <c r="N15" i="15"/>
  <c r="R15" i="15" s="1"/>
  <c r="S15" i="15" s="1"/>
  <c r="T15" i="15" s="1"/>
  <c r="H15" i="15"/>
  <c r="I15" i="15" s="1"/>
  <c r="J15" i="15" s="1"/>
  <c r="M122" i="12"/>
  <c r="N122" i="12" s="1"/>
  <c r="G122" i="12" s="1"/>
  <c r="H122" i="12" s="1"/>
  <c r="I122" i="12" s="1"/>
  <c r="J122" i="12" s="1"/>
  <c r="X34" i="15"/>
  <c r="N80" i="15"/>
  <c r="C93" i="15"/>
  <c r="H80" i="15"/>
  <c r="D77" i="20"/>
  <c r="D90" i="20" s="1"/>
  <c r="C90" i="20"/>
  <c r="D165" i="20"/>
  <c r="D178" i="20" s="1"/>
  <c r="C178" i="20"/>
  <c r="J20" i="2"/>
  <c r="G176" i="12"/>
  <c r="G220" i="12"/>
  <c r="H207" i="12"/>
  <c r="H58" i="12"/>
  <c r="I58" i="12" s="1"/>
  <c r="J58" i="12" s="1"/>
  <c r="D66" i="12"/>
  <c r="G53" i="12"/>
  <c r="P8" i="3"/>
  <c r="D44" i="12"/>
  <c r="P6" i="3"/>
  <c r="D132" i="12"/>
  <c r="D154" i="12"/>
  <c r="H31" i="12"/>
  <c r="G44" i="12"/>
  <c r="D110" i="12"/>
  <c r="G198" i="12"/>
  <c r="H185" i="12"/>
  <c r="P21" i="3"/>
  <c r="P10" i="3"/>
  <c r="P11" i="3"/>
  <c r="G22" i="12"/>
  <c r="H9" i="12"/>
  <c r="I9" i="12" s="1"/>
  <c r="J9" i="12" s="1"/>
  <c r="P19" i="3"/>
  <c r="E20" i="2"/>
  <c r="D7" i="2"/>
  <c r="D12" i="2" s="1"/>
  <c r="D13" i="2"/>
  <c r="D16" i="2" s="1"/>
  <c r="D17" i="2"/>
  <c r="N120" i="12" l="1"/>
  <c r="G120" i="12" s="1"/>
  <c r="H120" i="12" s="1"/>
  <c r="I120" i="12" s="1"/>
  <c r="J120" i="12" s="1"/>
  <c r="N80" i="12"/>
  <c r="D19" i="2"/>
  <c r="D20" i="2" s="1"/>
  <c r="O121" i="12"/>
  <c r="G143" i="12" s="1"/>
  <c r="H143" i="12" s="1"/>
  <c r="I143" i="12" s="1"/>
  <c r="J143" i="12" s="1"/>
  <c r="N121" i="12"/>
  <c r="H47" i="15"/>
  <c r="O122" i="12"/>
  <c r="G144" i="12" s="1"/>
  <c r="H144" i="12" s="1"/>
  <c r="I144" i="12" s="1"/>
  <c r="J144" i="12" s="1"/>
  <c r="I57" i="15"/>
  <c r="H70" i="15"/>
  <c r="N81" i="12"/>
  <c r="H93" i="15"/>
  <c r="I80" i="15"/>
  <c r="N47" i="15"/>
  <c r="R34" i="15"/>
  <c r="N24" i="15"/>
  <c r="R11" i="15"/>
  <c r="M88" i="12"/>
  <c r="O88" i="12" s="1"/>
  <c r="N75" i="12"/>
  <c r="G78" i="12"/>
  <c r="H78" i="12" s="1"/>
  <c r="I78" i="12" s="1"/>
  <c r="J78" i="12" s="1"/>
  <c r="R80" i="15"/>
  <c r="N93" i="15"/>
  <c r="H24" i="15"/>
  <c r="I11" i="15"/>
  <c r="O75" i="12"/>
  <c r="AB34" i="15"/>
  <c r="X47" i="15"/>
  <c r="AB11" i="15"/>
  <c r="AC11" i="15" s="1"/>
  <c r="AD11" i="15" s="1"/>
  <c r="X24" i="15"/>
  <c r="G82" i="12"/>
  <c r="H82" i="12" s="1"/>
  <c r="I82" i="12" s="1"/>
  <c r="J82" i="12" s="1"/>
  <c r="N125" i="12"/>
  <c r="G125" i="12" s="1"/>
  <c r="H125" i="12" s="1"/>
  <c r="I125" i="12" s="1"/>
  <c r="J125" i="12" s="1"/>
  <c r="R57" i="15"/>
  <c r="N70" i="15"/>
  <c r="G84" i="12"/>
  <c r="H84" i="12" s="1"/>
  <c r="I84" i="12" s="1"/>
  <c r="J84" i="12" s="1"/>
  <c r="O119" i="12"/>
  <c r="M132" i="12"/>
  <c r="O132" i="12" s="1"/>
  <c r="H220" i="12"/>
  <c r="I207" i="12"/>
  <c r="H198" i="12"/>
  <c r="I185" i="12"/>
  <c r="G66" i="12"/>
  <c r="H53" i="12"/>
  <c r="H22" i="12"/>
  <c r="H44" i="12"/>
  <c r="I31" i="12"/>
  <c r="H176" i="12"/>
  <c r="AD24" i="15" l="1"/>
  <c r="G80" i="12"/>
  <c r="H80" i="12" s="1"/>
  <c r="I80" i="12" s="1"/>
  <c r="J80" i="12" s="1"/>
  <c r="N88" i="12"/>
  <c r="N132" i="12"/>
  <c r="S80" i="15"/>
  <c r="R93" i="15"/>
  <c r="G81" i="12"/>
  <c r="H81" i="12" s="1"/>
  <c r="I81" i="12" s="1"/>
  <c r="J81" i="12" s="1"/>
  <c r="S34" i="15"/>
  <c r="R47" i="15"/>
  <c r="S57" i="15"/>
  <c r="R70" i="15"/>
  <c r="J11" i="15"/>
  <c r="I24" i="15"/>
  <c r="S11" i="15"/>
  <c r="R24" i="15"/>
  <c r="I93" i="15"/>
  <c r="J80" i="15"/>
  <c r="J34" i="15"/>
  <c r="I47" i="15"/>
  <c r="AC34" i="15"/>
  <c r="AB47" i="15"/>
  <c r="J57" i="15"/>
  <c r="I70" i="15"/>
  <c r="G121" i="12"/>
  <c r="H121" i="12" s="1"/>
  <c r="I121" i="12" s="1"/>
  <c r="J121" i="12" s="1"/>
  <c r="I44" i="12"/>
  <c r="J31" i="12"/>
  <c r="I53" i="12"/>
  <c r="H66" i="12"/>
  <c r="I176" i="12"/>
  <c r="I22" i="12"/>
  <c r="J185" i="12"/>
  <c r="I198" i="12"/>
  <c r="I220" i="12"/>
  <c r="J207" i="12"/>
  <c r="J70" i="15" l="1"/>
  <c r="J93" i="15"/>
  <c r="J24" i="15"/>
  <c r="J47" i="15"/>
  <c r="AD34" i="15"/>
  <c r="AC47" i="15"/>
  <c r="F132" i="12"/>
  <c r="G119" i="12"/>
  <c r="T11" i="15"/>
  <c r="S24" i="15"/>
  <c r="T57" i="15"/>
  <c r="S70" i="15"/>
  <c r="T34" i="15"/>
  <c r="S47" i="15"/>
  <c r="T80" i="15"/>
  <c r="S93" i="15"/>
  <c r="J198" i="12"/>
  <c r="J220" i="12"/>
  <c r="J176" i="12"/>
  <c r="J22" i="12"/>
  <c r="J44" i="12"/>
  <c r="I66" i="12"/>
  <c r="J53" i="12"/>
  <c r="AD47" i="15" l="1"/>
  <c r="T70" i="15"/>
  <c r="T93" i="15"/>
  <c r="T47" i="15"/>
  <c r="T24" i="15"/>
  <c r="H119" i="12"/>
  <c r="G132" i="12"/>
  <c r="F88" i="12"/>
  <c r="G75" i="12"/>
  <c r="F154" i="12"/>
  <c r="G141" i="12"/>
  <c r="F110" i="12"/>
  <c r="G97" i="12"/>
  <c r="J66" i="12"/>
  <c r="AC24" i="15"/>
  <c r="AB24" i="15"/>
  <c r="G110" i="12" l="1"/>
  <c r="H97" i="12"/>
  <c r="G88" i="12"/>
  <c r="H75" i="12"/>
  <c r="G154" i="12"/>
  <c r="H141" i="12"/>
  <c r="I119" i="12"/>
  <c r="H132" i="12"/>
  <c r="H88" i="12" l="1"/>
  <c r="I75" i="12"/>
  <c r="I132" i="12"/>
  <c r="J119" i="12"/>
  <c r="H154" i="12"/>
  <c r="I141" i="12"/>
  <c r="I97" i="12"/>
  <c r="H110" i="12"/>
  <c r="J132" i="12" l="1"/>
  <c r="I110" i="12"/>
  <c r="J97" i="12"/>
  <c r="J141" i="12"/>
  <c r="I154" i="12"/>
  <c r="J75" i="12"/>
  <c r="I88" i="12"/>
  <c r="J110" i="12" l="1"/>
  <c r="J88" i="12"/>
  <c r="J154" i="12"/>
</calcChain>
</file>

<file path=xl/sharedStrings.xml><?xml version="1.0" encoding="utf-8"?>
<sst xmlns="http://schemas.openxmlformats.org/spreadsheetml/2006/main" count="6705" uniqueCount="1115">
  <si>
    <t>Data from CNPxxx2023DCTieData.xlsx</t>
  </si>
  <si>
    <t>Exports</t>
  </si>
  <si>
    <t>Imports</t>
  </si>
  <si>
    <t>Jan 1-31</t>
  </si>
  <si>
    <t>Feb 1-28</t>
  </si>
  <si>
    <t>Mar 1-31</t>
  </si>
  <si>
    <t>Apr 1-30</t>
  </si>
  <si>
    <t>May 1-23</t>
  </si>
  <si>
    <t>May 24-31</t>
  </si>
  <si>
    <t>May 1-30</t>
  </si>
  <si>
    <t>June 1-30</t>
  </si>
  <si>
    <t>July 1-31</t>
  </si>
  <si>
    <t>Aug 1-31</t>
  </si>
  <si>
    <t>Sept 1-30</t>
  </si>
  <si>
    <t>Oct 1-5</t>
  </si>
  <si>
    <t>Oct 6-31</t>
  </si>
  <si>
    <t>Oct 1-31</t>
  </si>
  <si>
    <t>Nov 1-30</t>
  </si>
  <si>
    <t>Dec 1-31</t>
  </si>
  <si>
    <t>Total</t>
  </si>
  <si>
    <t>RESIDENTIAL</t>
  </si>
  <si>
    <t>(1)</t>
  </si>
  <si>
    <t>(2)</t>
  </si>
  <si>
    <t>(3)</t>
  </si>
  <si>
    <t>(4)</t>
  </si>
  <si>
    <t>(5)</t>
  </si>
  <si>
    <t>(6)</t>
  </si>
  <si>
    <t>(7)</t>
  </si>
  <si>
    <t>(8)</t>
  </si>
  <si>
    <t>From M_BillingMoWthr(Dec Final).xlsx</t>
  </si>
  <si>
    <t>Line</t>
  </si>
  <si>
    <t>Booked</t>
  </si>
  <si>
    <t>Normalized</t>
  </si>
  <si>
    <t>Other</t>
  </si>
  <si>
    <t>Average</t>
  </si>
  <si>
    <t>Annualized</t>
  </si>
  <si>
    <t>Customer</t>
  </si>
  <si>
    <t>No.</t>
  </si>
  <si>
    <t>Month</t>
  </si>
  <si>
    <t>Customers</t>
  </si>
  <si>
    <t>kWh</t>
  </si>
  <si>
    <t>Weather</t>
  </si>
  <si>
    <t>Adjustment</t>
  </si>
  <si>
    <t>Net</t>
  </si>
  <si>
    <t>Usage</t>
  </si>
  <si>
    <t>Dt</t>
  </si>
  <si>
    <t>RS_Wthr Sales_MWH</t>
  </si>
  <si>
    <t>SVS_Wthr Sales_MWH</t>
  </si>
  <si>
    <t>SVL_Wthr Sales_MWH</t>
  </si>
  <si>
    <t>PVS_Wthr Sales_MWH</t>
  </si>
  <si>
    <t>SVL_IDR_Wthr Sales_MWH</t>
  </si>
  <si>
    <t>PVS_IDR_Wthr Sales_MWH</t>
  </si>
  <si>
    <t>Input</t>
  </si>
  <si>
    <t>(2)+(3)+(4)</t>
  </si>
  <si>
    <t>(5) / (1)</t>
  </si>
  <si>
    <t>(6) * Dec. Cust.</t>
  </si>
  <si>
    <t>(7) - (5)</t>
  </si>
  <si>
    <t>RS_Wthr Sales_Kwh</t>
  </si>
  <si>
    <t>SVS_Wthr Sales_Kwh</t>
  </si>
  <si>
    <t>SVL_Wthr Sales_Kwh</t>
  </si>
  <si>
    <t>PVS_Wthr Sales_Kwh</t>
  </si>
  <si>
    <t>SVL_IDR_Wthr Sales_Kwh</t>
  </si>
  <si>
    <t>PVS_IDR_Wthr Sales_Kwh</t>
  </si>
  <si>
    <t>SVS (Non-IDR)</t>
  </si>
  <si>
    <t>Difference</t>
  </si>
  <si>
    <t>SVS (IDR)</t>
  </si>
  <si>
    <t>SVL (Non-IDR)</t>
  </si>
  <si>
    <t>SVL Total KWH</t>
  </si>
  <si>
    <t>% Non-IDR</t>
  </si>
  <si>
    <t>% IDR</t>
  </si>
  <si>
    <t>SVL (IDR)</t>
  </si>
  <si>
    <t>PVS (Non-IDR)</t>
  </si>
  <si>
    <t>PVS Total KWH</t>
  </si>
  <si>
    <t>PVS (IDR)</t>
  </si>
  <si>
    <t>TVS</t>
  </si>
  <si>
    <t>*Additional sales from new accounts</t>
  </si>
  <si>
    <t>Additional</t>
  </si>
  <si>
    <t>New</t>
  </si>
  <si>
    <t xml:space="preserve">Customer </t>
  </si>
  <si>
    <t>Customer A</t>
  </si>
  <si>
    <t>Customer B</t>
  </si>
  <si>
    <t>Customer C</t>
  </si>
  <si>
    <t>Customer D</t>
  </si>
  <si>
    <t>Customer E</t>
  </si>
  <si>
    <t>Customer F</t>
  </si>
  <si>
    <t>Customer G</t>
  </si>
  <si>
    <t>Customer H</t>
  </si>
  <si>
    <t>Sum</t>
  </si>
  <si>
    <t>Retire</t>
  </si>
  <si>
    <t>Customer I</t>
  </si>
  <si>
    <t>MLS</t>
  </si>
  <si>
    <t>SLS</t>
  </si>
  <si>
    <t>Regulatory Load Study (2019)</t>
  </si>
  <si>
    <t>Updated 6/30/2023</t>
  </si>
  <si>
    <t>Residential</t>
  </si>
  <si>
    <t/>
  </si>
  <si>
    <t xml:space="preserve"> Coincident with System Peak (MW)</t>
  </si>
  <si>
    <t>Coincident with ISO Peak (MW)</t>
  </si>
  <si>
    <t>Non-coincident Class Peak (MW)</t>
  </si>
  <si>
    <t>Energy (GWH)</t>
  </si>
  <si>
    <t>Class Peak</t>
  </si>
  <si>
    <t>Date Time</t>
  </si>
  <si>
    <t>Generation Level</t>
  </si>
  <si>
    <t>Meter Level</t>
  </si>
  <si>
    <t>Losses</t>
  </si>
  <si>
    <t>Coincident Factor System Peak</t>
  </si>
  <si>
    <t>Coincident Factor ISO Peak</t>
  </si>
  <si>
    <t>Load Factor</t>
  </si>
  <si>
    <t>Jan</t>
  </si>
  <si>
    <t>01-24 @ 07:15</t>
  </si>
  <si>
    <t>01-23 @ 20:30</t>
  </si>
  <si>
    <t>Feb</t>
  </si>
  <si>
    <t>02-08 @ 18:00</t>
  </si>
  <si>
    <t>02-08 @ 07:30</t>
  </si>
  <si>
    <t>02-08 @ 19:30</t>
  </si>
  <si>
    <t>Mar</t>
  </si>
  <si>
    <t>03-05 @ 07:15</t>
  </si>
  <si>
    <t>03-04 @ 19:30</t>
  </si>
  <si>
    <t>Apr</t>
  </si>
  <si>
    <t>04-29 @ 16:15</t>
  </si>
  <si>
    <t>04-10 @ 17:00</t>
  </si>
  <si>
    <t>04-09 @ 18:00</t>
  </si>
  <si>
    <t>May</t>
  </si>
  <si>
    <t>05-28 @ 16:30</t>
  </si>
  <si>
    <t>05-23 @ 16:45</t>
  </si>
  <si>
    <t>05-19 @ 16:45</t>
  </si>
  <si>
    <t>Jun</t>
  </si>
  <si>
    <t>06-19 @ 15:45</t>
  </si>
  <si>
    <t>06-19 @ 17:00</t>
  </si>
  <si>
    <t>06-09 @ 16:30</t>
  </si>
  <si>
    <t>Jul</t>
  </si>
  <si>
    <t>07-18 @ 15:45</t>
  </si>
  <si>
    <t>07-30 @ 16:30</t>
  </si>
  <si>
    <t>07-09 @ 17:45</t>
  </si>
  <si>
    <t>Aug</t>
  </si>
  <si>
    <t>08-14 @ 16:00</t>
  </si>
  <si>
    <t>08-12 @ 17:00</t>
  </si>
  <si>
    <t>08-11 @ 17:00</t>
  </si>
  <si>
    <t>Sep</t>
  </si>
  <si>
    <t>09-05 @ 16:15</t>
  </si>
  <si>
    <t>09-06 @ 16:45</t>
  </si>
  <si>
    <t>09-07 @ 17:00</t>
  </si>
  <si>
    <t>Oct</t>
  </si>
  <si>
    <t>10-01 @ 15:45</t>
  </si>
  <si>
    <t>10-02 @ 16:45</t>
  </si>
  <si>
    <t>10-06 @ 16:45</t>
  </si>
  <si>
    <t>Nov</t>
  </si>
  <si>
    <t>11-13 @ 07:15</t>
  </si>
  <si>
    <t>11-13 @ 07:00</t>
  </si>
  <si>
    <t>11-12 @ 20:15</t>
  </si>
  <si>
    <t>Dec</t>
  </si>
  <si>
    <t>12-18 @ 07:15</t>
  </si>
  <si>
    <t>12-18 @ 07:00</t>
  </si>
  <si>
    <t>SVS</t>
  </si>
  <si>
    <t>01-23 @ 18:30</t>
  </si>
  <si>
    <t>02-08 @ 18:15</t>
  </si>
  <si>
    <t>03-04 @ 19:00</t>
  </si>
  <si>
    <t>04-29 @ 20:30</t>
  </si>
  <si>
    <t>05-28 @ 20:45</t>
  </si>
  <si>
    <t>06-21 @ 21:00</t>
  </si>
  <si>
    <t>07-18 @ 16:00</t>
  </si>
  <si>
    <t>07-11 @ 21:00</t>
  </si>
  <si>
    <t>08-13 @ 20:30</t>
  </si>
  <si>
    <t>09-05 @ 20:15</t>
  </si>
  <si>
    <t>10-02 @ 19:45</t>
  </si>
  <si>
    <t>11-12 @ 18:00</t>
  </si>
  <si>
    <t>12-20 @ 18:00</t>
  </si>
  <si>
    <t>SVL</t>
  </si>
  <si>
    <t>01-23 @ 11:15</t>
  </si>
  <si>
    <t>02-08 @ 09:15</t>
  </si>
  <si>
    <t>03-05 @ 09:30</t>
  </si>
  <si>
    <t>04-30 @ 13:45</t>
  </si>
  <si>
    <t>05-22 @ 14:30</t>
  </si>
  <si>
    <t>06-19 @ 14:15</t>
  </si>
  <si>
    <t>07-11 @ 14:00</t>
  </si>
  <si>
    <t>08-14 @ 15:00</t>
  </si>
  <si>
    <t>09-28 @ 08:15</t>
  </si>
  <si>
    <t>10-03 @ 14:30</t>
  </si>
  <si>
    <t>11-19 @ 08:15</t>
  </si>
  <si>
    <t>12-09 @ 14:00</t>
  </si>
  <si>
    <t>PVS</t>
  </si>
  <si>
    <t>01-17 @ 10:30</t>
  </si>
  <si>
    <t>02-06 @ 13:30</t>
  </si>
  <si>
    <t>03-25 @ 15:45</t>
  </si>
  <si>
    <t>04-29 @ 13:45</t>
  </si>
  <si>
    <t>05-22 @ 13:15</t>
  </si>
  <si>
    <t>07-09 @ 14:45</t>
  </si>
  <si>
    <t>08-28 @ 14:30</t>
  </si>
  <si>
    <t>09-10 @ 13:45</t>
  </si>
  <si>
    <t>10-02 @ 14:30</t>
  </si>
  <si>
    <t>11-03 @ 02:00</t>
  </si>
  <si>
    <t>12-09 @ 13:45</t>
  </si>
  <si>
    <t>01-31 @ 14:45</t>
  </si>
  <si>
    <t>02-15 @ 19:15</t>
  </si>
  <si>
    <t>03-18 @ 06:15</t>
  </si>
  <si>
    <t>04-13 @ 15:15</t>
  </si>
  <si>
    <t>05-31 @ 11:45</t>
  </si>
  <si>
    <t>06-15 @ 02:30</t>
  </si>
  <si>
    <t>07-01 @ 11:00</t>
  </si>
  <si>
    <t>08-17 @ 22:00</t>
  </si>
  <si>
    <t>09-06 @ 11:30</t>
  </si>
  <si>
    <t>10-31 @ 23:00</t>
  </si>
  <si>
    <t>11-03 @ 01:15</t>
  </si>
  <si>
    <t>12-08 @ 21:00</t>
  </si>
  <si>
    <t>01-27 @ 03:15</t>
  </si>
  <si>
    <t>02-10 @ 24:00</t>
  </si>
  <si>
    <t>03-03 @ 06:15</t>
  </si>
  <si>
    <t>04-12 @ 24:00</t>
  </si>
  <si>
    <t>05-09 @ 03:45</t>
  </si>
  <si>
    <t>06-01 @ 05:15</t>
  </si>
  <si>
    <t>07-24 @ 02:45</t>
  </si>
  <si>
    <t>08-04 @ 03:30</t>
  </si>
  <si>
    <t>09-15 @ 06:30</t>
  </si>
  <si>
    <t>10-24 @ 01:45</t>
  </si>
  <si>
    <t>11-03 @ 03:00</t>
  </si>
  <si>
    <t>12-02 @ 02:15</t>
  </si>
  <si>
    <t>07-24 @ 04:45</t>
  </si>
  <si>
    <t>Regulatory Load Study (2020)</t>
  </si>
  <si>
    <t>01-21 @ 07:30</t>
  </si>
  <si>
    <t>01-08 @ 08:00</t>
  </si>
  <si>
    <t>01-12 @ 09:45</t>
  </si>
  <si>
    <t>02-27 @ 07:30</t>
  </si>
  <si>
    <t>02-06 @ 08:00</t>
  </si>
  <si>
    <t>02-27 @ 07:00</t>
  </si>
  <si>
    <t>03-25 @ 17:00</t>
  </si>
  <si>
    <t>03-26 @ 17:00</t>
  </si>
  <si>
    <t>03-25 @ 17:30</t>
  </si>
  <si>
    <t>04-09 @ 17:00</t>
  </si>
  <si>
    <t>04-08 @ 17:00</t>
  </si>
  <si>
    <t>05-20 @ 16:15</t>
  </si>
  <si>
    <t>05-19 @ 18:00</t>
  </si>
  <si>
    <t>05-20 @ 17:45</t>
  </si>
  <si>
    <t>06-09 @ 16:15</t>
  </si>
  <si>
    <t>06-08 @ 18:00</t>
  </si>
  <si>
    <t>06-09 @ 17:30</t>
  </si>
  <si>
    <t>07-16 @ 16:30</t>
  </si>
  <si>
    <t>07-13 @ 17:00</t>
  </si>
  <si>
    <t>07-13 @ 17:30</t>
  </si>
  <si>
    <t>08-31 @ 16:15</t>
  </si>
  <si>
    <t>08-13 @ 17:00</t>
  </si>
  <si>
    <t>08-16 @ 17:30</t>
  </si>
  <si>
    <t>09-02 @ 16:00</t>
  </si>
  <si>
    <t>09-07 @ 15:00</t>
  </si>
  <si>
    <t>09-01 @ 17:30</t>
  </si>
  <si>
    <t>10-12 @ 16:15</t>
  </si>
  <si>
    <t>10-11 @ 17:00</t>
  </si>
  <si>
    <t>10-11 @ 16:45</t>
  </si>
  <si>
    <t>11-10 @ 15:30</t>
  </si>
  <si>
    <t>11-09 @ 16:00</t>
  </si>
  <si>
    <t>11-14 @ 15:30</t>
  </si>
  <si>
    <t>12-16 @ 10:15</t>
  </si>
  <si>
    <t>12-17 @ 08:00</t>
  </si>
  <si>
    <t>12-31 @ 24:00</t>
  </si>
  <si>
    <t>01-27 @ 11:30</t>
  </si>
  <si>
    <t>02-05 @ 18:30</t>
  </si>
  <si>
    <t>03-27 @ 20:15</t>
  </si>
  <si>
    <t>04-24 @ 20:30</t>
  </si>
  <si>
    <t>05-20 @ 20:45</t>
  </si>
  <si>
    <t>06-04 @ 10:30</t>
  </si>
  <si>
    <t>07-12 @ 00:30</t>
  </si>
  <si>
    <t>08-15 @ 20:30</t>
  </si>
  <si>
    <t>09-01 @ 20:15</t>
  </si>
  <si>
    <t>10-15 @ 19:30</t>
  </si>
  <si>
    <t>11-01 @ 01:00</t>
  </si>
  <si>
    <t>01-15 @ 14:00</t>
  </si>
  <si>
    <t>02-06 @ 09:45</t>
  </si>
  <si>
    <t>03-03 @ 13:45</t>
  </si>
  <si>
    <t>04-09 @ 14:15</t>
  </si>
  <si>
    <t>05-05 @ 13:30</t>
  </si>
  <si>
    <t>06-15 @ 11:30</t>
  </si>
  <si>
    <t>07-24 @ 13:00</t>
  </si>
  <si>
    <t>08-31 @ 14:00</t>
  </si>
  <si>
    <t>09-01 @ 12:30</t>
  </si>
  <si>
    <t>10-15 @ 14:30</t>
  </si>
  <si>
    <t>11-10 @ 14:30</t>
  </si>
  <si>
    <t>12-03 @ 10:00</t>
  </si>
  <si>
    <t>03-11 @ 13:30</t>
  </si>
  <si>
    <t>04-09 @ 14:00</t>
  </si>
  <si>
    <t>05-20 @ 14:30</t>
  </si>
  <si>
    <t>06-09 @ 10:45</t>
  </si>
  <si>
    <t>07-08 @ 14:45</t>
  </si>
  <si>
    <t>08-12 @ 13:45</t>
  </si>
  <si>
    <t>09-02 @ 14:45</t>
  </si>
  <si>
    <t>11-01 @ 01:30</t>
  </si>
  <si>
    <t>12-10 @ 14:15</t>
  </si>
  <si>
    <t>01-09 @ 12:45</t>
  </si>
  <si>
    <t>02-10 @ 09:00</t>
  </si>
  <si>
    <t>03-28 @ 01:45</t>
  </si>
  <si>
    <t>04-02 @ 16:15</t>
  </si>
  <si>
    <t>05-24 @ 05:15</t>
  </si>
  <si>
    <t>06-18 @ 09:45</t>
  </si>
  <si>
    <t>07-01 @ 22:30</t>
  </si>
  <si>
    <t>08-15 @ 09:00</t>
  </si>
  <si>
    <t>09-18 @ 16:45</t>
  </si>
  <si>
    <t>10-09 @ 13:30</t>
  </si>
  <si>
    <t>11-01 @ 01:15</t>
  </si>
  <si>
    <t>12-23 @ 12:15</t>
  </si>
  <si>
    <t>01-07 @ 00:45</t>
  </si>
  <si>
    <t>02-13 @ 00:30</t>
  </si>
  <si>
    <t>03-29 @ 04:30</t>
  </si>
  <si>
    <t>04-15 @ 03:45</t>
  </si>
  <si>
    <t>05-29 @ 03:45</t>
  </si>
  <si>
    <t>06-01 @ 04:45</t>
  </si>
  <si>
    <t>07-05 @ 05:30</t>
  </si>
  <si>
    <t>08-18 @ 01:45</t>
  </si>
  <si>
    <t>09-14 @ 21:30</t>
  </si>
  <si>
    <t>10-04 @ 06:15</t>
  </si>
  <si>
    <t>11-19 @ 04:00</t>
  </si>
  <si>
    <t>12-14 @ 04:00</t>
  </si>
  <si>
    <t>04-18 @ 06:00</t>
  </si>
  <si>
    <t>09-14 @ 21:45</t>
  </si>
  <si>
    <t>10-28 @ 03:30</t>
  </si>
  <si>
    <t>Regulatory Load Study (2021)</t>
  </si>
  <si>
    <t>01-11 @ 10:30</t>
  </si>
  <si>
    <t>01-12 @ 08:00</t>
  </si>
  <si>
    <t>01-10 @ 19:15</t>
  </si>
  <si>
    <t>02-14 @ 18:30</t>
  </si>
  <si>
    <t>02-14 @ 20:00</t>
  </si>
  <si>
    <t>02-17 @ 02:45</t>
  </si>
  <si>
    <t>03-30 @ 17:00</t>
  </si>
  <si>
    <t>03-27 @ 18:00</t>
  </si>
  <si>
    <t>03-27 @ 17:30</t>
  </si>
  <si>
    <t>04-28 @ 14:45</t>
  </si>
  <si>
    <t>04-08 @ 18:00</t>
  </si>
  <si>
    <t>05-10 @ 16:00</t>
  </si>
  <si>
    <t>05-26 @ 17:00</t>
  </si>
  <si>
    <t>05-10 @ 18:00</t>
  </si>
  <si>
    <t>06-16 @ 16:15</t>
  </si>
  <si>
    <t>06-23 @ 17:00</t>
  </si>
  <si>
    <t>06-13 @ 17:00</t>
  </si>
  <si>
    <t>07-19 @ 16:00</t>
  </si>
  <si>
    <t>07-26 @ 17:00</t>
  </si>
  <si>
    <t>07-24 @ 17:00</t>
  </si>
  <si>
    <t>08-30 @ 16:30</t>
  </si>
  <si>
    <t>08-24 @ 17:00</t>
  </si>
  <si>
    <t>08-22 @ 17:30</t>
  </si>
  <si>
    <t>09-21 @ 15:00</t>
  </si>
  <si>
    <t>09-20 @ 17:00</t>
  </si>
  <si>
    <t>09-05 @ 17:00</t>
  </si>
  <si>
    <t>10-06 @ 14:45</t>
  </si>
  <si>
    <t>10-08 @ 17:00</t>
  </si>
  <si>
    <t>10-12 @ 16:45</t>
  </si>
  <si>
    <t>11-10 @ 15:45</t>
  </si>
  <si>
    <t>11-17 @ 16:00</t>
  </si>
  <si>
    <t>11-17 @ 18:30</t>
  </si>
  <si>
    <t>12-02 @ 16:30</t>
  </si>
  <si>
    <t>12-10 @ 16:00</t>
  </si>
  <si>
    <t>12-31 @ 18:30</t>
  </si>
  <si>
    <t>01-11 @ 18:15</t>
  </si>
  <si>
    <t>02-12 @ 18:30</t>
  </si>
  <si>
    <t>03-30 @ 20:15</t>
  </si>
  <si>
    <t>04-12 @ 20:15</t>
  </si>
  <si>
    <t>05-10 @ 20:30</t>
  </si>
  <si>
    <t>06-23 @ 21:00</t>
  </si>
  <si>
    <t>08-30 @ 20:15</t>
  </si>
  <si>
    <t>09-21 @ 19:45</t>
  </si>
  <si>
    <t>10-13 @ 19:30</t>
  </si>
  <si>
    <t>11-07 @ 01:00</t>
  </si>
  <si>
    <t>12-10 @ 18:00</t>
  </si>
  <si>
    <t>01-20 @ 15:45</t>
  </si>
  <si>
    <t>02-12 @ 11:00</t>
  </si>
  <si>
    <t>03-30 @ 14:30</t>
  </si>
  <si>
    <t>04-08 @ 14:45</t>
  </si>
  <si>
    <t>05-10 @ 13:45</t>
  </si>
  <si>
    <t>06-15 @ 12:15</t>
  </si>
  <si>
    <t>07-10 @ 15:15</t>
  </si>
  <si>
    <t>08-31 @ 14:30</t>
  </si>
  <si>
    <t>09-01 @ 12:45</t>
  </si>
  <si>
    <t>10-12 @ 14:00</t>
  </si>
  <si>
    <t>11-17 @ 14:15</t>
  </si>
  <si>
    <t>12-09 @ 14:15</t>
  </si>
  <si>
    <t>01-25 @ 12:30</t>
  </si>
  <si>
    <t>02-12 @ 10:15</t>
  </si>
  <si>
    <t>03-31 @ 10:45</t>
  </si>
  <si>
    <t>04-29 @ 10:15</t>
  </si>
  <si>
    <t>05-27 @ 14:15</t>
  </si>
  <si>
    <t>06-15 @ 13:45</t>
  </si>
  <si>
    <t>07-29 @ 12:00</t>
  </si>
  <si>
    <t>08-26 @ 13:00</t>
  </si>
  <si>
    <t>09-30 @ 11:00</t>
  </si>
  <si>
    <t>10-12 @ 11:15</t>
  </si>
  <si>
    <t>11-07 @ 01:15</t>
  </si>
  <si>
    <t>12-10 @ 11:00</t>
  </si>
  <si>
    <t>01-30 @ 22:00</t>
  </si>
  <si>
    <t>02-04 @ 12:15</t>
  </si>
  <si>
    <t>03-23 @ 12:45</t>
  </si>
  <si>
    <t>04-15 @ 16:15</t>
  </si>
  <si>
    <t>05-10 @ 16:15</t>
  </si>
  <si>
    <t>06-21 @ 22:15</t>
  </si>
  <si>
    <t>07-10 @ 10:00</t>
  </si>
  <si>
    <t>08-06 @ 10:30</t>
  </si>
  <si>
    <t>09-30 @ 15:15</t>
  </si>
  <si>
    <t>10-21 @ 18:45</t>
  </si>
  <si>
    <t>12-17 @ 16:00</t>
  </si>
  <si>
    <t>01-01 @ 06:45</t>
  </si>
  <si>
    <t>02-15 @ 00:45</t>
  </si>
  <si>
    <t>03-14 @ 02:00</t>
  </si>
  <si>
    <t>04-26 @ 23:30</t>
  </si>
  <si>
    <t>05-28 @ 04:15</t>
  </si>
  <si>
    <t>06-11 @ 04:00</t>
  </si>
  <si>
    <t>07-29 @ 04:00</t>
  </si>
  <si>
    <t>08-17 @ 05:30</t>
  </si>
  <si>
    <t>09-28 @ 23:45</t>
  </si>
  <si>
    <t>10-25 @ 03:45</t>
  </si>
  <si>
    <t>11-09 @ 18:15</t>
  </si>
  <si>
    <t>12-08 @ 03:30</t>
  </si>
  <si>
    <t>07-29 @ 04:45</t>
  </si>
  <si>
    <t>Regulatory Load Study (2022)</t>
  </si>
  <si>
    <t>Hours</t>
  </si>
  <si>
    <t>01-21 @ 08:45</t>
  </si>
  <si>
    <t>01-21 @ 08:00</t>
  </si>
  <si>
    <t>01-20 @ 19:30</t>
  </si>
  <si>
    <t>02-03 @ 14:30</t>
  </si>
  <si>
    <t>02-04 @ 10:00</t>
  </si>
  <si>
    <t>02-04 @ 11:00</t>
  </si>
  <si>
    <t>03-07 @ 07:30</t>
  </si>
  <si>
    <t>03-12 @ 08:00</t>
  </si>
  <si>
    <t>04-13 @ 19:00</t>
  </si>
  <si>
    <t>04-05 @ 18:00</t>
  </si>
  <si>
    <t>04-30 @ 16:30</t>
  </si>
  <si>
    <t>05-17 @ 14:00</t>
  </si>
  <si>
    <t>05-19 @ 17:00</t>
  </si>
  <si>
    <t>05-21 @ 16:15</t>
  </si>
  <si>
    <t>06-27 @ 13:45</t>
  </si>
  <si>
    <t>06-26 @ 17:00</t>
  </si>
  <si>
    <t>07-19 @ 13:15</t>
  </si>
  <si>
    <t>07-20 @ 17:00</t>
  </si>
  <si>
    <t>07-10 @ 17:45</t>
  </si>
  <si>
    <t>08-10 @ 18:15</t>
  </si>
  <si>
    <t>08-02 @ 17:00</t>
  </si>
  <si>
    <t>08-02 @ 18:00</t>
  </si>
  <si>
    <t>09-13 @ 14:30</t>
  </si>
  <si>
    <t>09-25 @ 17:00</t>
  </si>
  <si>
    <t>10-12 @ 15:15</t>
  </si>
  <si>
    <t>10-12 @ 17:00</t>
  </si>
  <si>
    <t>10-16 @ 16:30</t>
  </si>
  <si>
    <t>11-07 @ 15:45</t>
  </si>
  <si>
    <t>12-23 @ 09:30</t>
  </si>
  <si>
    <t>12-23 @ 08:00</t>
  </si>
  <si>
    <t>12-23 @ 09:00</t>
  </si>
  <si>
    <t>01-20 @ 18:15</t>
  </si>
  <si>
    <t>02-04 @ 18:30</t>
  </si>
  <si>
    <t>03-08 @ 19:00</t>
  </si>
  <si>
    <t>04-05 @ 20:15</t>
  </si>
  <si>
    <t>06-30 @ 00:30</t>
  </si>
  <si>
    <t>08-17 @ 20:30</t>
  </si>
  <si>
    <t>09-22 @ 20:00</t>
  </si>
  <si>
    <t>10-12 @ 19:30</t>
  </si>
  <si>
    <t>11-06 @ 01:00</t>
  </si>
  <si>
    <t>12-23 @ 18:30</t>
  </si>
  <si>
    <t>01-26 @ 09:45</t>
  </si>
  <si>
    <t>02-21 @ 13:30</t>
  </si>
  <si>
    <t>03-29 @ 14:00</t>
  </si>
  <si>
    <t>04-25 @ 12:00</t>
  </si>
  <si>
    <t>05-20 @ 14:00</t>
  </si>
  <si>
    <t>06-27 @ 14:00</t>
  </si>
  <si>
    <t>07-12 @ 12:15</t>
  </si>
  <si>
    <t>08-03 @ 14:15</t>
  </si>
  <si>
    <t>09-21 @ 14:45</t>
  </si>
  <si>
    <t>10-12 @ 14:30</t>
  </si>
  <si>
    <t>11-07 @ 13:45</t>
  </si>
  <si>
    <t>12-08 @ 14:00</t>
  </si>
  <si>
    <t>01-20 @ 10:00</t>
  </si>
  <si>
    <t>02-25 @ 09:00</t>
  </si>
  <si>
    <t>04-28 @ 13:30</t>
  </si>
  <si>
    <t>05-31 @ 13:00</t>
  </si>
  <si>
    <t>06-27 @ 14:15</t>
  </si>
  <si>
    <t>07-12 @ 14:00</t>
  </si>
  <si>
    <t>08-03 @ 14:00</t>
  </si>
  <si>
    <t>09-22 @ 13:30</t>
  </si>
  <si>
    <t>10-12 @ 13:45</t>
  </si>
  <si>
    <t>11-03 @ 15:15</t>
  </si>
  <si>
    <t>12-07 @ 14:00</t>
  </si>
  <si>
    <t>01-19 @ 15:15</t>
  </si>
  <si>
    <t>02-11 @ 15:30</t>
  </si>
  <si>
    <t>03-21 @ 13:00</t>
  </si>
  <si>
    <t>04-29 @ 12:00</t>
  </si>
  <si>
    <t>05-08 @ 04:00</t>
  </si>
  <si>
    <t>06-07 @ 12:45</t>
  </si>
  <si>
    <t>07-02 @ 10:45</t>
  </si>
  <si>
    <t>08-28 @ 11:15</t>
  </si>
  <si>
    <t>09-18 @ 10:45</t>
  </si>
  <si>
    <t>10-23 @ 10:30</t>
  </si>
  <si>
    <t>11-21 @ 01:15</t>
  </si>
  <si>
    <t>12-13 @ 17:45</t>
  </si>
  <si>
    <t>01-17 @ 02:45</t>
  </si>
  <si>
    <t>02-05 @ 21:45</t>
  </si>
  <si>
    <t>03-13 @ 02:00</t>
  </si>
  <si>
    <t>04-26 @ 02:45</t>
  </si>
  <si>
    <t>05-14 @ 03:45</t>
  </si>
  <si>
    <t>06-28 @ 04:45</t>
  </si>
  <si>
    <t>07-21 @ 06:00</t>
  </si>
  <si>
    <t>08-06 @ 04:00</t>
  </si>
  <si>
    <t>09-12 @ 21:15</t>
  </si>
  <si>
    <t>10-24 @ 20:45</t>
  </si>
  <si>
    <t>11-30 @ 05:00</t>
  </si>
  <si>
    <t>12-04 @ 04:15</t>
  </si>
  <si>
    <t>Non-coincident Class Peak (at meter)</t>
  </si>
  <si>
    <t>M_Report_NCP (Dec Final)</t>
  </si>
  <si>
    <t>Year</t>
  </si>
  <si>
    <t>M_Results_NCP.RS_NCP</t>
  </si>
  <si>
    <t>M_Results_NCP.SVS_NCP</t>
  </si>
  <si>
    <t>M_Results_NCP.SVL_NCP</t>
  </si>
  <si>
    <t>M_Results_NCP.PVS_NCP</t>
  </si>
  <si>
    <t>M_Results_NCP.SVS_IDR_NCP</t>
  </si>
  <si>
    <t>M_Results_NCP.SVL_IDR_NCP</t>
  </si>
  <si>
    <t>M_Results_NCP.PVS_IDR_NCP</t>
  </si>
  <si>
    <t>M_Results_NCP.TVS_NCP</t>
  </si>
  <si>
    <t>M_Results_NCP.SLS_NCP</t>
  </si>
  <si>
    <t>M_Results_NCP.MLS_NCP</t>
  </si>
  <si>
    <t>M_Results_NCP.RS_WthrNCP</t>
  </si>
  <si>
    <t>M_Results_NCP.SVS_WthrNCP</t>
  </si>
  <si>
    <t>M_Results_NCP.SVL_WthrNCP</t>
  </si>
  <si>
    <t>M_Results_NCP.PVS_WthrNCP</t>
  </si>
  <si>
    <t>M_Results_NCP.SVS_IDR_WthrNCP</t>
  </si>
  <si>
    <t>M_Results_NCP.SVL_IDR_WthrNCP</t>
  </si>
  <si>
    <t>M_Results_NCP.PVS_IDR_WthrNCP</t>
  </si>
  <si>
    <t>M_Results_NCP.TVS_WthrNCP</t>
  </si>
  <si>
    <t>M_Results_NCP.SLS_WthrNCP</t>
  </si>
  <si>
    <t>M_Results_NCP.MLS_WthrNCP</t>
  </si>
  <si>
    <t>M_Results_NCP.RS_AdjNCP</t>
  </si>
  <si>
    <t>M_Results_NCP.SVS_AdjNCP</t>
  </si>
  <si>
    <t>M_Results_NCP.SVL_AdjNCP</t>
  </si>
  <si>
    <t>M_Results_NCP.PVS_AdjNCP</t>
  </si>
  <si>
    <t>M_Results_NCP.SVS_IDR_AdjNCP</t>
  </si>
  <si>
    <t>M_Results_NCP.SVL_IDR_AdjNCP</t>
  </si>
  <si>
    <t>M_Results_NCP.PVS_IDR_AdjNCP</t>
  </si>
  <si>
    <t>M_Results_NCP.TVS_AdjNCP</t>
  </si>
  <si>
    <t>M_Results_NCP.SLS_AdjNCP</t>
  </si>
  <si>
    <t>M_Results_NCP.MLS_AdjNCP</t>
  </si>
  <si>
    <t>Non-coincident Class Peak (at source (WL))</t>
  </si>
  <si>
    <t>M_Report_NCP_WL (Dec Final)</t>
  </si>
  <si>
    <t>M_Results_NCP_WL.RS_NCP</t>
  </si>
  <si>
    <t>M_Results_NCP_WL.SVS_NCP</t>
  </si>
  <si>
    <t>M_Results_NCP_WL.SVL_NCP</t>
  </si>
  <si>
    <t>M_Results_NCP_WL.PVS_NCP</t>
  </si>
  <si>
    <t>M_Results_NCP_WL.SVS_IDR_NCP</t>
  </si>
  <si>
    <t>M_Results_NCP_WL.SVL_IDR_NCP</t>
  </si>
  <si>
    <t>M_Results_NCP_WL.PVS_IDR_NCP</t>
  </si>
  <si>
    <t>M_Results_NCP_WL.TVS_NCP</t>
  </si>
  <si>
    <t>M_Results_NCP_WL.SLS_NCP</t>
  </si>
  <si>
    <t>M_Results_NCP_WL.MLS_NCP</t>
  </si>
  <si>
    <t>M_Results_NCP_WL.RS_WthrNCP</t>
  </si>
  <si>
    <t>M_Results_NCP_WL.SVS_WthrNCP</t>
  </si>
  <si>
    <t>M_Results_NCP_WL.SVL_WthrNCP</t>
  </si>
  <si>
    <t>M_Results_NCP_WL.PVS_WthrNCP</t>
  </si>
  <si>
    <t>M_Results_NCP_WL.SVS_IDR_WthrNCP</t>
  </si>
  <si>
    <t>M_Results_NCP_WL.SVL_IDR_WthrNCP</t>
  </si>
  <si>
    <t>M_Results_NCP_WL.PVS_IDR_WthrNCP</t>
  </si>
  <si>
    <t>M_Results_NCP_WL.TVS_WthrNCP</t>
  </si>
  <si>
    <t>M_Results_NCP_WL.SLS_WthrNCP</t>
  </si>
  <si>
    <t>M_Results_NCP_WL.MLS_WthrNCP</t>
  </si>
  <si>
    <t>M_Results_NCP_WL.RS_AdjNCP</t>
  </si>
  <si>
    <t>M_Results_NCP_WL.SVS_AdjNCP</t>
  </si>
  <si>
    <t>M_Results_NCP_WL.SVL_AdjNCP</t>
  </si>
  <si>
    <t>M_Results_NCP_WL.PVS_AdjNCP</t>
  </si>
  <si>
    <t>M_Results_NCP_WL.SVS_IDR_AdjNCP</t>
  </si>
  <si>
    <t>M_Results_NCP_WL.SVL_IDR_AdjNCP</t>
  </si>
  <si>
    <t>M_Results_NCP_WL.PVS_IDR_AdjNCP</t>
  </si>
  <si>
    <t>M_Results_NCP_WL.TVS_AdjNCP</t>
  </si>
  <si>
    <t>M_Results_NCP_WL.SLS_AdjNCP</t>
  </si>
  <si>
    <t>M_Results_NCP_WL.MLS_AdjNCP</t>
  </si>
  <si>
    <t>Coincident Demand with System (at meter)</t>
  </si>
  <si>
    <t>M_Report_CP (Dec Final)</t>
  </si>
  <si>
    <t>M_Results_CP.RS_CP</t>
  </si>
  <si>
    <t>M_Results_CP.SVS_CP</t>
  </si>
  <si>
    <t>M_Results_CP.SVL_CP</t>
  </si>
  <si>
    <t>M_Results_CP.PVS_CP</t>
  </si>
  <si>
    <t>M_Results_CP.SVS_IDR_CP</t>
  </si>
  <si>
    <t>M_Results_CP.SVL_IDR_CP</t>
  </si>
  <si>
    <t>M_Results_CP.PVS_IDR_CP</t>
  </si>
  <si>
    <t>M_Results_CP.TVS_CP</t>
  </si>
  <si>
    <t>M_Results_CP.SLS_CP</t>
  </si>
  <si>
    <t>M_Results_CP.MLS_CP</t>
  </si>
  <si>
    <t>M_Results_CP.RS_WthrCP</t>
  </si>
  <si>
    <t>M_Results_CP.SVS_WthrCP</t>
  </si>
  <si>
    <t>M_Results_CP.SVL_WthrCP</t>
  </si>
  <si>
    <t>M_Results_CP.PVS_WthrCP</t>
  </si>
  <si>
    <t>M_Results_CP.SVS_IDR_WthrCP</t>
  </si>
  <si>
    <t>M_Results_CP.SVL_IDR_WthrCP</t>
  </si>
  <si>
    <t>M_Results_CP.PVS_IDR_WthrCP</t>
  </si>
  <si>
    <t>M_Results_CP.TVS_WthrCP</t>
  </si>
  <si>
    <t>M_Results_CP.SLS_WthrCP</t>
  </si>
  <si>
    <t>M_Results_CP.MLS_WthrCP</t>
  </si>
  <si>
    <t>M_Results_CP.RS_AdjCP</t>
  </si>
  <si>
    <t>M_Results_CP.SVS_AdjCP</t>
  </si>
  <si>
    <t>M_Results_CP.SVL_AdjCP</t>
  </si>
  <si>
    <t>M_Results_CP.PVS_AdjCP</t>
  </si>
  <si>
    <t>M_Results_CP.SVS_IDR_AdjCP</t>
  </si>
  <si>
    <t>M_Results_CP.SVL_IDR_AdjCP</t>
  </si>
  <si>
    <t>M_Results_CP.PVS_IDR_AdjCP</t>
  </si>
  <si>
    <t>M_Results_CP.TVS_AdjCP</t>
  </si>
  <si>
    <t>M_Results_CP.SLS_AdjCP</t>
  </si>
  <si>
    <t>M_Results_CP.MLS_AdjCP</t>
  </si>
  <si>
    <t>Coincident Demand with System (at source)</t>
  </si>
  <si>
    <t>M_Report_CP_WL (Dec Final)</t>
  </si>
  <si>
    <t>M_Results_CP_WL.RS_CP</t>
  </si>
  <si>
    <t>M_Results_CP_WL.SVS_CP</t>
  </si>
  <si>
    <t>M_Results_CP_WL.SVL_CP</t>
  </si>
  <si>
    <t>M_Results_CP_WL.PVS_CP</t>
  </si>
  <si>
    <t>M_Results_CP_WL.SVS_IDR_CP</t>
  </si>
  <si>
    <t>M_Results_CP_WL.SVL_IDR_CP</t>
  </si>
  <si>
    <t>M_Results_CP_WL.PVS_IDR_CP</t>
  </si>
  <si>
    <t>M_Results_CP_WL.TVS_CP</t>
  </si>
  <si>
    <t>M_Results_CP_WL.SLS_CP</t>
  </si>
  <si>
    <t>M_Results_CP_WL.MLS_CP</t>
  </si>
  <si>
    <t>M_Results_CP_WL.RS_WthrCP</t>
  </si>
  <si>
    <t>M_Results_CP_WL.SVS_WthrCP</t>
  </si>
  <si>
    <t>M_Results_CP_WL.SVL_WthrCP</t>
  </si>
  <si>
    <t>M_Results_CP_WL.PVS_WthrCP</t>
  </si>
  <si>
    <t>M_Results_CP_WL.SVS_IDR_WthrCP</t>
  </si>
  <si>
    <t>M_Results_CP_WL.SVL_IDR_WthrCP</t>
  </si>
  <si>
    <t>M_Results_CP_WL.PVS_IDR_WthrCP</t>
  </si>
  <si>
    <t>M_Results_CP_WL.TVS_WthrCP</t>
  </si>
  <si>
    <t>M_Results_CP_WL.SLS_WthrCP</t>
  </si>
  <si>
    <t>M_Results_CP_WL.MLS_WthrCP</t>
  </si>
  <si>
    <t>M_Results_CP_WL.RS_AdjCP</t>
  </si>
  <si>
    <t>M_Results_CP_WL.SVS_AdjCP</t>
  </si>
  <si>
    <t>M_Results_CP_WL.SVL_AdjCP</t>
  </si>
  <si>
    <t>M_Results_CP_WL.PVS_AdjCP</t>
  </si>
  <si>
    <t>M_Results_CP_WL.SVS_IDR_AdjCP</t>
  </si>
  <si>
    <t>M_Results_CP_WL.SVL_IDR_AdjCP</t>
  </si>
  <si>
    <t>M_Results_CP_WL.PVS_IDR_AdjCP</t>
  </si>
  <si>
    <t>M_Results_CP_WL.TVS_AdjCP</t>
  </si>
  <si>
    <t>M_Results_CP_WL.SLS_AdjCP</t>
  </si>
  <si>
    <t>M_Results_CP_WL.MLS_AdjCP</t>
  </si>
  <si>
    <t>Coincident Demand with ERCOT (at meter)</t>
  </si>
  <si>
    <t>M_Report_ECP_1231-20yr</t>
  </si>
  <si>
    <t>M_Results_ECP.RS_ECP</t>
  </si>
  <si>
    <t>M_Results_ECP.SVS_ECP</t>
  </si>
  <si>
    <t>M_Results_ECP.SVL_ECP</t>
  </si>
  <si>
    <t>M_Results_ECP.PVS_ECP</t>
  </si>
  <si>
    <t>M_Results_ECP.SVS_IDR_ECP</t>
  </si>
  <si>
    <t>M_Results_ECP.SVL_IDR_ECP</t>
  </si>
  <si>
    <t>M_Results_ECP.PVS_IDR_ECP</t>
  </si>
  <si>
    <t>M_Results_ECP.TVS_ECP</t>
  </si>
  <si>
    <t>M_Results_ECP.SLS_ECP</t>
  </si>
  <si>
    <t>M_Results_ECP.MLS_ECP</t>
  </si>
  <si>
    <t>M_Results_ECP.RS_WthrECP</t>
  </si>
  <si>
    <t>M_Results_ECP.SVS_WthrECP</t>
  </si>
  <si>
    <t>M_Results_ECP.SVL_WthrECP</t>
  </si>
  <si>
    <t>M_Results_ECP.PVS_WthrECP</t>
  </si>
  <si>
    <t>M_Results_ECP.SVS_IDR_WthrECP</t>
  </si>
  <si>
    <t>M_Results_ECP.SVL_IDR_WthrECP</t>
  </si>
  <si>
    <t>M_Results_ECP.PVS_IDR_WthrECP</t>
  </si>
  <si>
    <t>M_Results_ECP.TVS_WthrECP</t>
  </si>
  <si>
    <t>M_Results_ECP.SLS_WthrECP</t>
  </si>
  <si>
    <t>M_Results_ECP.MLS_WthrECP</t>
  </si>
  <si>
    <t>M_Results_ECP.RS_AdjECP</t>
  </si>
  <si>
    <t>M_Results_ECP.SVS_AdjECP</t>
  </si>
  <si>
    <t>M_Results_ECP.SVL_AdjECP</t>
  </si>
  <si>
    <t>M_Results_ECP.PVS_AdjECP</t>
  </si>
  <si>
    <t>M_Results_ECP.SVS_IDR_AdjECP</t>
  </si>
  <si>
    <t>M_Results_ECP.SVL_IDR_AdjECP</t>
  </si>
  <si>
    <t>M_Results_ECP.PVS_IDR_AdjECP</t>
  </si>
  <si>
    <t>M_Results_ECP.TVS_AdjECP</t>
  </si>
  <si>
    <t>M_Results_ECP.SLS_AdjECP</t>
  </si>
  <si>
    <t>M_Results_ECP.MLS_AdjECP</t>
  </si>
  <si>
    <t>Coincident Demand with ERCOT (at source)</t>
  </si>
  <si>
    <t>M_Report_ECP_WL (Dec Final)</t>
  </si>
  <si>
    <t>M_Results_ECP_WL.RS_ECP</t>
  </si>
  <si>
    <t>M_Results_ECP_WL.SVS_ECP</t>
  </si>
  <si>
    <t>M_Results_ECP_WL.SVL_ECP</t>
  </si>
  <si>
    <t>M_Results_ECP_WL.PVS_ECP</t>
  </si>
  <si>
    <t>M_Results_ECP_WL.SVS_IDR_ECP</t>
  </si>
  <si>
    <t>M_Results_ECP_WL.SVL_IDR_ECP</t>
  </si>
  <si>
    <t>M_Results_ECP_WL.PVS_IDR_ECP</t>
  </si>
  <si>
    <t>M_Results_ECP_WL.TVS_ECP</t>
  </si>
  <si>
    <t>M_Results_ECP_WL.SLS_ECP</t>
  </si>
  <si>
    <t>M_Results_ECP_WL.MLS_ECP</t>
  </si>
  <si>
    <t>M_Results_ECP_WL.RS_WthrECP</t>
  </si>
  <si>
    <t>M_Results_ECP_WL.SVS_WthrECP</t>
  </si>
  <si>
    <t>M_Results_ECP_WL.SVL_WthrECP</t>
  </si>
  <si>
    <t>M_Results_ECP_WL.PVS_WthrECP</t>
  </si>
  <si>
    <t>M_Results_ECP_WL.SVS_IDR_WthrECP</t>
  </si>
  <si>
    <t>M_Results_ECP_WL.SVL_IDR_WthrECP</t>
  </si>
  <si>
    <t>M_Results_ECP_WL.PVS_IDR_WthrECP</t>
  </si>
  <si>
    <t>M_Results_ECP_WL.TVS_WthrECP</t>
  </si>
  <si>
    <t>M_Results_ECP_WL.SLS_WthrECP</t>
  </si>
  <si>
    <t>M_Results_ECP_WL.MLS_WthrECP</t>
  </si>
  <si>
    <t>M_Results_ECP_WL.RS_AdjECP</t>
  </si>
  <si>
    <t>M_Results_ECP_WL.SVS_AdjECP</t>
  </si>
  <si>
    <t>M_Results_ECP_WL.SVL_AdjECP</t>
  </si>
  <si>
    <t>M_Results_ECP_WL.PVS_AdjECP</t>
  </si>
  <si>
    <t>M_Results_ECP_WL.SVS_IDR_AdjECP</t>
  </si>
  <si>
    <t>M_Results_ECP_WL.SVL_IDR_AdjECP</t>
  </si>
  <si>
    <t>M_Results_ECP_WL.PVS_IDR_AdjECP</t>
  </si>
  <si>
    <t>M_Results_ECP_WL.TVS_AdjECP</t>
  </si>
  <si>
    <t>M_Results_ECP_WL.SLS_AdjECP</t>
  </si>
  <si>
    <t>M_Results_ECP_WL.MLS_AdjECP</t>
  </si>
  <si>
    <t>Energy Use (at meter)</t>
  </si>
  <si>
    <t>M_ReportAR1 (Dec Final)</t>
  </si>
  <si>
    <t>M_Results.RS_MWh</t>
  </si>
  <si>
    <t>M_Results.SVS_MWh</t>
  </si>
  <si>
    <t>M_Results.SVL_MWh</t>
  </si>
  <si>
    <t>M_Results.PVS_MWh</t>
  </si>
  <si>
    <t>M_Results.SVS_IDR_MWh</t>
  </si>
  <si>
    <t>M_Results.SVL_IDR_MWh</t>
  </si>
  <si>
    <t>M_Results.PVS_IDR_MWh</t>
  </si>
  <si>
    <t>M_Results.TVS_MWh</t>
  </si>
  <si>
    <t>M_Results.SLS_MWh</t>
  </si>
  <si>
    <t>M_Results.MLS_MWh</t>
  </si>
  <si>
    <t>M_Results.Total_MWh</t>
  </si>
  <si>
    <t>M_ResultsAR1.RS_WthrSales</t>
  </si>
  <si>
    <t>M_ResultsAR1.SVS_WthrSales</t>
  </si>
  <si>
    <t>M_ResultsAR1.SVL_WthrSales</t>
  </si>
  <si>
    <t>M_ResultsAR1.PVS_WthrSales</t>
  </si>
  <si>
    <t>M_ResultsAR1.SVS_IDR_WthrSales</t>
  </si>
  <si>
    <t>M_ResultsAR1.SVL_IDR_WthrSales</t>
  </si>
  <si>
    <t>M_ResultsAR1.PVS_IDR_WthrSales</t>
  </si>
  <si>
    <t>M_ResultsAR1.TVS_WthrSales</t>
  </si>
  <si>
    <t>M_ResultsAR1.SLS_WthrSales</t>
  </si>
  <si>
    <t>M_ResultsAR1.MLS_WthrSales</t>
  </si>
  <si>
    <t>M_ResultsAR1.Total_WthrSales</t>
  </si>
  <si>
    <t>M_ResultsAR1.RS_NMWh</t>
  </si>
  <si>
    <t>M_ResultsAR1.SVS_NMWh</t>
  </si>
  <si>
    <t>M_ResultsAR1.SVL_NMWh</t>
  </si>
  <si>
    <t>M_ResultsAR1.PVS_NMWh</t>
  </si>
  <si>
    <t>M_ResultsAR1.SVS_IDR_NMWh</t>
  </si>
  <si>
    <t>M_ResultsAR1.SVL_IDR_NMWh</t>
  </si>
  <si>
    <t>M_ResultsAR1.PVS_IDR_NMWh</t>
  </si>
  <si>
    <t>M_ResultsAR1.TVS_NMWh</t>
  </si>
  <si>
    <t>M_ResultsAR1.SLS_NMWh</t>
  </si>
  <si>
    <t>M_ResultsAR1.MLS_NMWh</t>
  </si>
  <si>
    <t>M_ResultsAR1.Total_NMWh</t>
  </si>
  <si>
    <t>Average Monthly Loss Factor - RS</t>
  </si>
  <si>
    <t>Average Monthly Loss Factor- SVS</t>
  </si>
  <si>
    <t>Average Monthly Loss Factor- SVL</t>
  </si>
  <si>
    <t>Average Monthly Loss Factor- PVS</t>
  </si>
  <si>
    <t>Average Monthly Loss Factor- SVS IDR</t>
  </si>
  <si>
    <t>Average Monthly Loss Factor- SVL IDR</t>
  </si>
  <si>
    <t>Average Monthly Loss Factor- PVS IDR</t>
  </si>
  <si>
    <t>Average Monthly Loss Factor- TVS</t>
  </si>
  <si>
    <t>Average Monthly Loss Factor- SLS</t>
  </si>
  <si>
    <t>Average Monthly Loss Factor- MLS</t>
  </si>
  <si>
    <t>Energy Use (at source)</t>
  </si>
  <si>
    <t>M_ReportAR1_WL (Dec Final)</t>
  </si>
  <si>
    <t>M_Results_WL.RS_MWh</t>
  </si>
  <si>
    <t>M_Results_WL.SVS_MWh</t>
  </si>
  <si>
    <t>M_Results_WL.SVL_MWh</t>
  </si>
  <si>
    <t>M_Results_WL.PVS_MWh</t>
  </si>
  <si>
    <t>M_Results_WL.SVS_IDR_MWh</t>
  </si>
  <si>
    <t>M_Results_WL.SVL_IDR_MWh</t>
  </si>
  <si>
    <t>M_Results_WL.PVS_IDR_MWh</t>
  </si>
  <si>
    <t>M_Results_WL.TVS_MWh</t>
  </si>
  <si>
    <t>M_Results_WL.SLS_MWh</t>
  </si>
  <si>
    <t>M_Results_WL.MLS_MWh</t>
  </si>
  <si>
    <t>M_Results_WL.Total_MWh</t>
  </si>
  <si>
    <t>M_ResultsAR1_WL.RS_WthrSales</t>
  </si>
  <si>
    <t>M_ResultsAR1_WL.SVS_WthrSales</t>
  </si>
  <si>
    <t>M_ResultsAR1_WL.SVL_WthrSales</t>
  </si>
  <si>
    <t>M_ResultsAR1_WL.PVS_WthrSales</t>
  </si>
  <si>
    <t>M_ResultsAR1_WL.SVS_IDR_WthrSales</t>
  </si>
  <si>
    <t>M_ResultsAR1_WL.SVL_IDR_WthrSales</t>
  </si>
  <si>
    <t>M_ResultsAR1_WL.PVS_IDR_WthrSales</t>
  </si>
  <si>
    <t>M_ResultsAR1_WL.TVS_WthrSales</t>
  </si>
  <si>
    <t>M_ResultsAR1_WL.SLS_WthrSales</t>
  </si>
  <si>
    <t>M_ResultsAR1_WL.MLS_WthrSales</t>
  </si>
  <si>
    <t>M_ResultsAR1_WL.Total_WthrSales</t>
  </si>
  <si>
    <t>M_ResultsAR1_WL.RS_NMWh</t>
  </si>
  <si>
    <t>M_ResultsAR1_WL.SVS_NMWh</t>
  </si>
  <si>
    <t>M_ResultsAR1_WL.SVL_NMWh</t>
  </si>
  <si>
    <t>M_ResultsAR1_WL.PVS_NMWh</t>
  </si>
  <si>
    <t>M_ResultsAR1_WL.SVS_IDR_NMWh</t>
  </si>
  <si>
    <t>M_ResultsAR1_WL.SVL_IDR_NMWh</t>
  </si>
  <si>
    <t>M_ResultsAR1_WL.PVS_IDR_NMWh</t>
  </si>
  <si>
    <t>M_ResultsAR1_WL.TVS_NMWh</t>
  </si>
  <si>
    <t>M_ResultsAR1_WL.TVS_NMWh2</t>
  </si>
  <si>
    <t>M_ResultsAR1_WL.TVS_NMWh3</t>
  </si>
  <si>
    <t>M_ResultsAR1_WL.Total_NMWh</t>
  </si>
  <si>
    <t>RTE_CAT</t>
  </si>
  <si>
    <t>CAL_MONTH</t>
  </si>
  <si>
    <t>SUM_PEAK_KW</t>
  </si>
  <si>
    <t>At the meter</t>
  </si>
  <si>
    <t>SVS-IDR</t>
  </si>
  <si>
    <t>SVL-IDR</t>
  </si>
  <si>
    <t>PVS-IDR</t>
  </si>
  <si>
    <t>M_Results.RS_Demand</t>
  </si>
  <si>
    <t>M_Results.SVS_Demand</t>
  </si>
  <si>
    <t>M_Results.SVL_Demand</t>
  </si>
  <si>
    <t>M_Results.PVS_Demand</t>
  </si>
  <si>
    <t>M_Results.SVL_IDR_Demand</t>
  </si>
  <si>
    <t>M_Results.PVS_IDR_Demand</t>
  </si>
  <si>
    <t>M_Results.TVS_Demand</t>
  </si>
  <si>
    <t>M_Results.RS_Wthr</t>
  </si>
  <si>
    <t>M_Results.SVS_Wthr</t>
  </si>
  <si>
    <t>M_Results.SVL_Wthr</t>
  </si>
  <si>
    <t>M_Results.PVS_Wthr</t>
  </si>
  <si>
    <t>M_Results.SVL_IDR_Wthr</t>
  </si>
  <si>
    <t>M_Results.PVS_IDR_Wthr</t>
  </si>
  <si>
    <t>M_Results.TVS_Wthr</t>
  </si>
  <si>
    <t>M_Results.RS_AdjDemand</t>
  </si>
  <si>
    <t>M_Results.SVS_AdjDemand</t>
  </si>
  <si>
    <t>M_Results.SVL_AdjDemand</t>
  </si>
  <si>
    <t>M_Results.PVS_AdjDemand</t>
  </si>
  <si>
    <t>M_Results.SVL_IDR_AdjDemand</t>
  </si>
  <si>
    <t>M_Results.PVS_IDR_AdjDemand</t>
  </si>
  <si>
    <t>M_Results.TVS_AdjDemand</t>
  </si>
  <si>
    <t>E_PVS</t>
  </si>
  <si>
    <t>Non_IDR</t>
  </si>
  <si>
    <t xml:space="preserve">E_PVS      </t>
  </si>
  <si>
    <t>IDR</t>
  </si>
  <si>
    <t>E_RES</t>
  </si>
  <si>
    <t xml:space="preserve">E_SVL      </t>
  </si>
  <si>
    <t>From: E_AMSDemand.Demand(Dec Final).xlsx</t>
  </si>
  <si>
    <t>With Losses (At Source)</t>
  </si>
  <si>
    <t>E_SVL</t>
  </si>
  <si>
    <t xml:space="preserve">E_SVS      </t>
  </si>
  <si>
    <t>E_SVS</t>
  </si>
  <si>
    <t xml:space="preserve">E_TVS      </t>
  </si>
  <si>
    <t>From: IDR_SUM_OF_PEAK_KW_BY_MONTH_2021_2023_New.XLSX</t>
  </si>
  <si>
    <t>NON_IDR_SUM_OF_PEAK_KW_BY_MONTH_2021_2023_New.XLSX</t>
  </si>
  <si>
    <t>Customer Adjustments</t>
  </si>
  <si>
    <t>Growth</t>
  </si>
  <si>
    <t>Sept. Cust.-(1)</t>
  </si>
  <si>
    <t>ANNUALIZED BILLED KVA BILLING DETERMINANTS</t>
  </si>
  <si>
    <t>ANNUALIZED BILLED KVA NCP BILLING DETERMINANTS</t>
  </si>
  <si>
    <t>ANNUALIZED 4CP/KVa BILLING DETERMINANTS</t>
  </si>
  <si>
    <t>Secondary Large Voltage (Non IDR)</t>
  </si>
  <si>
    <t>Billed</t>
  </si>
  <si>
    <t>Ratchet</t>
  </si>
  <si>
    <t>NCP</t>
  </si>
  <si>
    <t>Billed 4CP</t>
  </si>
  <si>
    <t>kVa</t>
  </si>
  <si>
    <t>*Dec. Cust.</t>
  </si>
  <si>
    <t>(2)+(3)</t>
  </si>
  <si>
    <t>(4) / (1)</t>
  </si>
  <si>
    <t>(6) - (4)</t>
  </si>
  <si>
    <t>Multiplier</t>
  </si>
  <si>
    <t>(2)*(3)</t>
  </si>
  <si>
    <t>(4)-(3)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</si>
  <si>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</si>
  <si>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</si>
  <si>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</si>
  <si>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</si>
  <si>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</si>
  <si>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</si>
  <si>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</si>
  <si>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</si>
  <si>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</si>
  <si>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</si>
  <si>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</si>
  <si>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Secondary Large Voltage (IDR)</t>
  </si>
  <si>
    <t>PRIMARY IDR</t>
  </si>
  <si>
    <t>PRIMARY Non IDR</t>
  </si>
  <si>
    <t>TRANSMISSION</t>
  </si>
  <si>
    <t>TVS Customer Additions</t>
  </si>
  <si>
    <t>Monthly Estimated 4cp kVa</t>
  </si>
  <si>
    <t xml:space="preserve"> Billed 4CP</t>
  </si>
  <si>
    <t xml:space="preserve">New </t>
  </si>
  <si>
    <t>Demand</t>
  </si>
  <si>
    <t>(4) - (2)</t>
  </si>
  <si>
    <t>Billing Demand Weather Impact</t>
  </si>
  <si>
    <t>D_Demand.20yrBDemandReport (Dec Final).xls</t>
  </si>
  <si>
    <t>M_SVL_Results.SVL_BDemand</t>
  </si>
  <si>
    <t>M_SVL_Results.SVL_Wthr_BDemand</t>
  </si>
  <si>
    <t>M_SVL_Results.SVL_Adj_BDemand</t>
  </si>
  <si>
    <t>M_PVS_Results.PVS_BDemand</t>
  </si>
  <si>
    <t>M_PVS_Results.PVS_Wthr_BDemand</t>
  </si>
  <si>
    <t>M_PVS_Results.PVS_Adj_BDemand</t>
  </si>
  <si>
    <t>M_SVL_IDR_Results.SVL_IDR_BDemand</t>
  </si>
  <si>
    <t>M_SVL_IDR_Results.SVL_IDR_Wthr_BDemand</t>
  </si>
  <si>
    <t>M_SVL_IDR_Results.SVL_IDR_Adj_BDemand</t>
  </si>
  <si>
    <t>M_PVS_IDR_Results.PVS_IDR_BDemand</t>
  </si>
  <si>
    <t>M_PVS_IDR_Results.PVS_IDR_Wthr_BDemand</t>
  </si>
  <si>
    <t>M_PVS_IDR_Results.PVS_IDR_Adj_BDemand</t>
  </si>
  <si>
    <t>D_Demand.DemandReport(Dec Final)</t>
  </si>
  <si>
    <t>M_SVL_Results.SVL_Demand</t>
  </si>
  <si>
    <t>M_SVL_Results.SVL_WthrDemand</t>
  </si>
  <si>
    <t>M_SVL_Results.SVL_AdjDemand</t>
  </si>
  <si>
    <t>M_PVS_Results.PVS_Demand</t>
  </si>
  <si>
    <t>M_PVS_Results.PVS_WthrDemand</t>
  </si>
  <si>
    <t>M_PVS_Results.PVS_AdjDemand</t>
  </si>
  <si>
    <t>M_Report_ECP_(Dec Final)</t>
  </si>
  <si>
    <t>SVL_IDR 2022</t>
  </si>
  <si>
    <t>PVS_IDR 2022</t>
  </si>
  <si>
    <t>TVS 2022</t>
  </si>
  <si>
    <t>ERCOT
Coincident
Loads</t>
  </si>
  <si>
    <t>Weather
Adjustment</t>
  </si>
  <si>
    <t>Adjusted
Coincident
Loads</t>
  </si>
  <si>
    <t>4CP Average</t>
  </si>
  <si>
    <t>Use above for rate case adjustments</t>
  </si>
  <si>
    <t>SVL_IDR 2023</t>
  </si>
  <si>
    <t>PVS_IDR 2023</t>
  </si>
  <si>
    <t>TVS 2023</t>
  </si>
  <si>
    <t>The above are adjustments for 2024 4CP</t>
  </si>
  <si>
    <t>CURRENT RATES</t>
  </si>
  <si>
    <t>(9)</t>
  </si>
  <si>
    <t>CUSTOMER</t>
  </si>
  <si>
    <t>METERING</t>
  </si>
  <si>
    <t>DISTRUBUTION</t>
  </si>
  <si>
    <t>DCRF</t>
  </si>
  <si>
    <t>TCRF</t>
  </si>
  <si>
    <t>Tariff Class</t>
  </si>
  <si>
    <t>CHARGE</t>
  </si>
  <si>
    <t>Per kwh</t>
  </si>
  <si>
    <t>Secondary Voltage Small (Non-IDR)</t>
  </si>
  <si>
    <t>Secondary Voltage Small (IDR)</t>
  </si>
  <si>
    <t>Secondary Voltage Large (Non-IDR)</t>
  </si>
  <si>
    <t>Dist. Charge is per billing Kva</t>
  </si>
  <si>
    <t>NCP Kva</t>
  </si>
  <si>
    <t>Secondary Voltage Large (IDR)</t>
  </si>
  <si>
    <t>4CP Kva</t>
  </si>
  <si>
    <t>Primary Voltage Service (Non-IDR)</t>
  </si>
  <si>
    <t>Primary Voltage Service (IDR)</t>
  </si>
  <si>
    <t>Transmission Voltage Service</t>
  </si>
  <si>
    <t xml:space="preserve"> Dist Charge is Per 4CP kVa</t>
  </si>
  <si>
    <t>Miscellaneous Lighting Service</t>
  </si>
  <si>
    <t xml:space="preserve">Street Lighting Service </t>
  </si>
  <si>
    <t xml:space="preserve">CEHE Calculated Normal Daily Weather </t>
  </si>
  <si>
    <t>(20 Year Average 2004-2023)</t>
  </si>
  <si>
    <t>CEHE Actual Daily Weather (combined weather station) Calendar Month</t>
  </si>
  <si>
    <t>Houston Hobby Airport Actual Monthly Weather</t>
  </si>
  <si>
    <t>Bush Intercontinental Airport Actual Monthly Weather</t>
  </si>
  <si>
    <t>Sugar Land Regional Airport Actual Monthly Weather</t>
  </si>
  <si>
    <t>Day</t>
  </si>
  <si>
    <t>NAvgDB</t>
  </si>
  <si>
    <t>NCD80</t>
  </si>
  <si>
    <t>NCD75</t>
  </si>
  <si>
    <t>NCD70</t>
  </si>
  <si>
    <t>NCD65</t>
  </si>
  <si>
    <t>NCD60</t>
  </si>
  <si>
    <t>NCD55</t>
  </si>
  <si>
    <t>NHD65</t>
  </si>
  <si>
    <t>NHD60</t>
  </si>
  <si>
    <t>NHD55</t>
  </si>
  <si>
    <t>NHD50</t>
  </si>
  <si>
    <t>NHD45</t>
  </si>
  <si>
    <t>NHD40</t>
  </si>
  <si>
    <t>AvgDB</t>
  </si>
  <si>
    <t>CD80</t>
  </si>
  <si>
    <t>CD75</t>
  </si>
  <si>
    <t>CD70</t>
  </si>
  <si>
    <t>CD65</t>
  </si>
  <si>
    <t>CD60</t>
  </si>
  <si>
    <t>CD55</t>
  </si>
  <si>
    <t>HD65</t>
  </si>
  <si>
    <t>HD60</t>
  </si>
  <si>
    <t>HD55</t>
  </si>
  <si>
    <t>HD50</t>
  </si>
  <si>
    <t>HD45</t>
  </si>
  <si>
    <t>HD40</t>
  </si>
  <si>
    <t>MaxDB</t>
  </si>
  <si>
    <t>MinDB</t>
  </si>
  <si>
    <t>CDD80</t>
  </si>
  <si>
    <t>CDD75</t>
  </si>
  <si>
    <t>CDD70</t>
  </si>
  <si>
    <t>CDD65</t>
  </si>
  <si>
    <t>CDD60</t>
  </si>
  <si>
    <t>CDD55</t>
  </si>
  <si>
    <t>HDD65</t>
  </si>
  <si>
    <t>HDD60</t>
  </si>
  <si>
    <t>HDD55</t>
  </si>
  <si>
    <t>HDD50</t>
  </si>
  <si>
    <t>HDD45</t>
  </si>
  <si>
    <t>HDD40</t>
  </si>
  <si>
    <t>2004-23</t>
  </si>
  <si>
    <t>CD80_Sum</t>
  </si>
  <si>
    <t>CD75_Sum</t>
  </si>
  <si>
    <t>CD70_Sum</t>
  </si>
  <si>
    <t>CD65_Sum</t>
  </si>
  <si>
    <t>CD60_Sum</t>
  </si>
  <si>
    <t>CD55_Sum</t>
  </si>
  <si>
    <t>HD65_Sum</t>
  </si>
  <si>
    <t>HD60_Sum</t>
  </si>
  <si>
    <t>HD55_Sum</t>
  </si>
  <si>
    <t>HD50_Sum</t>
  </si>
  <si>
    <t>HD45_Sum</t>
  </si>
  <si>
    <t>HD40_Sum</t>
  </si>
  <si>
    <t>Billing Wthr Actual 2023 (Dec final).xls</t>
  </si>
  <si>
    <t>NCD80_Sum</t>
  </si>
  <si>
    <t>NCD75_Sum</t>
  </si>
  <si>
    <t>NCD70_Sum</t>
  </si>
  <si>
    <t>NCD65_Sum</t>
  </si>
  <si>
    <t>NCD60_Sum</t>
  </si>
  <si>
    <t>NCD55_Sum</t>
  </si>
  <si>
    <t>NHD65_Sum</t>
  </si>
  <si>
    <t>NHD60_Sum</t>
  </si>
  <si>
    <t>NHD55_Sum</t>
  </si>
  <si>
    <t>NHD50_Sum</t>
  </si>
  <si>
    <t>NHD45_Sum</t>
  </si>
  <si>
    <t>NHD40_Sum</t>
  </si>
  <si>
    <t>Billing NWthr 2023-20yr.xls</t>
  </si>
  <si>
    <t>KWH</t>
  </si>
  <si>
    <t>Source</t>
  </si>
  <si>
    <t>SVS-Non IDR</t>
  </si>
  <si>
    <t>SVL-Non IDR</t>
  </si>
  <si>
    <t>PVS- Non IDR</t>
  </si>
  <si>
    <t>System</t>
  </si>
  <si>
    <t>Rev Rate</t>
  </si>
  <si>
    <t>Distribution (NCP Billing Kva)</t>
  </si>
  <si>
    <t>Q7</t>
  </si>
  <si>
    <t>Annual</t>
  </si>
  <si>
    <t>Distribution (Ratchet Billing KVA</t>
  </si>
  <si>
    <t>Transmission (KVA_4CP)</t>
  </si>
  <si>
    <t>Transmission (KVA NCP)</t>
  </si>
  <si>
    <t xml:space="preserve">Customers </t>
  </si>
  <si>
    <t>Change</t>
  </si>
  <si>
    <t>Rate Text</t>
  </si>
  <si>
    <t>Rate</t>
  </si>
  <si>
    <t>Tariff Meter Type</t>
  </si>
  <si>
    <t>BASE</t>
  </si>
  <si>
    <t>EECRF</t>
  </si>
  <si>
    <t>DCRF*</t>
  </si>
  <si>
    <t>TEEEF</t>
  </si>
  <si>
    <t>TOTAL</t>
  </si>
  <si>
    <t>ADFIT</t>
  </si>
  <si>
    <t>TC 2/3 REFUND</t>
  </si>
  <si>
    <t>TC4</t>
  </si>
  <si>
    <t>SRC</t>
  </si>
  <si>
    <t>NDF</t>
  </si>
  <si>
    <t>UEDIT</t>
  </si>
  <si>
    <t>By Rate</t>
  </si>
  <si>
    <t>in Customers</t>
  </si>
  <si>
    <t>Residential </t>
  </si>
  <si>
    <t>RES</t>
  </si>
  <si>
    <t>Non-IDR</t>
  </si>
  <si>
    <t>Secondary &lt;= 10</t>
  </si>
  <si>
    <t>Secondary &gt; 10</t>
  </si>
  <si>
    <t>Primary</t>
  </si>
  <si>
    <t>Subtotal</t>
  </si>
  <si>
    <t>Transmission</t>
  </si>
  <si>
    <t>Lighting</t>
  </si>
  <si>
    <t>Grand Total</t>
  </si>
  <si>
    <t>September 2023</t>
  </si>
  <si>
    <t>October 2023</t>
  </si>
  <si>
    <t>Test Year to Date-September</t>
  </si>
  <si>
    <t>Check</t>
  </si>
  <si>
    <t>CenterPoint Energy</t>
  </si>
  <si>
    <t>Electric Consolidated Revenue Summary Report</t>
  </si>
  <si>
    <t>Posting Date Range</t>
  </si>
  <si>
    <t>Fiscal Year/Period (Interval)</t>
  </si>
  <si>
    <t>001/2023 - 012/2023</t>
  </si>
  <si>
    <t>Contract Account</t>
  </si>
  <si>
    <t>CMR/CIS Reporting Cycle</t>
  </si>
  <si>
    <t>CMR Report Version</t>
  </si>
  <si>
    <t>99 SYSTEM-WIDE</t>
  </si>
  <si>
    <t>Revenue Group</t>
  </si>
  <si>
    <t>Reported Rate</t>
  </si>
  <si>
    <t>Source System</t>
  </si>
  <si>
    <t>FIXED SYSTEM CHARGE</t>
  </si>
  <si>
    <t>METERING CHARGE</t>
  </si>
  <si>
    <t>DISTRIBUTION SERVICE CHG</t>
  </si>
  <si>
    <t>LIGHT CHARGE</t>
  </si>
  <si>
    <t>BASE RATE ITEMS</t>
  </si>
  <si>
    <t>MASS Total Billed</t>
  </si>
  <si>
    <t>RESIDENTIAL Subtotal</t>
  </si>
  <si>
    <t>COMMERCIAL</t>
  </si>
  <si>
    <t>SAP IDR Billed</t>
  </si>
  <si>
    <t>SAP STL Billed</t>
  </si>
  <si>
    <t>COMMERCIAL Subtotal</t>
  </si>
  <si>
    <t>SMALL INDUSTRIAL</t>
  </si>
  <si>
    <t>SMALL INDUSTRIAL Subtotal</t>
  </si>
  <si>
    <t>LARGE INDUSTRIAL</t>
  </si>
  <si>
    <t>LARGE INDUSTRIAL Subtotal</t>
  </si>
  <si>
    <t>MUNICIPAL</t>
  </si>
  <si>
    <t>MUNICIPAL Subtotal</t>
  </si>
  <si>
    <t>Overall Result</t>
  </si>
  <si>
    <t>Totals</t>
  </si>
  <si>
    <t>Fiscal year/period</t>
  </si>
  <si>
    <t>January 2023</t>
  </si>
  <si>
    <t>Result</t>
  </si>
  <si>
    <t>January 2023 Subtotal</t>
  </si>
  <si>
    <t>February 2023</t>
  </si>
  <si>
    <t>February 2023 Subtotal</t>
  </si>
  <si>
    <t>March 2023</t>
  </si>
  <si>
    <t>March 2023 Subtotal</t>
  </si>
  <si>
    <t>April 2023</t>
  </si>
  <si>
    <t>April 2023 Subtotal</t>
  </si>
  <si>
    <t>May 2023</t>
  </si>
  <si>
    <t>May 2023 Subtotal</t>
  </si>
  <si>
    <t>June 2023</t>
  </si>
  <si>
    <t>June 2023 Subtotal</t>
  </si>
  <si>
    <t>July 2023</t>
  </si>
  <si>
    <t>July 2023 Subtotal</t>
  </si>
  <si>
    <t>August 2023</t>
  </si>
  <si>
    <t>August 2023 Subtotal</t>
  </si>
  <si>
    <t>September 2023 Subtotal</t>
  </si>
  <si>
    <t>October 2023 Subtotal</t>
  </si>
  <si>
    <t>November 2023</t>
  </si>
  <si>
    <t>November 2023 Subtotal</t>
  </si>
  <si>
    <t>December 2023</t>
  </si>
  <si>
    <t>December 2023 Subtotal</t>
  </si>
  <si>
    <t>Q7 Actual- Secondary Service Greater Than 10KVA (SVL)</t>
  </si>
  <si>
    <t>Q7 Actual - Primary Service (PVS)</t>
  </si>
  <si>
    <t>Q7 Actual- Transmission Service (TVS)</t>
  </si>
  <si>
    <t>Billing Quantity</t>
  </si>
  <si>
    <t>Revenue $</t>
  </si>
  <si>
    <t>Rate Component Description</t>
  </si>
  <si>
    <t>Bill Unit</t>
  </si>
  <si>
    <t>Standard Customer</t>
  </si>
  <si>
    <t>Customer Charge -IDR Metered: Standard Class</t>
  </si>
  <si>
    <t>customer</t>
  </si>
  <si>
    <t>Customer Charge</t>
  </si>
  <si>
    <t>Customer Charge -Non_IDR Metered: Standard Class</t>
  </si>
  <si>
    <t>Metering Charge</t>
  </si>
  <si>
    <t>meter count</t>
  </si>
  <si>
    <t>--------------Component Total----------------------------------------</t>
  </si>
  <si>
    <t>Transmission Charge</t>
  </si>
  <si>
    <t>KVA_4CP</t>
  </si>
  <si>
    <t>Metering Charge -IDR Metered: Standard Class</t>
  </si>
  <si>
    <t>Distribution Charge</t>
  </si>
  <si>
    <t>Metering Charge -Non_IDR Metered: Standard Class</t>
  </si>
  <si>
    <t>Base Rate</t>
  </si>
  <si>
    <t xml:space="preserve"> </t>
  </si>
  <si>
    <t>Transmission Charge -IDR Metered: Standard Class</t>
  </si>
  <si>
    <t>KVA_NCP</t>
  </si>
  <si>
    <t>Transmission Charge -Non_IDR Metered: Standard Class</t>
  </si>
  <si>
    <t>Distribution Charge (NCP Billing KVA) IDR Metered: Standard Class</t>
  </si>
  <si>
    <t>Billing_KVA</t>
  </si>
  <si>
    <t>Distribution Charge (NCP Billing KVA) Non_IDR Metered: Standard Class</t>
  </si>
  <si>
    <t>Distribution Charge (Ratchet Billing KVA) IDR Metered: Standard Class</t>
  </si>
  <si>
    <t>Distribution Charge (Ratchet Billing KVA) Non_IDR Metered: Standard Class</t>
  </si>
  <si>
    <t>Base Rate -IDR Metered: Standard Class</t>
  </si>
  <si>
    <t>Base Rate -Non_IDR Metered: Standard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</si>
</sst>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;\-#,##0.00"/>
    <numFmt numFmtId="166" formatCode="mmmm\ yyyy"/>
    <numFmt numFmtId="167" formatCode="_(&quot;$&quot;* #,##0.000000_);_(&quot;$&quot;* \(#,##0.000000\);_(&quot;$&quot;* &quot;-&quot;??_);_(@_)"/>
    <numFmt numFmtId="168" formatCode="_(&quot;$&quot;* #,##0_);_(&quot;$&quot;* \(#,##0\);_(&quot;$&quot;* &quot;-&quot;??_);_(@_)"/>
    <numFmt numFmtId="169" formatCode="#,###,##0"/>
    <numFmt numFmtId="170" formatCode="#,###,##0.00"/>
    <numFmt numFmtId="171" formatCode="_(* #,##0.00_);_(* \(#,##0.00\);_(* &quot;-&quot;_);_(@_)"/>
    <numFmt numFmtId="172" formatCode="#,##0.000;\-#,##0.000"/>
    <numFmt numFmtId="173" formatCode="mm/dd/yyyy"/>
    <numFmt numFmtId="174" formatCode="0.000"/>
    <numFmt numFmtId="175" formatCode="#,##0.0"/>
    <numFmt numFmtId="176" formatCode="[$-409]mmm\-yy;@"/>
    <numFmt numFmtId="177" formatCode="\£\ #,##0_);[Red]\(\£\ #,##0\)"/>
    <numFmt numFmtId="178" formatCode="\¥\ #,##0_);[Red]\(\¥\ #,##0\)"/>
    <numFmt numFmtId="179" formatCode="#,##0.0_);[Red]\(#,##0.0\)"/>
    <numFmt numFmtId="180" formatCode="\•\ \ @"/>
    <numFmt numFmtId="181" formatCode="#,##0,_);[Red]\(#,##0,\)"/>
    <numFmt numFmtId="182" formatCode="\ \ _•\–\ \ \ \ @"/>
    <numFmt numFmtId="183" formatCode="mm/dd/yy"/>
    <numFmt numFmtId="184" formatCode="0_);[Red]\(0\)"/>
    <numFmt numFmtId="185" formatCode="0.0000000%"/>
    <numFmt numFmtId="186" formatCode="0.000000000%"/>
    <numFmt numFmtId="187" formatCode="_ * #,##0_ ;_ * \-#,##0_ ;_ * &quot;-&quot;_ ;_ @_ "/>
    <numFmt numFmtId="188" formatCode="_ * #,##0.00_ ;_ * \-#,##0.00_ ;_ * &quot;-&quot;??_ ;_ @_ "/>
    <numFmt numFmtId="189" formatCode="0.000000%"/>
    <numFmt numFmtId="190" formatCode="0.00000000%"/>
    <numFmt numFmtId="191" formatCode="0.00_)"/>
    <numFmt numFmtId="192" formatCode="[Blue]#,##0,_);[Red]\(#,##0,\)"/>
    <numFmt numFmtId="193" formatCode="0.0"/>
    <numFmt numFmtId="194" formatCode="#,##0.000"/>
    <numFmt numFmtId="195" formatCode="#,##0.00000"/>
    <numFmt numFmtId="196" formatCode="_(* #,##0.0000_);_(* \(#,##0.0000\);_(* &quot;-&quot;_);_(@_)"/>
    <numFmt numFmtId="197" formatCode="###,000"/>
    <numFmt numFmtId="198" formatCode="&quot;     &quot;@"/>
  </numFmts>
  <fonts count="10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 val="singleAccounting"/>
      <sz val="9"/>
      <name val="Arial"/>
      <family val="2"/>
    </font>
    <font>
      <u val="singleAccounting"/>
      <sz val="9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u/>
      <sz val="9"/>
      <name val="Arial"/>
      <family val="2"/>
    </font>
    <font>
      <u val="singleAccounting"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Tahoma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theme="1"/>
      <name val="Arial"/>
      <family val="2"/>
    </font>
    <font>
      <i/>
      <sz val="12"/>
      <color indexed="9"/>
      <name val="Arial"/>
      <family val="2"/>
    </font>
    <font>
      <b/>
      <sz val="10"/>
      <name val="Arial Unicode MS"/>
      <family val="2"/>
    </font>
    <font>
      <sz val="10"/>
      <name val="BERNHARD"/>
      <family val="2"/>
    </font>
    <font>
      <sz val="10"/>
      <name val="Helv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2"/>
      <color indexed="16"/>
      <name val="Times New Roman"/>
      <family val="1"/>
    </font>
    <font>
      <sz val="11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2"/>
      <name val="Helv"/>
    </font>
    <font>
      <sz val="8"/>
      <name val="Times New Roman"/>
      <family val="1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2"/>
      <name val="Arial MT"/>
    </font>
    <font>
      <sz val="10"/>
      <name val="Helv"/>
    </font>
    <font>
      <sz val="12"/>
      <name val="Arial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8"/>
      <color indexed="12"/>
      <name val="Arial"/>
      <family val="2"/>
    </font>
    <font>
      <b/>
      <sz val="11"/>
      <color indexed="63"/>
      <name val="Calibri"/>
      <family val="2"/>
    </font>
    <font>
      <b/>
      <sz val="10"/>
      <name val="Times New Roman"/>
      <family val="1"/>
    </font>
    <font>
      <b/>
      <sz val="10"/>
      <name val="MS Sans Serif"/>
      <family val="2"/>
    </font>
    <font>
      <b/>
      <sz val="6.5"/>
      <name val="MS Sans Serif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</font>
    <font>
      <b/>
      <i/>
      <sz val="22"/>
      <color indexed="15"/>
      <name val="Arial"/>
      <family val="2"/>
    </font>
    <font>
      <i/>
      <sz val="12"/>
      <color indexed="8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i/>
      <sz val="18"/>
      <color indexed="15"/>
      <name val="Arial"/>
      <family val="2"/>
    </font>
    <font>
      <sz val="12"/>
      <color indexed="14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Arial"/>
      <family val="2"/>
    </font>
    <font>
      <b/>
      <sz val="14"/>
      <color rgb="FF000000"/>
      <name val="Calibri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sz val="8"/>
      <color theme="1"/>
      <name val="Times New Roman"/>
      <family val="1"/>
    </font>
  </fonts>
  <fills count="9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rgb="FFFFFF00"/>
        <bgColor indexed="64"/>
      </patternFill>
    </fill>
    <fill>
      <patternFill patternType="solid">
        <fgColor rgb="FFA6CA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theme="9" tint="0.59999389629810485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ck">
        <color indexed="9"/>
      </top>
      <bottom style="medium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-0.24994659260841701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theme="3" tint="-0.24994659260841701"/>
      </right>
      <top style="thin">
        <color rgb="FF808080"/>
      </top>
      <bottom/>
      <diagonal/>
    </border>
    <border>
      <left/>
      <right style="thin">
        <color theme="3" tint="-0.2499465926084170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6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1" fillId="9" borderId="9" applyBorder="0"/>
    <xf numFmtId="4" fontId="12" fillId="10" borderId="10" applyNumberFormat="0" applyProtection="0">
      <alignment horizontal="left" vertical="center" indent="1"/>
    </xf>
    <xf numFmtId="4" fontId="12" fillId="10" borderId="10" applyNumberFormat="0" applyProtection="0">
      <alignment horizontal="left" vertical="center" indent="1"/>
    </xf>
    <xf numFmtId="4" fontId="12" fillId="0" borderId="10" applyNumberFormat="0" applyProtection="0">
      <alignment horizontal="right" vertical="center"/>
    </xf>
    <xf numFmtId="44" fontId="1" fillId="0" borderId="0" applyFont="0" applyFill="0" applyBorder="0" applyAlignment="0" applyProtection="0"/>
    <xf numFmtId="0" fontId="5" fillId="0" borderId="0"/>
    <xf numFmtId="0" fontId="1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5" fillId="0" borderId="0"/>
    <xf numFmtId="43" fontId="5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17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0" fontId="1" fillId="23" borderId="0" applyNumberFormat="0" applyBorder="0" applyAlignment="0" applyProtection="0"/>
    <xf numFmtId="0" fontId="41" fillId="46" borderId="0" applyNumberFormat="0" applyBorder="0" applyAlignment="0" applyProtection="0"/>
    <xf numFmtId="0" fontId="1" fillId="27" borderId="0" applyNumberFormat="0" applyBorder="0" applyAlignment="0" applyProtection="0"/>
    <xf numFmtId="0" fontId="41" fillId="47" borderId="0" applyNumberFormat="0" applyBorder="0" applyAlignment="0" applyProtection="0"/>
    <xf numFmtId="0" fontId="1" fillId="31" borderId="0" applyNumberFormat="0" applyBorder="0" applyAlignment="0" applyProtection="0"/>
    <xf numFmtId="0" fontId="41" fillId="48" borderId="0" applyNumberFormat="0" applyBorder="0" applyAlignment="0" applyProtection="0"/>
    <xf numFmtId="0" fontId="1" fillId="35" borderId="0" applyNumberFormat="0" applyBorder="0" applyAlignment="0" applyProtection="0"/>
    <xf numFmtId="0" fontId="41" fillId="49" borderId="0" applyNumberFormat="0" applyBorder="0" applyAlignment="0" applyProtection="0"/>
    <xf numFmtId="0" fontId="1" fillId="39" borderId="0" applyNumberFormat="0" applyBorder="0" applyAlignment="0" applyProtection="0"/>
    <xf numFmtId="0" fontId="41" fillId="50" borderId="0" applyNumberFormat="0" applyBorder="0" applyAlignment="0" applyProtection="0"/>
    <xf numFmtId="0" fontId="1" fillId="43" borderId="0" applyNumberFormat="0" applyBorder="0" applyAlignment="0" applyProtection="0"/>
    <xf numFmtId="0" fontId="41" fillId="51" borderId="0" applyNumberFormat="0" applyBorder="0" applyAlignment="0" applyProtection="0"/>
    <xf numFmtId="0" fontId="1" fillId="24" borderId="0" applyNumberFormat="0" applyBorder="0" applyAlignment="0" applyProtection="0"/>
    <xf numFmtId="0" fontId="41" fillId="52" borderId="0" applyNumberFormat="0" applyBorder="0" applyAlignment="0" applyProtection="0"/>
    <xf numFmtId="0" fontId="1" fillId="28" borderId="0" applyNumberFormat="0" applyBorder="0" applyAlignment="0" applyProtection="0"/>
    <xf numFmtId="0" fontId="41" fillId="53" borderId="0" applyNumberFormat="0" applyBorder="0" applyAlignment="0" applyProtection="0"/>
    <xf numFmtId="0" fontId="1" fillId="32" borderId="0" applyNumberFormat="0" applyBorder="0" applyAlignment="0" applyProtection="0"/>
    <xf numFmtId="0" fontId="41" fillId="54" borderId="0" applyNumberFormat="0" applyBorder="0" applyAlignment="0" applyProtection="0"/>
    <xf numFmtId="0" fontId="1" fillId="36" borderId="0" applyNumberFormat="0" applyBorder="0" applyAlignment="0" applyProtection="0"/>
    <xf numFmtId="0" fontId="41" fillId="49" borderId="0" applyNumberFormat="0" applyBorder="0" applyAlignment="0" applyProtection="0"/>
    <xf numFmtId="0" fontId="1" fillId="40" borderId="0" applyNumberFormat="0" applyBorder="0" applyAlignment="0" applyProtection="0"/>
    <xf numFmtId="0" fontId="41" fillId="52" borderId="0" applyNumberFormat="0" applyBorder="0" applyAlignment="0" applyProtection="0"/>
    <xf numFmtId="0" fontId="1" fillId="44" borderId="0" applyNumberFormat="0" applyBorder="0" applyAlignment="0" applyProtection="0"/>
    <xf numFmtId="0" fontId="41" fillId="55" borderId="0" applyNumberFormat="0" applyBorder="0" applyAlignment="0" applyProtection="0"/>
    <xf numFmtId="0" fontId="36" fillId="25" borderId="0" applyNumberFormat="0" applyBorder="0" applyAlignment="0" applyProtection="0"/>
    <xf numFmtId="0" fontId="42" fillId="56" borderId="0" applyNumberFormat="0" applyBorder="0" applyAlignment="0" applyProtection="0"/>
    <xf numFmtId="0" fontId="36" fillId="29" borderId="0" applyNumberFormat="0" applyBorder="0" applyAlignment="0" applyProtection="0"/>
    <xf numFmtId="0" fontId="42" fillId="53" borderId="0" applyNumberFormat="0" applyBorder="0" applyAlignment="0" applyProtection="0"/>
    <xf numFmtId="0" fontId="36" fillId="33" borderId="0" applyNumberFormat="0" applyBorder="0" applyAlignment="0" applyProtection="0"/>
    <xf numFmtId="0" fontId="42" fillId="54" borderId="0" applyNumberFormat="0" applyBorder="0" applyAlignment="0" applyProtection="0"/>
    <xf numFmtId="0" fontId="36" fillId="37" borderId="0" applyNumberFormat="0" applyBorder="0" applyAlignment="0" applyProtection="0"/>
    <xf numFmtId="0" fontId="42" fillId="57" borderId="0" applyNumberFormat="0" applyBorder="0" applyAlignment="0" applyProtection="0"/>
    <xf numFmtId="0" fontId="36" fillId="41" borderId="0" applyNumberFormat="0" applyBorder="0" applyAlignment="0" applyProtection="0"/>
    <xf numFmtId="0" fontId="42" fillId="10" borderId="0" applyNumberFormat="0" applyBorder="0" applyAlignment="0" applyProtection="0"/>
    <xf numFmtId="0" fontId="36" fillId="45" borderId="0" applyNumberFormat="0" applyBorder="0" applyAlignment="0" applyProtection="0"/>
    <xf numFmtId="0" fontId="42" fillId="58" borderId="0" applyNumberFormat="0" applyBorder="0" applyAlignment="0" applyProtection="0"/>
    <xf numFmtId="0" fontId="36" fillId="22" borderId="0" applyNumberFormat="0" applyBorder="0" applyAlignment="0" applyProtection="0"/>
    <xf numFmtId="0" fontId="42" fillId="59" borderId="0" applyNumberFormat="0" applyBorder="0" applyAlignment="0" applyProtection="0"/>
    <xf numFmtId="0" fontId="36" fillId="26" borderId="0" applyNumberFormat="0" applyBorder="0" applyAlignment="0" applyProtection="0"/>
    <xf numFmtId="0" fontId="42" fillId="60" borderId="0" applyNumberFormat="0" applyBorder="0" applyAlignment="0" applyProtection="0"/>
    <xf numFmtId="0" fontId="36" fillId="30" borderId="0" applyNumberFormat="0" applyBorder="0" applyAlignment="0" applyProtection="0"/>
    <xf numFmtId="0" fontId="42" fillId="61" borderId="0" applyNumberFormat="0" applyBorder="0" applyAlignment="0" applyProtection="0"/>
    <xf numFmtId="0" fontId="36" fillId="34" borderId="0" applyNumberFormat="0" applyBorder="0" applyAlignment="0" applyProtection="0"/>
    <xf numFmtId="0" fontId="42" fillId="57" borderId="0" applyNumberFormat="0" applyBorder="0" applyAlignment="0" applyProtection="0"/>
    <xf numFmtId="0" fontId="36" fillId="38" borderId="0" applyNumberFormat="0" applyBorder="0" applyAlignment="0" applyProtection="0"/>
    <xf numFmtId="0" fontId="42" fillId="10" borderId="0" applyNumberFormat="0" applyBorder="0" applyAlignment="0" applyProtection="0"/>
    <xf numFmtId="0" fontId="36" fillId="42" borderId="0" applyNumberFormat="0" applyBorder="0" applyAlignment="0" applyProtection="0"/>
    <xf numFmtId="0" fontId="42" fillId="62" borderId="0" applyNumberFormat="0" applyBorder="0" applyAlignment="0" applyProtection="0"/>
    <xf numFmtId="0" fontId="43" fillId="0" borderId="0" applyNumberFormat="0" applyFill="0" applyBorder="0" applyAlignment="0">
      <protection locked="0"/>
    </xf>
    <xf numFmtId="0" fontId="30" fillId="16" borderId="0" applyNumberFormat="0" applyBorder="0" applyAlignment="0" applyProtection="0"/>
    <xf numFmtId="0" fontId="44" fillId="47" borderId="0" applyNumberFormat="0" applyBorder="0" applyAlignment="0" applyProtection="0"/>
    <xf numFmtId="179" fontId="45" fillId="0" borderId="36"/>
    <xf numFmtId="0" fontId="46" fillId="0" borderId="46" applyNumberFormat="0" applyFill="0" applyAlignment="0" applyProtection="0"/>
    <xf numFmtId="38" fontId="45" fillId="0" borderId="36"/>
    <xf numFmtId="180" fontId="40" fillId="0" borderId="0" applyFont="0" applyFill="0" applyBorder="0" applyAlignment="0" applyProtection="0"/>
    <xf numFmtId="0" fontId="33" fillId="19" borderId="40" applyNumberFormat="0" applyAlignment="0" applyProtection="0"/>
    <xf numFmtId="0" fontId="47" fillId="63" borderId="47" applyNumberFormat="0" applyAlignment="0" applyProtection="0"/>
    <xf numFmtId="0" fontId="21" fillId="20" borderId="43" applyNumberFormat="0" applyAlignment="0" applyProtection="0"/>
    <xf numFmtId="0" fontId="48" fillId="64" borderId="4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2" fillId="0" borderId="0"/>
    <xf numFmtId="0" fontId="53" fillId="0" borderId="0"/>
    <xf numFmtId="0" fontId="52" fillId="0" borderId="0"/>
    <xf numFmtId="0" fontId="53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182" fontId="40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" fillId="0" borderId="0" applyNumberFormat="0" applyFill="0" applyAlignment="0">
      <alignment horizontal="right" indent="1"/>
    </xf>
    <xf numFmtId="0" fontId="5" fillId="0" borderId="0" applyNumberFormat="0" applyFill="0" applyAlignment="0">
      <alignment horizontal="right" indent="1"/>
    </xf>
    <xf numFmtId="0" fontId="5" fillId="0" borderId="0" applyNumberFormat="0" applyFill="0" applyAlignment="0">
      <alignment horizontal="right" indent="1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6" fontId="14" fillId="0" borderId="0"/>
    <xf numFmtId="0" fontId="54" fillId="0" borderId="0">
      <protection locked="0"/>
    </xf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7" fillId="1" borderId="0"/>
    <xf numFmtId="0" fontId="29" fillId="15" borderId="0" applyNumberFormat="0" applyBorder="0" applyAlignment="0" applyProtection="0"/>
    <xf numFmtId="0" fontId="58" fillId="48" borderId="0" applyNumberFormat="0" applyBorder="0" applyAlignment="0" applyProtection="0"/>
    <xf numFmtId="176" fontId="29" fillId="15" borderId="0" applyNumberFormat="0" applyBorder="0" applyAlignment="0" applyProtection="0"/>
    <xf numFmtId="38" fontId="12" fillId="65" borderId="0" applyNumberFormat="0" applyBorder="0" applyAlignment="0" applyProtection="0"/>
    <xf numFmtId="0" fontId="59" fillId="0" borderId="8" applyNumberFormat="0" applyAlignment="0" applyProtection="0">
      <alignment horizontal="left" vertical="center"/>
    </xf>
    <xf numFmtId="0" fontId="59" fillId="0" borderId="49">
      <alignment horizontal="left" vertical="center"/>
    </xf>
    <xf numFmtId="0" fontId="26" fillId="0" borderId="37" applyNumberFormat="0" applyFill="0" applyAlignment="0" applyProtection="0"/>
    <xf numFmtId="0" fontId="60" fillId="0" borderId="50" applyNumberFormat="0" applyFill="0" applyAlignment="0" applyProtection="0"/>
    <xf numFmtId="0" fontId="27" fillId="0" borderId="38" applyNumberFormat="0" applyFill="0" applyAlignment="0" applyProtection="0"/>
    <xf numFmtId="0" fontId="61" fillId="0" borderId="51" applyNumberFormat="0" applyFill="0" applyAlignment="0" applyProtection="0"/>
    <xf numFmtId="0" fontId="28" fillId="0" borderId="39" applyNumberFormat="0" applyFill="0" applyAlignment="0" applyProtection="0"/>
    <xf numFmtId="0" fontId="62" fillId="0" borderId="52" applyNumberFormat="0" applyFill="0" applyAlignment="0" applyProtection="0"/>
    <xf numFmtId="0" fontId="2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0" fontId="12" fillId="66" borderId="1" applyNumberFormat="0" applyBorder="0" applyAlignment="0" applyProtection="0"/>
    <xf numFmtId="0" fontId="31" fillId="18" borderId="40" applyNumberFormat="0" applyAlignment="0" applyProtection="0"/>
    <xf numFmtId="0" fontId="63" fillId="51" borderId="47" applyNumberFormat="0" applyAlignment="0" applyProtection="0"/>
    <xf numFmtId="41" fontId="64" fillId="67" borderId="53">
      <alignment horizontal="left"/>
      <protection locked="0"/>
    </xf>
    <xf numFmtId="0" fontId="12" fillId="65" borderId="0"/>
    <xf numFmtId="0" fontId="34" fillId="0" borderId="42" applyNumberFormat="0" applyFill="0" applyAlignment="0" applyProtection="0"/>
    <xf numFmtId="0" fontId="65" fillId="0" borderId="54" applyNumberFormat="0" applyFill="0" applyAlignment="0" applyProtection="0"/>
    <xf numFmtId="0" fontId="66" fillId="0" borderId="0"/>
    <xf numFmtId="185" fontId="67" fillId="0" borderId="0" applyFont="0" applyFill="0" applyBorder="0" applyAlignment="0" applyProtection="0"/>
    <xf numFmtId="186" fontId="67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8" fillId="17" borderId="0" applyNumberFormat="0" applyBorder="0" applyAlignment="0" applyProtection="0"/>
    <xf numFmtId="0" fontId="68" fillId="68" borderId="0" applyNumberFormat="0" applyBorder="0" applyAlignment="0" applyProtection="0"/>
    <xf numFmtId="191" fontId="69" fillId="0" borderId="0"/>
    <xf numFmtId="0" fontId="70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6" fontId="40" fillId="0" borderId="0"/>
    <xf numFmtId="176" fontId="17" fillId="0" borderId="0"/>
    <xf numFmtId="0" fontId="71" fillId="0" borderId="0"/>
    <xf numFmtId="0" fontId="5" fillId="0" borderId="0"/>
    <xf numFmtId="0" fontId="5" fillId="0" borderId="0"/>
    <xf numFmtId="0" fontId="5" fillId="0" borderId="0"/>
    <xf numFmtId="176" fontId="71" fillId="0" borderId="0"/>
    <xf numFmtId="0" fontId="17" fillId="0" borderId="0"/>
    <xf numFmtId="0" fontId="5" fillId="0" borderId="0"/>
    <xf numFmtId="0" fontId="5" fillId="0" borderId="0"/>
    <xf numFmtId="0" fontId="5" fillId="0" borderId="0"/>
    <xf numFmtId="176" fontId="17" fillId="0" borderId="0"/>
    <xf numFmtId="0" fontId="5" fillId="0" borderId="0"/>
    <xf numFmtId="176" fontId="40" fillId="0" borderId="0"/>
    <xf numFmtId="176" fontId="40" fillId="0" borderId="0"/>
    <xf numFmtId="0" fontId="5" fillId="0" borderId="0"/>
    <xf numFmtId="176" fontId="40" fillId="0" borderId="0"/>
    <xf numFmtId="176" fontId="39" fillId="0" borderId="0"/>
    <xf numFmtId="0" fontId="5" fillId="0" borderId="0"/>
    <xf numFmtId="176" fontId="40" fillId="0" borderId="0"/>
    <xf numFmtId="176" fontId="72" fillId="0" borderId="0"/>
    <xf numFmtId="0" fontId="5" fillId="0" borderId="0"/>
    <xf numFmtId="176" fontId="40" fillId="0" borderId="0"/>
    <xf numFmtId="176" fontId="72" fillId="0" borderId="0"/>
    <xf numFmtId="0" fontId="5" fillId="0" borderId="0"/>
    <xf numFmtId="176" fontId="5" fillId="0" borderId="0"/>
    <xf numFmtId="176" fontId="5" fillId="0" borderId="0"/>
    <xf numFmtId="0" fontId="5" fillId="0" borderId="0"/>
    <xf numFmtId="176" fontId="49" fillId="0" borderId="0"/>
    <xf numFmtId="0" fontId="5" fillId="0" borderId="0"/>
    <xf numFmtId="0" fontId="50" fillId="0" borderId="0"/>
    <xf numFmtId="176" fontId="5" fillId="0" borderId="0"/>
    <xf numFmtId="176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76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73" fillId="0" borderId="0"/>
    <xf numFmtId="0" fontId="1" fillId="0" borderId="0"/>
    <xf numFmtId="0" fontId="1" fillId="0" borderId="0"/>
    <xf numFmtId="0" fontId="1" fillId="0" borderId="0"/>
    <xf numFmtId="176" fontId="5" fillId="0" borderId="0"/>
    <xf numFmtId="0" fontId="1" fillId="0" borderId="0"/>
    <xf numFmtId="0" fontId="1" fillId="0" borderId="0"/>
    <xf numFmtId="176" fontId="50" fillId="0" borderId="0"/>
    <xf numFmtId="0" fontId="50" fillId="0" borderId="0"/>
    <xf numFmtId="176" fontId="5" fillId="0" borderId="0"/>
    <xf numFmtId="176" fontId="50" fillId="0" borderId="0"/>
    <xf numFmtId="0" fontId="50" fillId="0" borderId="0"/>
    <xf numFmtId="176" fontId="5" fillId="0" borderId="0"/>
    <xf numFmtId="176" fontId="50" fillId="0" borderId="0"/>
    <xf numFmtId="0" fontId="50" fillId="0" borderId="0"/>
    <xf numFmtId="176" fontId="5" fillId="0" borderId="0"/>
    <xf numFmtId="176" fontId="50" fillId="0" borderId="0"/>
    <xf numFmtId="0" fontId="50" fillId="0" borderId="0"/>
    <xf numFmtId="176" fontId="5" fillId="0" borderId="0"/>
    <xf numFmtId="176" fontId="50" fillId="0" borderId="0"/>
    <xf numFmtId="0" fontId="50" fillId="0" borderId="0"/>
    <xf numFmtId="176" fontId="5" fillId="0" borderId="0"/>
    <xf numFmtId="176" fontId="50" fillId="0" borderId="0"/>
    <xf numFmtId="0" fontId="50" fillId="0" borderId="0"/>
    <xf numFmtId="176" fontId="5" fillId="0" borderId="0"/>
    <xf numFmtId="176" fontId="50" fillId="0" borderId="0"/>
    <xf numFmtId="176" fontId="74" fillId="0" borderId="0"/>
    <xf numFmtId="0" fontId="73" fillId="0" borderId="0"/>
    <xf numFmtId="0" fontId="73" fillId="0" borderId="0"/>
    <xf numFmtId="0" fontId="73" fillId="0" borderId="0"/>
    <xf numFmtId="176" fontId="1" fillId="0" borderId="0"/>
    <xf numFmtId="176" fontId="1" fillId="0" borderId="0"/>
    <xf numFmtId="176" fontId="1" fillId="0" borderId="0"/>
    <xf numFmtId="176" fontId="41" fillId="0" borderId="0"/>
    <xf numFmtId="0" fontId="73" fillId="0" borderId="0"/>
    <xf numFmtId="176" fontId="1" fillId="0" borderId="0"/>
    <xf numFmtId="176" fontId="1" fillId="0" borderId="0"/>
    <xf numFmtId="176" fontId="1" fillId="0" borderId="0"/>
    <xf numFmtId="176" fontId="41" fillId="0" borderId="0"/>
    <xf numFmtId="0" fontId="73" fillId="0" borderId="0"/>
    <xf numFmtId="0" fontId="73" fillId="0" borderId="0"/>
    <xf numFmtId="0" fontId="73" fillId="0" borderId="0"/>
    <xf numFmtId="176" fontId="1" fillId="0" borderId="0"/>
    <xf numFmtId="176" fontId="1" fillId="0" borderId="0"/>
    <xf numFmtId="176" fontId="1" fillId="0" borderId="0"/>
    <xf numFmtId="176" fontId="41" fillId="0" borderId="0"/>
    <xf numFmtId="0" fontId="73" fillId="0" borderId="0"/>
    <xf numFmtId="0" fontId="73" fillId="0" borderId="0"/>
    <xf numFmtId="0" fontId="73" fillId="0" borderId="0"/>
    <xf numFmtId="176" fontId="1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73" fillId="0" borderId="0"/>
    <xf numFmtId="176" fontId="1" fillId="0" borderId="0"/>
    <xf numFmtId="0" fontId="73" fillId="0" borderId="0"/>
    <xf numFmtId="176" fontId="1" fillId="0" borderId="0"/>
    <xf numFmtId="0" fontId="73" fillId="0" borderId="0"/>
    <xf numFmtId="176" fontId="1" fillId="0" borderId="0"/>
    <xf numFmtId="0" fontId="73" fillId="0" borderId="0"/>
    <xf numFmtId="176" fontId="1" fillId="0" borderId="0"/>
    <xf numFmtId="0" fontId="73" fillId="0" borderId="0"/>
    <xf numFmtId="176" fontId="1" fillId="0" borderId="0"/>
    <xf numFmtId="0" fontId="73" fillId="0" borderId="0"/>
    <xf numFmtId="0" fontId="73" fillId="0" borderId="0"/>
    <xf numFmtId="176" fontId="1" fillId="0" borderId="0"/>
    <xf numFmtId="176" fontId="17" fillId="0" borderId="0"/>
    <xf numFmtId="176" fontId="17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6" fontId="5" fillId="0" borderId="0"/>
    <xf numFmtId="0" fontId="5" fillId="0" borderId="0"/>
    <xf numFmtId="176" fontId="4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7" fillId="0" borderId="0"/>
    <xf numFmtId="176" fontId="17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4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73" fillId="0" borderId="0"/>
    <xf numFmtId="0" fontId="7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76" fontId="5" fillId="0" borderId="0"/>
    <xf numFmtId="176" fontId="76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76" fontId="5" fillId="0" borderId="0"/>
    <xf numFmtId="176" fontId="4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76" fontId="40" fillId="0" borderId="0"/>
    <xf numFmtId="176" fontId="77" fillId="0" borderId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1" fillId="21" borderId="44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0" fontId="5" fillId="69" borderId="55" applyNumberFormat="0" applyFont="0" applyAlignment="0" applyProtection="0"/>
    <xf numFmtId="43" fontId="78" fillId="0" borderId="0"/>
    <xf numFmtId="2" fontId="17" fillId="0" borderId="0" applyFont="0" applyFill="0" applyBorder="0" applyAlignment="0" applyProtection="0"/>
    <xf numFmtId="192" fontId="79" fillId="0" borderId="0"/>
    <xf numFmtId="0" fontId="32" fillId="19" borderId="41" applyNumberFormat="0" applyAlignment="0" applyProtection="0"/>
    <xf numFmtId="0" fontId="80" fillId="63" borderId="56" applyNumberFormat="0" applyAlignment="0" applyProtection="0"/>
    <xf numFmtId="0" fontId="81" fillId="0" borderId="57" applyNumberFormat="0" applyAlignment="0" applyProtection="0"/>
    <xf numFmtId="0" fontId="45" fillId="67" borderId="0" applyNumberFormat="0" applyFont="0" applyBorder="0" applyAlignment="0" applyProtection="0"/>
    <xf numFmtId="0" fontId="12" fillId="70" borderId="34" applyNumberFormat="0" applyFont="0" applyBorder="0" applyAlignment="0" applyProtection="0">
      <alignment horizontal="center"/>
    </xf>
    <xf numFmtId="0" fontId="12" fillId="71" borderId="34" applyNumberFormat="0" applyFont="0" applyBorder="0" applyAlignment="0" applyProtection="0">
      <alignment horizontal="center"/>
    </xf>
    <xf numFmtId="0" fontId="45" fillId="0" borderId="58" applyNumberFormat="0" applyAlignment="0" applyProtection="0"/>
    <xf numFmtId="0" fontId="45" fillId="0" borderId="59" applyNumberFormat="0" applyAlignment="0" applyProtection="0"/>
    <xf numFmtId="0" fontId="81" fillId="0" borderId="60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horizontal="left"/>
    </xf>
    <xf numFmtId="0" fontId="17" fillId="0" borderId="0" applyNumberFormat="0" applyFont="0" applyFill="0" applyBorder="0" applyAlignment="0" applyProtection="0">
      <alignment horizontal="left"/>
    </xf>
    <xf numFmtId="0" fontId="17" fillId="0" borderId="0" applyNumberFormat="0" applyFont="0" applyFill="0" applyBorder="0" applyAlignment="0" applyProtection="0">
      <alignment horizontal="left"/>
    </xf>
    <xf numFmtId="0" fontId="17" fillId="0" borderId="0" applyNumberFormat="0" applyFont="0" applyFill="0" applyBorder="0" applyAlignment="0" applyProtection="0">
      <alignment horizontal="left"/>
    </xf>
    <xf numFmtId="0" fontId="17" fillId="0" borderId="0" applyNumberFormat="0" applyFont="0" applyFill="0" applyBorder="0" applyAlignment="0" applyProtection="0">
      <alignment horizontal="left"/>
    </xf>
    <xf numFmtId="0" fontId="17" fillId="0" borderId="0" applyNumberFormat="0" applyFont="0" applyFill="0" applyBorder="0" applyAlignment="0" applyProtection="0">
      <alignment horizontal="left"/>
    </xf>
    <xf numFmtId="2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82" fillId="0" borderId="7">
      <alignment horizontal="center"/>
    </xf>
    <xf numFmtId="0" fontId="82" fillId="0" borderId="7">
      <alignment horizontal="center"/>
    </xf>
    <xf numFmtId="0" fontId="82" fillId="0" borderId="7">
      <alignment horizontal="center"/>
    </xf>
    <xf numFmtId="0" fontId="82" fillId="0" borderId="7">
      <alignment horizontal="center"/>
    </xf>
    <xf numFmtId="0" fontId="82" fillId="0" borderId="7">
      <alignment horizontal="center"/>
    </xf>
    <xf numFmtId="0" fontId="82" fillId="0" borderId="7">
      <alignment horizontal="center"/>
    </xf>
    <xf numFmtId="176" fontId="82" fillId="0" borderId="7">
      <alignment horizontal="center"/>
    </xf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7" fillId="72" borderId="0" applyNumberFormat="0" applyFont="0" applyBorder="0" applyAlignment="0" applyProtection="0"/>
    <xf numFmtId="0" fontId="17" fillId="72" borderId="0" applyNumberFormat="0" applyFont="0" applyBorder="0" applyAlignment="0" applyProtection="0"/>
    <xf numFmtId="0" fontId="17" fillId="72" borderId="0" applyNumberFormat="0" applyFont="0" applyBorder="0" applyAlignment="0" applyProtection="0"/>
    <xf numFmtId="0" fontId="17" fillId="72" borderId="0" applyNumberFormat="0" applyFont="0" applyBorder="0" applyAlignment="0" applyProtection="0"/>
    <xf numFmtId="0" fontId="17" fillId="72" borderId="0" applyNumberFormat="0" applyFont="0" applyBorder="0" applyAlignment="0" applyProtection="0"/>
    <xf numFmtId="0" fontId="17" fillId="72" borderId="0" applyNumberFormat="0" applyFont="0" applyBorder="0" applyAlignment="0" applyProtection="0"/>
    <xf numFmtId="2" fontId="17" fillId="0" borderId="0" applyFont="0" applyFill="0" applyBorder="0" applyAlignment="0" applyProtection="0"/>
    <xf numFmtId="0" fontId="83" fillId="73" borderId="0" applyNumberFormat="0" applyFont="0" applyFill="0" applyBorder="0" applyAlignment="0" applyProtection="0"/>
    <xf numFmtId="0" fontId="83" fillId="74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4" fontId="84" fillId="75" borderId="61">
      <alignment vertical="center"/>
    </xf>
    <xf numFmtId="4" fontId="84" fillId="75" borderId="61">
      <alignment vertical="center"/>
    </xf>
    <xf numFmtId="4" fontId="84" fillId="75" borderId="61">
      <alignment vertical="center"/>
    </xf>
    <xf numFmtId="4" fontId="84" fillId="75" borderId="61">
      <alignment vertical="center"/>
    </xf>
    <xf numFmtId="4" fontId="84" fillId="75" borderId="61">
      <alignment vertical="center"/>
    </xf>
    <xf numFmtId="4" fontId="84" fillId="75" borderId="61">
      <alignment vertical="center"/>
    </xf>
    <xf numFmtId="4" fontId="84" fillId="75" borderId="61">
      <alignment vertical="center"/>
    </xf>
    <xf numFmtId="4" fontId="85" fillId="75" borderId="61">
      <alignment vertical="center"/>
    </xf>
    <xf numFmtId="4" fontId="85" fillId="75" borderId="61">
      <alignment vertical="center"/>
    </xf>
    <xf numFmtId="4" fontId="85" fillId="75" borderId="61">
      <alignment vertical="center"/>
    </xf>
    <xf numFmtId="4" fontId="85" fillId="75" borderId="61">
      <alignment vertical="center"/>
    </xf>
    <xf numFmtId="4" fontId="85" fillId="75" borderId="61">
      <alignment vertical="center"/>
    </xf>
    <xf numFmtId="4" fontId="85" fillId="75" borderId="61">
      <alignment vertical="center"/>
    </xf>
    <xf numFmtId="4" fontId="85" fillId="75" borderId="6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6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7" fillId="76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6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7" fillId="77" borderId="51">
      <alignment vertical="center"/>
    </xf>
    <xf numFmtId="4" fontId="88" fillId="75" borderId="61">
      <alignment horizontal="left" vertical="center" indent="1"/>
    </xf>
    <xf numFmtId="4" fontId="88" fillId="75" borderId="61">
      <alignment horizontal="left" vertical="center" indent="1"/>
    </xf>
    <xf numFmtId="4" fontId="88" fillId="75" borderId="61">
      <alignment horizontal="left" vertical="center" indent="1"/>
    </xf>
    <xf numFmtId="4" fontId="88" fillId="75" borderId="61">
      <alignment horizontal="left" vertical="center" indent="1"/>
    </xf>
    <xf numFmtId="4" fontId="88" fillId="75" borderId="61">
      <alignment horizontal="left" vertical="center" indent="1"/>
    </xf>
    <xf numFmtId="4" fontId="88" fillId="75" borderId="61">
      <alignment horizontal="left" vertical="center" indent="1"/>
    </xf>
    <xf numFmtId="4" fontId="88" fillId="75" borderId="61">
      <alignment horizontal="left"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76" fontId="5" fillId="0" borderId="0">
      <protection locked="0"/>
    </xf>
    <xf numFmtId="4" fontId="88" fillId="78" borderId="0">
      <alignment horizontal="left" vertical="center" indent="1"/>
    </xf>
    <xf numFmtId="4" fontId="88" fillId="78" borderId="0">
      <alignment horizontal="left" vertical="center" indent="1"/>
    </xf>
    <xf numFmtId="4" fontId="88" fillId="78" borderId="0">
      <alignment horizontal="left" vertical="center" indent="1"/>
    </xf>
    <xf numFmtId="4" fontId="88" fillId="78" borderId="0">
      <alignment horizontal="left" vertical="center" indent="1"/>
    </xf>
    <xf numFmtId="4" fontId="88" fillId="78" borderId="0">
      <alignment horizontal="left" vertical="center" indent="1"/>
    </xf>
    <xf numFmtId="4" fontId="88" fillId="78" borderId="0">
      <alignment horizontal="left" vertical="center" indent="1"/>
    </xf>
    <xf numFmtId="4" fontId="88" fillId="78" borderId="0">
      <alignment horizontal="left" vertical="center"/>
    </xf>
    <xf numFmtId="4" fontId="88" fillId="79" borderId="61" applyNumberFormat="0" applyProtection="0">
      <alignment horizontal="right" vertical="center"/>
    </xf>
    <xf numFmtId="4" fontId="88" fillId="79" borderId="61" applyNumberFormat="0" applyProtection="0">
      <alignment horizontal="right" vertical="center"/>
    </xf>
    <xf numFmtId="4" fontId="88" fillId="79" borderId="61" applyNumberFormat="0" applyProtection="0">
      <alignment horizontal="right" vertical="center"/>
    </xf>
    <xf numFmtId="4" fontId="88" fillId="79" borderId="61" applyNumberFormat="0" applyProtection="0">
      <alignment horizontal="right" vertical="center"/>
    </xf>
    <xf numFmtId="4" fontId="88" fillId="79" borderId="61" applyNumberFormat="0" applyProtection="0">
      <alignment horizontal="right" vertical="center"/>
    </xf>
    <xf numFmtId="4" fontId="88" fillId="79" borderId="61" applyNumberFormat="0" applyProtection="0">
      <alignment horizontal="right" vertical="center"/>
    </xf>
    <xf numFmtId="4" fontId="88" fillId="79" borderId="61" applyNumberFormat="0" applyProtection="0">
      <alignment horizontal="right" vertical="center"/>
    </xf>
    <xf numFmtId="4" fontId="88" fillId="80" borderId="61" applyNumberFormat="0" applyProtection="0">
      <alignment horizontal="right" vertical="center"/>
    </xf>
    <xf numFmtId="4" fontId="88" fillId="80" borderId="61" applyNumberFormat="0" applyProtection="0">
      <alignment horizontal="right" vertical="center"/>
    </xf>
    <xf numFmtId="4" fontId="88" fillId="80" borderId="61" applyNumberFormat="0" applyProtection="0">
      <alignment horizontal="right" vertical="center"/>
    </xf>
    <xf numFmtId="4" fontId="88" fillId="80" borderId="61" applyNumberFormat="0" applyProtection="0">
      <alignment horizontal="right" vertical="center"/>
    </xf>
    <xf numFmtId="4" fontId="88" fillId="80" borderId="61" applyNumberFormat="0" applyProtection="0">
      <alignment horizontal="right" vertical="center"/>
    </xf>
    <xf numFmtId="4" fontId="88" fillId="80" borderId="61" applyNumberFormat="0" applyProtection="0">
      <alignment horizontal="right" vertical="center"/>
    </xf>
    <xf numFmtId="4" fontId="88" fillId="80" borderId="61" applyNumberFormat="0" applyProtection="0">
      <alignment horizontal="right" vertical="center"/>
    </xf>
    <xf numFmtId="4" fontId="88" fillId="81" borderId="61" applyNumberFormat="0" applyProtection="0">
      <alignment horizontal="right" vertical="center"/>
    </xf>
    <xf numFmtId="4" fontId="88" fillId="81" borderId="61" applyNumberFormat="0" applyProtection="0">
      <alignment horizontal="right" vertical="center"/>
    </xf>
    <xf numFmtId="4" fontId="88" fillId="81" borderId="61" applyNumberFormat="0" applyProtection="0">
      <alignment horizontal="right" vertical="center"/>
    </xf>
    <xf numFmtId="4" fontId="88" fillId="81" borderId="61" applyNumberFormat="0" applyProtection="0">
      <alignment horizontal="right" vertical="center"/>
    </xf>
    <xf numFmtId="4" fontId="88" fillId="81" borderId="61" applyNumberFormat="0" applyProtection="0">
      <alignment horizontal="right" vertical="center"/>
    </xf>
    <xf numFmtId="4" fontId="88" fillId="81" borderId="61" applyNumberFormat="0" applyProtection="0">
      <alignment horizontal="right" vertical="center"/>
    </xf>
    <xf numFmtId="4" fontId="88" fillId="81" borderId="61" applyNumberFormat="0" applyProtection="0">
      <alignment horizontal="right" vertical="center"/>
    </xf>
    <xf numFmtId="4" fontId="88" fillId="67" borderId="61" applyNumberFormat="0" applyProtection="0">
      <alignment horizontal="right" vertical="center"/>
    </xf>
    <xf numFmtId="4" fontId="88" fillId="67" borderId="61" applyNumberFormat="0" applyProtection="0">
      <alignment horizontal="right" vertical="center"/>
    </xf>
    <xf numFmtId="4" fontId="88" fillId="67" borderId="61" applyNumberFormat="0" applyProtection="0">
      <alignment horizontal="right" vertical="center"/>
    </xf>
    <xf numFmtId="4" fontId="88" fillId="67" borderId="61" applyNumberFormat="0" applyProtection="0">
      <alignment horizontal="right" vertical="center"/>
    </xf>
    <xf numFmtId="4" fontId="88" fillId="67" borderId="61" applyNumberFormat="0" applyProtection="0">
      <alignment horizontal="right" vertical="center"/>
    </xf>
    <xf numFmtId="4" fontId="88" fillId="67" borderId="61" applyNumberFormat="0" applyProtection="0">
      <alignment horizontal="right" vertical="center"/>
    </xf>
    <xf numFmtId="4" fontId="88" fillId="67" borderId="61" applyNumberFormat="0" applyProtection="0">
      <alignment horizontal="right" vertical="center"/>
    </xf>
    <xf numFmtId="4" fontId="88" fillId="82" borderId="61" applyNumberFormat="0" applyProtection="0">
      <alignment horizontal="right" vertical="center"/>
    </xf>
    <xf numFmtId="4" fontId="88" fillId="82" borderId="61" applyNumberFormat="0" applyProtection="0">
      <alignment horizontal="right" vertical="center"/>
    </xf>
    <xf numFmtId="4" fontId="88" fillId="82" borderId="61" applyNumberFormat="0" applyProtection="0">
      <alignment horizontal="right" vertical="center"/>
    </xf>
    <xf numFmtId="4" fontId="88" fillId="82" borderId="61" applyNumberFormat="0" applyProtection="0">
      <alignment horizontal="right" vertical="center"/>
    </xf>
    <xf numFmtId="4" fontId="88" fillId="82" borderId="61" applyNumberFormat="0" applyProtection="0">
      <alignment horizontal="right" vertical="center"/>
    </xf>
    <xf numFmtId="4" fontId="88" fillId="82" borderId="61" applyNumberFormat="0" applyProtection="0">
      <alignment horizontal="right" vertical="center"/>
    </xf>
    <xf numFmtId="4" fontId="88" fillId="82" borderId="61" applyNumberFormat="0" applyProtection="0">
      <alignment horizontal="right" vertical="center"/>
    </xf>
    <xf numFmtId="4" fontId="88" fillId="83" borderId="61" applyNumberFormat="0" applyProtection="0">
      <alignment horizontal="right" vertical="center"/>
    </xf>
    <xf numFmtId="4" fontId="88" fillId="83" borderId="61" applyNumberFormat="0" applyProtection="0">
      <alignment horizontal="right" vertical="center"/>
    </xf>
    <xf numFmtId="4" fontId="88" fillId="83" borderId="61" applyNumberFormat="0" applyProtection="0">
      <alignment horizontal="right" vertical="center"/>
    </xf>
    <xf numFmtId="4" fontId="88" fillId="83" borderId="61" applyNumberFormat="0" applyProtection="0">
      <alignment horizontal="right" vertical="center"/>
    </xf>
    <xf numFmtId="4" fontId="88" fillId="83" borderId="61" applyNumberFormat="0" applyProtection="0">
      <alignment horizontal="right" vertical="center"/>
    </xf>
    <xf numFmtId="4" fontId="88" fillId="83" borderId="61" applyNumberFormat="0" applyProtection="0">
      <alignment horizontal="right" vertical="center"/>
    </xf>
    <xf numFmtId="4" fontId="88" fillId="83" borderId="61" applyNumberFormat="0" applyProtection="0">
      <alignment horizontal="right" vertical="center"/>
    </xf>
    <xf numFmtId="4" fontId="88" fillId="84" borderId="61" applyNumberFormat="0" applyProtection="0">
      <alignment horizontal="right" vertical="center"/>
    </xf>
    <xf numFmtId="4" fontId="88" fillId="84" borderId="61" applyNumberFormat="0" applyProtection="0">
      <alignment horizontal="right" vertical="center"/>
    </xf>
    <xf numFmtId="4" fontId="88" fillId="84" borderId="61" applyNumberFormat="0" applyProtection="0">
      <alignment horizontal="right" vertical="center"/>
    </xf>
    <xf numFmtId="4" fontId="88" fillId="84" borderId="61" applyNumberFormat="0" applyProtection="0">
      <alignment horizontal="right" vertical="center"/>
    </xf>
    <xf numFmtId="4" fontId="88" fillId="84" borderId="61" applyNumberFormat="0" applyProtection="0">
      <alignment horizontal="right" vertical="center"/>
    </xf>
    <xf numFmtId="4" fontId="88" fillId="84" borderId="61" applyNumberFormat="0" applyProtection="0">
      <alignment horizontal="right" vertical="center"/>
    </xf>
    <xf numFmtId="4" fontId="88" fillId="84" borderId="61" applyNumberFormat="0" applyProtection="0">
      <alignment horizontal="right" vertical="center"/>
    </xf>
    <xf numFmtId="4" fontId="88" fillId="85" borderId="61" applyNumberFormat="0" applyProtection="0">
      <alignment horizontal="right" vertical="center"/>
    </xf>
    <xf numFmtId="4" fontId="88" fillId="85" borderId="61" applyNumberFormat="0" applyProtection="0">
      <alignment horizontal="right" vertical="center"/>
    </xf>
    <xf numFmtId="4" fontId="88" fillId="85" borderId="61" applyNumberFormat="0" applyProtection="0">
      <alignment horizontal="right" vertical="center"/>
    </xf>
    <xf numFmtId="4" fontId="88" fillId="85" borderId="61" applyNumberFormat="0" applyProtection="0">
      <alignment horizontal="right" vertical="center"/>
    </xf>
    <xf numFmtId="4" fontId="88" fillId="85" borderId="61" applyNumberFormat="0" applyProtection="0">
      <alignment horizontal="right" vertical="center"/>
    </xf>
    <xf numFmtId="4" fontId="88" fillId="85" borderId="61" applyNumberFormat="0" applyProtection="0">
      <alignment horizontal="right" vertical="center"/>
    </xf>
    <xf numFmtId="4" fontId="88" fillId="85" borderId="61" applyNumberFormat="0" applyProtection="0">
      <alignment horizontal="right" vertical="center"/>
    </xf>
    <xf numFmtId="4" fontId="88" fillId="76" borderId="61" applyNumberFormat="0" applyProtection="0">
      <alignment horizontal="right" vertical="center"/>
    </xf>
    <xf numFmtId="4" fontId="88" fillId="76" borderId="61" applyNumberFormat="0" applyProtection="0">
      <alignment horizontal="right" vertical="center"/>
    </xf>
    <xf numFmtId="4" fontId="88" fillId="76" borderId="61" applyNumberFormat="0" applyProtection="0">
      <alignment horizontal="right" vertical="center"/>
    </xf>
    <xf numFmtId="4" fontId="88" fillId="76" borderId="61" applyNumberFormat="0" applyProtection="0">
      <alignment horizontal="right" vertical="center"/>
    </xf>
    <xf numFmtId="4" fontId="88" fillId="76" borderId="61" applyNumberFormat="0" applyProtection="0">
      <alignment horizontal="right" vertical="center"/>
    </xf>
    <xf numFmtId="4" fontId="88" fillId="76" borderId="61" applyNumberFormat="0" applyProtection="0">
      <alignment horizontal="right" vertical="center"/>
    </xf>
    <xf numFmtId="4" fontId="88" fillId="76" borderId="61" applyNumberFormat="0" applyProtection="0">
      <alignment horizontal="right" vertical="center"/>
    </xf>
    <xf numFmtId="4" fontId="84" fillId="86" borderId="62">
      <alignment horizontal="left" vertical="center" indent="1"/>
    </xf>
    <xf numFmtId="4" fontId="84" fillId="86" borderId="62">
      <alignment horizontal="left" vertical="center" indent="1"/>
    </xf>
    <xf numFmtId="4" fontId="84" fillId="86" borderId="62">
      <alignment horizontal="left" vertical="center" indent="1"/>
    </xf>
    <xf numFmtId="4" fontId="84" fillId="86" borderId="62">
      <alignment horizontal="left" vertical="center" indent="1"/>
    </xf>
    <xf numFmtId="4" fontId="84" fillId="86" borderId="62">
      <alignment horizontal="left" vertical="center" indent="1"/>
    </xf>
    <xf numFmtId="4" fontId="84" fillId="86" borderId="62">
      <alignment horizontal="left" vertical="center" indent="1"/>
    </xf>
    <xf numFmtId="4" fontId="84" fillId="86" borderId="62">
      <alignment horizontal="left" vertical="center"/>
    </xf>
    <xf numFmtId="4" fontId="84" fillId="71" borderId="0">
      <alignment horizontal="left" vertical="center" indent="1"/>
    </xf>
    <xf numFmtId="4" fontId="84" fillId="71" borderId="0">
      <alignment horizontal="left" vertical="center" indent="1"/>
    </xf>
    <xf numFmtId="4" fontId="84" fillId="71" borderId="0">
      <alignment horizontal="left" vertical="center" indent="1"/>
    </xf>
    <xf numFmtId="4" fontId="84" fillId="71" borderId="0">
      <alignment horizontal="left" vertical="center" indent="1"/>
    </xf>
    <xf numFmtId="4" fontId="84" fillId="71" borderId="0">
      <alignment horizontal="left" vertical="center" indent="1"/>
    </xf>
    <xf numFmtId="4" fontId="84" fillId="71" borderId="0">
      <alignment horizontal="left" vertical="center" indent="1"/>
    </xf>
    <xf numFmtId="4" fontId="84" fillId="71" borderId="0">
      <alignment horizontal="left" vertical="center"/>
    </xf>
    <xf numFmtId="4" fontId="84" fillId="78" borderId="0">
      <alignment horizontal="left" vertical="center" indent="1"/>
    </xf>
    <xf numFmtId="4" fontId="84" fillId="78" borderId="0">
      <alignment horizontal="left" vertical="center" indent="1"/>
    </xf>
    <xf numFmtId="4" fontId="84" fillId="78" borderId="0">
      <alignment horizontal="left" vertical="center" indent="1"/>
    </xf>
    <xf numFmtId="4" fontId="84" fillId="78" borderId="0">
      <alignment horizontal="left" vertical="center" indent="1"/>
    </xf>
    <xf numFmtId="4" fontId="84" fillId="78" borderId="0">
      <alignment horizontal="left" vertical="center" indent="1"/>
    </xf>
    <xf numFmtId="4" fontId="84" fillId="78" borderId="0">
      <alignment horizontal="left" vertical="center" indent="1"/>
    </xf>
    <xf numFmtId="4" fontId="84" fillId="78" borderId="0">
      <alignment horizontal="left" vertical="center"/>
    </xf>
    <xf numFmtId="4" fontId="88" fillId="71" borderId="61">
      <alignment horizontal="right" vertical="center"/>
    </xf>
    <xf numFmtId="4" fontId="88" fillId="71" borderId="61">
      <alignment horizontal="right" vertical="center"/>
    </xf>
    <xf numFmtId="4" fontId="88" fillId="71" borderId="61">
      <alignment horizontal="right" vertical="center"/>
    </xf>
    <xf numFmtId="4" fontId="88" fillId="71" borderId="61">
      <alignment horizontal="right" vertical="center"/>
    </xf>
    <xf numFmtId="4" fontId="88" fillId="71" borderId="61">
      <alignment horizontal="right" vertical="center"/>
    </xf>
    <xf numFmtId="4" fontId="88" fillId="71" borderId="61">
      <alignment horizontal="right" vertical="center"/>
    </xf>
    <xf numFmtId="4" fontId="88" fillId="71" borderId="61">
      <alignment horizontal="right" vertical="center"/>
    </xf>
    <xf numFmtId="4" fontId="88" fillId="71" borderId="0">
      <alignment horizontal="left" vertical="center" indent="1"/>
    </xf>
    <xf numFmtId="4" fontId="88" fillId="71" borderId="0">
      <alignment horizontal="left" vertical="center" indent="1"/>
    </xf>
    <xf numFmtId="4" fontId="88" fillId="71" borderId="0">
      <alignment horizontal="left" vertical="center" indent="1"/>
    </xf>
    <xf numFmtId="4" fontId="88" fillId="71" borderId="0">
      <alignment horizontal="left" vertical="center" indent="1"/>
    </xf>
    <xf numFmtId="4" fontId="88" fillId="71" borderId="0">
      <alignment horizontal="left" vertical="center" indent="1"/>
    </xf>
    <xf numFmtId="4" fontId="88" fillId="71" borderId="0">
      <alignment horizontal="left" vertical="center" indent="1"/>
    </xf>
    <xf numFmtId="4" fontId="88" fillId="71" borderId="0">
      <alignment horizontal="left" vertical="center"/>
    </xf>
    <xf numFmtId="4" fontId="39" fillId="71" borderId="0">
      <alignment horizontal="left" vertical="center" indent="1"/>
    </xf>
    <xf numFmtId="4" fontId="39" fillId="71" borderId="0">
      <alignment horizontal="left" vertical="center" indent="1"/>
    </xf>
    <xf numFmtId="4" fontId="39" fillId="71" borderId="0">
      <alignment horizontal="left" vertical="center" indent="1"/>
    </xf>
    <xf numFmtId="4" fontId="39" fillId="71" borderId="0">
      <alignment horizontal="left" vertical="center" indent="1"/>
    </xf>
    <xf numFmtId="4" fontId="39" fillId="71" borderId="0">
      <alignment horizontal="left" vertical="center" indent="1"/>
    </xf>
    <xf numFmtId="4" fontId="39" fillId="71" borderId="0">
      <alignment horizontal="left" vertical="center" indent="1"/>
    </xf>
    <xf numFmtId="4" fontId="39" fillId="71" borderId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5" fillId="0" borderId="0" applyNumberFormat="0" applyFont="0" applyFill="0" applyBorder="0" applyAlignment="0" applyProtection="0">
      <protection locked="0"/>
    </xf>
    <xf numFmtId="0" fontId="89" fillId="0" borderId="0">
      <alignment horizontal="left" vertical="center"/>
      <protection locked="0"/>
    </xf>
    <xf numFmtId="0" fontId="89" fillId="0" borderId="0">
      <alignment horizontal="left" vertical="center"/>
      <protection locked="0"/>
    </xf>
    <xf numFmtId="0" fontId="89" fillId="0" borderId="0">
      <alignment horizontal="left" vertical="center"/>
      <protection locked="0"/>
    </xf>
    <xf numFmtId="0" fontId="89" fillId="0" borderId="0">
      <alignment horizontal="left" vertical="center"/>
      <protection locked="0"/>
    </xf>
    <xf numFmtId="0" fontId="89" fillId="0" borderId="0">
      <alignment horizontal="left" vertical="center"/>
      <protection locked="0"/>
    </xf>
    <xf numFmtId="0" fontId="89" fillId="0" borderId="0">
      <alignment horizontal="left" vertical="center"/>
      <protection locked="0"/>
    </xf>
    <xf numFmtId="176" fontId="89" fillId="0" borderId="0">
      <alignment horizontal="left" vertical="center"/>
      <protection locked="0"/>
    </xf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0" fontId="5" fillId="87" borderId="63" applyNumberFormat="0" applyFont="0" applyAlignment="0"/>
    <xf numFmtId="4" fontId="39" fillId="78" borderId="0">
      <alignment horizontal="left" vertical="center" indent="1"/>
    </xf>
    <xf numFmtId="4" fontId="39" fillId="78" borderId="0">
      <alignment horizontal="left" vertical="center" indent="1"/>
    </xf>
    <xf numFmtId="4" fontId="39" fillId="78" borderId="0">
      <alignment horizontal="left" vertical="center" indent="1"/>
    </xf>
    <xf numFmtId="4" fontId="39" fillId="78" borderId="0">
      <alignment horizontal="left" vertical="center" indent="1"/>
    </xf>
    <xf numFmtId="4" fontId="39" fillId="78" borderId="0">
      <alignment horizontal="left" vertical="center" indent="1"/>
    </xf>
    <xf numFmtId="4" fontId="39" fillId="78" borderId="0">
      <alignment horizontal="left" vertical="center" indent="1"/>
    </xf>
    <xf numFmtId="4" fontId="39" fillId="78" borderId="0">
      <alignment horizontal="left" vertical="center"/>
    </xf>
    <xf numFmtId="4" fontId="88" fillId="70" borderId="61">
      <alignment vertical="center"/>
    </xf>
    <xf numFmtId="4" fontId="88" fillId="70" borderId="61">
      <alignment vertical="center"/>
    </xf>
    <xf numFmtId="4" fontId="88" fillId="70" borderId="61">
      <alignment vertical="center"/>
    </xf>
    <xf numFmtId="4" fontId="88" fillId="70" borderId="61">
      <alignment vertical="center"/>
    </xf>
    <xf numFmtId="4" fontId="88" fillId="70" borderId="61">
      <alignment vertical="center"/>
    </xf>
    <xf numFmtId="4" fontId="88" fillId="70" borderId="61">
      <alignment vertical="center"/>
    </xf>
    <xf numFmtId="4" fontId="88" fillId="70" borderId="61">
      <alignment vertical="center"/>
    </xf>
    <xf numFmtId="4" fontId="90" fillId="70" borderId="61">
      <alignment vertical="center"/>
    </xf>
    <xf numFmtId="4" fontId="90" fillId="70" borderId="61">
      <alignment vertical="center"/>
    </xf>
    <xf numFmtId="4" fontId="90" fillId="70" borderId="61">
      <alignment vertical="center"/>
    </xf>
    <xf numFmtId="4" fontId="90" fillId="70" borderId="61">
      <alignment vertical="center"/>
    </xf>
    <xf numFmtId="4" fontId="90" fillId="70" borderId="61">
      <alignment vertical="center"/>
    </xf>
    <xf numFmtId="4" fontId="90" fillId="70" borderId="61">
      <alignment vertical="center"/>
    </xf>
    <xf numFmtId="4" fontId="90" fillId="70" borderId="61">
      <alignment vertical="center"/>
    </xf>
    <xf numFmtId="4" fontId="91" fillId="76" borderId="64">
      <alignment vertical="center"/>
    </xf>
    <xf numFmtId="4" fontId="91" fillId="76" borderId="64">
      <alignment vertical="center"/>
    </xf>
    <xf numFmtId="4" fontId="91" fillId="76" borderId="64">
      <alignment vertical="center"/>
    </xf>
    <xf numFmtId="4" fontId="91" fillId="76" borderId="64">
      <alignment vertical="center"/>
    </xf>
    <xf numFmtId="4" fontId="91" fillId="76" borderId="64">
      <alignment vertical="center"/>
    </xf>
    <xf numFmtId="4" fontId="91" fillId="76" borderId="64">
      <alignment vertical="center"/>
    </xf>
    <xf numFmtId="4" fontId="91" fillId="76" borderId="64">
      <alignment vertical="center"/>
    </xf>
    <xf numFmtId="4" fontId="50" fillId="76" borderId="64">
      <alignment vertical="center"/>
    </xf>
    <xf numFmtId="4" fontId="50" fillId="76" borderId="64">
      <alignment vertical="center"/>
    </xf>
    <xf numFmtId="4" fontId="50" fillId="76" borderId="64">
      <alignment vertical="center"/>
    </xf>
    <xf numFmtId="4" fontId="50" fillId="76" borderId="64">
      <alignment vertical="center"/>
    </xf>
    <xf numFmtId="4" fontId="50" fillId="76" borderId="64">
      <alignment vertical="center"/>
    </xf>
    <xf numFmtId="4" fontId="50" fillId="76" borderId="64">
      <alignment vertical="center"/>
    </xf>
    <xf numFmtId="4" fontId="50" fillId="76" borderId="64">
      <alignment vertical="center"/>
    </xf>
    <xf numFmtId="4" fontId="91" fillId="77" borderId="64">
      <alignment vertical="center"/>
    </xf>
    <xf numFmtId="4" fontId="91" fillId="77" borderId="64">
      <alignment vertical="center"/>
    </xf>
    <xf numFmtId="4" fontId="91" fillId="77" borderId="64">
      <alignment vertical="center"/>
    </xf>
    <xf numFmtId="4" fontId="91" fillId="77" borderId="64">
      <alignment vertical="center"/>
    </xf>
    <xf numFmtId="4" fontId="91" fillId="77" borderId="64">
      <alignment vertical="center"/>
    </xf>
    <xf numFmtId="4" fontId="91" fillId="77" borderId="64">
      <alignment vertical="center"/>
    </xf>
    <xf numFmtId="4" fontId="91" fillId="77" borderId="64">
      <alignment vertical="center"/>
    </xf>
    <xf numFmtId="4" fontId="50" fillId="77" borderId="64">
      <alignment vertical="center"/>
    </xf>
    <xf numFmtId="4" fontId="50" fillId="77" borderId="64">
      <alignment vertical="center"/>
    </xf>
    <xf numFmtId="4" fontId="50" fillId="77" borderId="64">
      <alignment vertical="center"/>
    </xf>
    <xf numFmtId="4" fontId="50" fillId="77" borderId="64">
      <alignment vertical="center"/>
    </xf>
    <xf numFmtId="4" fontId="50" fillId="77" borderId="64">
      <alignment vertical="center"/>
    </xf>
    <xf numFmtId="4" fontId="50" fillId="77" borderId="64">
      <alignment vertical="center"/>
    </xf>
    <xf numFmtId="4" fontId="50" fillId="77" borderId="64">
      <alignment vertical="center"/>
    </xf>
    <xf numFmtId="4" fontId="84" fillId="71" borderId="65">
      <alignment horizontal="left" vertical="center" indent="1"/>
    </xf>
    <xf numFmtId="4" fontId="84" fillId="71" borderId="65">
      <alignment horizontal="left" vertical="center" indent="1"/>
    </xf>
    <xf numFmtId="4" fontId="84" fillId="71" borderId="65">
      <alignment horizontal="left" vertical="center" indent="1"/>
    </xf>
    <xf numFmtId="4" fontId="84" fillId="71" borderId="65">
      <alignment horizontal="left" vertical="center" indent="1"/>
    </xf>
    <xf numFmtId="4" fontId="84" fillId="71" borderId="65">
      <alignment horizontal="left" vertical="center" indent="1"/>
    </xf>
    <xf numFmtId="4" fontId="84" fillId="71" borderId="65">
      <alignment horizontal="left" vertical="center" indent="1"/>
    </xf>
    <xf numFmtId="4" fontId="84" fillId="71" borderId="65">
      <alignment horizontal="left" vertical="center"/>
    </xf>
    <xf numFmtId="4" fontId="88" fillId="88" borderId="61">
      <alignment horizontal="right" vertical="center"/>
    </xf>
    <xf numFmtId="4" fontId="88" fillId="88" borderId="61">
      <alignment horizontal="right" vertical="center"/>
    </xf>
    <xf numFmtId="4" fontId="88" fillId="88" borderId="61">
      <alignment horizontal="right" vertical="center"/>
    </xf>
    <xf numFmtId="4" fontId="88" fillId="88" borderId="61">
      <alignment horizontal="right" vertical="center"/>
    </xf>
    <xf numFmtId="4" fontId="88" fillId="88" borderId="61">
      <alignment horizontal="right" vertical="center"/>
    </xf>
    <xf numFmtId="4" fontId="88" fillId="88" borderId="61">
      <alignment horizontal="right" vertical="center"/>
    </xf>
    <xf numFmtId="4" fontId="88" fillId="88" borderId="61">
      <alignment horizontal="right" vertical="center"/>
    </xf>
    <xf numFmtId="4" fontId="90" fillId="70" borderId="61">
      <alignment horizontal="right" vertical="center"/>
    </xf>
    <xf numFmtId="4" fontId="90" fillId="70" borderId="61">
      <alignment horizontal="right" vertical="center"/>
    </xf>
    <xf numFmtId="4" fontId="90" fillId="70" borderId="61">
      <alignment horizontal="right" vertical="center"/>
    </xf>
    <xf numFmtId="4" fontId="90" fillId="70" borderId="61">
      <alignment horizontal="right" vertical="center"/>
    </xf>
    <xf numFmtId="4" fontId="90" fillId="70" borderId="61">
      <alignment horizontal="right" vertical="center"/>
    </xf>
    <xf numFmtId="4" fontId="90" fillId="70" borderId="61">
      <alignment horizontal="right" vertical="center"/>
    </xf>
    <xf numFmtId="4" fontId="90" fillId="70" borderId="61">
      <alignment horizontal="right" vertical="center"/>
    </xf>
    <xf numFmtId="4" fontId="92" fillId="76" borderId="64">
      <alignment vertical="center"/>
    </xf>
    <xf numFmtId="4" fontId="92" fillId="76" borderId="64">
      <alignment vertical="center"/>
    </xf>
    <xf numFmtId="4" fontId="92" fillId="76" borderId="64">
      <alignment vertical="center"/>
    </xf>
    <xf numFmtId="4" fontId="92" fillId="76" borderId="64">
      <alignment vertical="center"/>
    </xf>
    <xf numFmtId="4" fontId="92" fillId="76" borderId="64">
      <alignment vertical="center"/>
    </xf>
    <xf numFmtId="4" fontId="92" fillId="76" borderId="64">
      <alignment vertical="center"/>
    </xf>
    <xf numFmtId="4" fontId="92" fillId="76" borderId="64">
      <alignment vertical="center"/>
    </xf>
    <xf numFmtId="4" fontId="93" fillId="76" borderId="64">
      <alignment vertical="center"/>
    </xf>
    <xf numFmtId="4" fontId="93" fillId="76" borderId="64">
      <alignment vertical="center"/>
    </xf>
    <xf numFmtId="4" fontId="93" fillId="76" borderId="64">
      <alignment vertical="center"/>
    </xf>
    <xf numFmtId="4" fontId="93" fillId="76" borderId="64">
      <alignment vertical="center"/>
    </xf>
    <xf numFmtId="4" fontId="93" fillId="76" borderId="64">
      <alignment vertical="center"/>
    </xf>
    <xf numFmtId="4" fontId="93" fillId="76" borderId="64">
      <alignment vertical="center"/>
    </xf>
    <xf numFmtId="4" fontId="93" fillId="76" borderId="64">
      <alignment vertical="center"/>
    </xf>
    <xf numFmtId="4" fontId="92" fillId="77" borderId="64">
      <alignment vertical="center"/>
    </xf>
    <xf numFmtId="4" fontId="92" fillId="77" borderId="64">
      <alignment vertical="center"/>
    </xf>
    <xf numFmtId="4" fontId="92" fillId="77" borderId="64">
      <alignment vertical="center"/>
    </xf>
    <xf numFmtId="4" fontId="92" fillId="77" borderId="64">
      <alignment vertical="center"/>
    </xf>
    <xf numFmtId="4" fontId="92" fillId="77" borderId="64">
      <alignment vertical="center"/>
    </xf>
    <xf numFmtId="4" fontId="92" fillId="77" borderId="64">
      <alignment vertical="center"/>
    </xf>
    <xf numFmtId="4" fontId="92" fillId="77" borderId="64">
      <alignment vertical="center"/>
    </xf>
    <xf numFmtId="4" fontId="93" fillId="79" borderId="64">
      <alignment vertical="center"/>
    </xf>
    <xf numFmtId="4" fontId="93" fillId="79" borderId="64">
      <alignment vertical="center"/>
    </xf>
    <xf numFmtId="4" fontId="93" fillId="79" borderId="64">
      <alignment vertical="center"/>
    </xf>
    <xf numFmtId="4" fontId="93" fillId="79" borderId="64">
      <alignment vertical="center"/>
    </xf>
    <xf numFmtId="4" fontId="93" fillId="79" borderId="64">
      <alignment vertical="center"/>
    </xf>
    <xf numFmtId="4" fontId="93" fillId="79" borderId="64">
      <alignment vertical="center"/>
    </xf>
    <xf numFmtId="4" fontId="93" fillId="79" borderId="64">
      <alignment vertical="center"/>
    </xf>
    <xf numFmtId="4" fontId="84" fillId="0" borderId="61">
      <alignment horizontal="left" vertical="center" indent="1"/>
    </xf>
    <xf numFmtId="4" fontId="84" fillId="0" borderId="61">
      <alignment horizontal="left" vertical="center" indent="1"/>
    </xf>
    <xf numFmtId="4" fontId="84" fillId="0" borderId="61">
      <alignment horizontal="left" vertical="center" indent="1"/>
    </xf>
    <xf numFmtId="4" fontId="84" fillId="0" borderId="61">
      <alignment horizontal="left" vertical="center" indent="1"/>
    </xf>
    <xf numFmtId="4" fontId="84" fillId="0" borderId="61">
      <alignment horizontal="left" vertical="center" indent="1"/>
    </xf>
    <xf numFmtId="4" fontId="84" fillId="0" borderId="61">
      <alignment horizontal="left" vertical="center" indent="1"/>
    </xf>
    <xf numFmtId="4" fontId="84" fillId="0" borderId="61">
      <alignment horizontal="left" vertical="center"/>
    </xf>
    <xf numFmtId="4" fontId="84" fillId="71" borderId="61">
      <alignment horizontal="right" vertical="center"/>
    </xf>
    <xf numFmtId="4" fontId="84" fillId="71" borderId="61">
      <alignment horizontal="right" vertical="center"/>
    </xf>
    <xf numFmtId="4" fontId="84" fillId="71" borderId="61">
      <alignment horizontal="right" vertical="center"/>
    </xf>
    <xf numFmtId="4" fontId="84" fillId="71" borderId="61">
      <alignment horizontal="right" vertical="center"/>
    </xf>
    <xf numFmtId="4" fontId="84" fillId="71" borderId="61">
      <alignment horizontal="right" vertical="center"/>
    </xf>
    <xf numFmtId="4" fontId="84" fillId="71" borderId="61">
      <alignment horizontal="right" vertical="center"/>
    </xf>
    <xf numFmtId="4" fontId="84" fillId="71" borderId="61">
      <alignment horizontal="right" vertical="center"/>
    </xf>
    <xf numFmtId="4" fontId="84" fillId="71" borderId="61">
      <alignment horizontal="left" vertical="center" indent="1"/>
    </xf>
    <xf numFmtId="4" fontId="84" fillId="71" borderId="61">
      <alignment horizontal="left" vertical="center" indent="1"/>
    </xf>
    <xf numFmtId="4" fontId="84" fillId="71" borderId="61">
      <alignment horizontal="left" vertical="center" indent="1"/>
    </xf>
    <xf numFmtId="4" fontId="84" fillId="71" borderId="61">
      <alignment horizontal="left" vertical="center" indent="1"/>
    </xf>
    <xf numFmtId="4" fontId="84" fillId="71" borderId="61">
      <alignment horizontal="left" vertical="center" indent="1"/>
    </xf>
    <xf numFmtId="4" fontId="84" fillId="71" borderId="61">
      <alignment horizontal="left" vertical="center" indent="1"/>
    </xf>
    <xf numFmtId="4" fontId="84" fillId="71" borderId="61">
      <alignment horizontal="left" vertical="center"/>
    </xf>
    <xf numFmtId="4" fontId="84" fillId="70" borderId="61">
      <alignment horizontal="left" vertical="center" indent="1"/>
    </xf>
    <xf numFmtId="4" fontId="84" fillId="70" borderId="61">
      <alignment horizontal="left" vertical="center" indent="1"/>
    </xf>
    <xf numFmtId="4" fontId="84" fillId="70" borderId="61">
      <alignment horizontal="left" vertical="center" indent="1"/>
    </xf>
    <xf numFmtId="4" fontId="84" fillId="70" borderId="61">
      <alignment horizontal="left" vertical="center" indent="1"/>
    </xf>
    <xf numFmtId="4" fontId="84" fillId="70" borderId="61">
      <alignment horizontal="left" vertical="center" indent="1"/>
    </xf>
    <xf numFmtId="4" fontId="84" fillId="70" borderId="61">
      <alignment horizontal="left" vertical="center" indent="1"/>
    </xf>
    <xf numFmtId="4" fontId="84" fillId="70" borderId="61">
      <alignment horizontal="left" vertical="center"/>
    </xf>
    <xf numFmtId="4" fontId="84" fillId="70" borderId="61">
      <alignment vertical="center"/>
    </xf>
    <xf numFmtId="4" fontId="84" fillId="70" borderId="61">
      <alignment vertical="center"/>
    </xf>
    <xf numFmtId="4" fontId="84" fillId="70" borderId="61">
      <alignment vertical="center"/>
    </xf>
    <xf numFmtId="4" fontId="84" fillId="70" borderId="61">
      <alignment vertical="center"/>
    </xf>
    <xf numFmtId="4" fontId="84" fillId="70" borderId="61">
      <alignment vertical="center"/>
    </xf>
    <xf numFmtId="4" fontId="84" fillId="70" borderId="61">
      <alignment vertical="center"/>
    </xf>
    <xf numFmtId="4" fontId="84" fillId="70" borderId="61">
      <alignment vertical="center"/>
    </xf>
    <xf numFmtId="4" fontId="85" fillId="70" borderId="61">
      <alignment vertical="center"/>
    </xf>
    <xf numFmtId="4" fontId="85" fillId="70" borderId="61">
      <alignment vertical="center"/>
    </xf>
    <xf numFmtId="4" fontId="85" fillId="70" borderId="61">
      <alignment vertical="center"/>
    </xf>
    <xf numFmtId="4" fontId="85" fillId="70" borderId="61">
      <alignment vertical="center"/>
    </xf>
    <xf numFmtId="4" fontId="85" fillId="70" borderId="61">
      <alignment vertical="center"/>
    </xf>
    <xf numFmtId="4" fontId="85" fillId="70" borderId="61">
      <alignment vertical="center"/>
    </xf>
    <xf numFmtId="4" fontId="85" fillId="70" borderId="61">
      <alignment vertical="center"/>
    </xf>
    <xf numFmtId="4" fontId="86" fillId="76" borderId="66">
      <alignment vertical="center"/>
    </xf>
    <xf numFmtId="4" fontId="86" fillId="76" borderId="66">
      <alignment vertical="center"/>
    </xf>
    <xf numFmtId="4" fontId="86" fillId="76" borderId="66">
      <alignment vertical="center"/>
    </xf>
    <xf numFmtId="4" fontId="86" fillId="76" borderId="66">
      <alignment vertical="center"/>
    </xf>
    <xf numFmtId="4" fontId="86" fillId="76" borderId="66">
      <alignment vertical="center"/>
    </xf>
    <xf numFmtId="4" fontId="86" fillId="76" borderId="66">
      <alignment vertical="center"/>
    </xf>
    <xf numFmtId="4" fontId="86" fillId="76" borderId="66">
      <alignment vertical="center"/>
    </xf>
    <xf numFmtId="4" fontId="87" fillId="76" borderId="66">
      <alignment vertical="center"/>
    </xf>
    <xf numFmtId="4" fontId="87" fillId="76" borderId="66">
      <alignment vertical="center"/>
    </xf>
    <xf numFmtId="4" fontId="87" fillId="76" borderId="66">
      <alignment vertical="center"/>
    </xf>
    <xf numFmtId="4" fontId="87" fillId="76" borderId="66">
      <alignment vertical="center"/>
    </xf>
    <xf numFmtId="4" fontId="87" fillId="76" borderId="66">
      <alignment vertical="center"/>
    </xf>
    <xf numFmtId="4" fontId="87" fillId="76" borderId="66">
      <alignment vertical="center"/>
    </xf>
    <xf numFmtId="4" fontId="87" fillId="76" borderId="66">
      <alignment vertical="center"/>
    </xf>
    <xf numFmtId="4" fontId="86" fillId="77" borderId="64">
      <alignment vertical="center"/>
    </xf>
    <xf numFmtId="4" fontId="86" fillId="77" borderId="64">
      <alignment vertical="center"/>
    </xf>
    <xf numFmtId="4" fontId="86" fillId="77" borderId="64">
      <alignment vertical="center"/>
    </xf>
    <xf numFmtId="4" fontId="86" fillId="77" borderId="64">
      <alignment vertical="center"/>
    </xf>
    <xf numFmtId="4" fontId="86" fillId="77" borderId="64">
      <alignment vertical="center"/>
    </xf>
    <xf numFmtId="4" fontId="86" fillId="77" borderId="64">
      <alignment vertical="center"/>
    </xf>
    <xf numFmtId="4" fontId="86" fillId="77" borderId="64">
      <alignment vertical="center"/>
    </xf>
    <xf numFmtId="4" fontId="87" fillId="77" borderId="64">
      <alignment vertical="center"/>
    </xf>
    <xf numFmtId="4" fontId="87" fillId="77" borderId="64">
      <alignment vertical="center"/>
    </xf>
    <xf numFmtId="4" fontId="87" fillId="77" borderId="64">
      <alignment vertical="center"/>
    </xf>
    <xf numFmtId="4" fontId="87" fillId="77" borderId="64">
      <alignment vertical="center"/>
    </xf>
    <xf numFmtId="4" fontId="87" fillId="77" borderId="64">
      <alignment vertical="center"/>
    </xf>
    <xf numFmtId="4" fontId="87" fillId="77" borderId="64">
      <alignment vertical="center"/>
    </xf>
    <xf numFmtId="4" fontId="87" fillId="77" borderId="64">
      <alignment vertical="center"/>
    </xf>
    <xf numFmtId="4" fontId="84" fillId="66" borderId="61">
      <alignment horizontal="left" vertical="center" indent="1"/>
    </xf>
    <xf numFmtId="4" fontId="84" fillId="66" borderId="61">
      <alignment horizontal="left" vertical="center" indent="1"/>
    </xf>
    <xf numFmtId="4" fontId="84" fillId="66" borderId="61">
      <alignment horizontal="left" vertical="center" indent="1"/>
    </xf>
    <xf numFmtId="4" fontId="84" fillId="66" borderId="61">
      <alignment horizontal="left" vertical="center" indent="1"/>
    </xf>
    <xf numFmtId="4" fontId="84" fillId="66" borderId="61">
      <alignment horizontal="left" vertical="center" indent="1"/>
    </xf>
    <xf numFmtId="4" fontId="84" fillId="66" borderId="61">
      <alignment horizontal="left" vertical="center" indent="1"/>
    </xf>
    <xf numFmtId="4" fontId="84" fillId="66" borderId="61">
      <alignment horizontal="left" vertical="center"/>
    </xf>
    <xf numFmtId="4" fontId="94" fillId="74" borderId="0">
      <alignment horizontal="left" vertical="center" indent="1"/>
    </xf>
    <xf numFmtId="4" fontId="94" fillId="74" borderId="0">
      <alignment horizontal="left" vertical="center" indent="1"/>
    </xf>
    <xf numFmtId="4" fontId="94" fillId="74" borderId="0">
      <alignment horizontal="left" vertical="center" indent="1"/>
    </xf>
    <xf numFmtId="4" fontId="94" fillId="74" borderId="0">
      <alignment horizontal="left" vertical="center" indent="1"/>
    </xf>
    <xf numFmtId="4" fontId="94" fillId="74" borderId="0">
      <alignment horizontal="left" vertical="center" indent="1"/>
    </xf>
    <xf numFmtId="4" fontId="94" fillId="74" borderId="0">
      <alignment horizontal="left" vertical="center" indent="1"/>
    </xf>
    <xf numFmtId="4" fontId="94" fillId="74" borderId="0">
      <alignment horizontal="left" vertical="center"/>
    </xf>
    <xf numFmtId="4" fontId="95" fillId="70" borderId="61">
      <alignment horizontal="right" vertical="center"/>
    </xf>
    <xf numFmtId="4" fontId="95" fillId="70" borderId="61">
      <alignment horizontal="right" vertical="center"/>
    </xf>
    <xf numFmtId="4" fontId="95" fillId="70" borderId="61">
      <alignment horizontal="right" vertical="center"/>
    </xf>
    <xf numFmtId="4" fontId="95" fillId="70" borderId="61">
      <alignment horizontal="right" vertical="center"/>
    </xf>
    <xf numFmtId="4" fontId="95" fillId="70" borderId="61">
      <alignment horizontal="right" vertical="center"/>
    </xf>
    <xf numFmtId="4" fontId="95" fillId="70" borderId="61">
      <alignment horizontal="right" vertical="center"/>
    </xf>
    <xf numFmtId="4" fontId="95" fillId="70" borderId="61">
      <alignment horizontal="right" vertical="center"/>
    </xf>
    <xf numFmtId="193" fontId="5" fillId="0" borderId="0">
      <alignment horizontal="left" wrapText="1"/>
    </xf>
    <xf numFmtId="193" fontId="5" fillId="0" borderId="0">
      <alignment horizontal="left" wrapText="1"/>
    </xf>
    <xf numFmtId="193" fontId="5" fillId="0" borderId="0">
      <alignment horizontal="left" wrapText="1"/>
    </xf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" fillId="0" borderId="45" applyNumberFormat="0" applyFill="0" applyAlignment="0" applyProtection="0"/>
    <xf numFmtId="0" fontId="97" fillId="0" borderId="67" applyNumberFormat="0" applyFill="0" applyAlignment="0" applyProtection="0"/>
    <xf numFmtId="0" fontId="2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1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7" fillId="0" borderId="0" applyFont="0" applyFill="0" applyBorder="0" applyAlignment="0" applyProtection="0"/>
    <xf numFmtId="0" fontId="73" fillId="0" borderId="0"/>
    <xf numFmtId="197" fontId="103" fillId="0" borderId="72" applyNumberFormat="0" applyFill="0" applyBorder="0" applyAlignment="0" applyProtection="0">
      <alignment horizontal="right" vertical="center"/>
    </xf>
    <xf numFmtId="0" fontId="104" fillId="89" borderId="73" applyNumberFormat="0" applyAlignment="0" applyProtection="0">
      <alignment horizontal="left" vertical="center" indent="1"/>
    </xf>
    <xf numFmtId="197" fontId="103" fillId="90" borderId="73" applyNumberFormat="0" applyAlignment="0" applyProtection="0">
      <alignment horizontal="left" vertical="center" indent="1"/>
    </xf>
    <xf numFmtId="0" fontId="105" fillId="91" borderId="73" applyNumberFormat="0" applyAlignment="0" applyProtection="0">
      <alignment horizontal="left" vertical="center" indent="1"/>
    </xf>
    <xf numFmtId="197" fontId="103" fillId="0" borderId="72" applyNumberFormat="0" applyProtection="0">
      <alignment horizontal="right" vertical="center"/>
    </xf>
    <xf numFmtId="0" fontId="104" fillId="89" borderId="75" applyNumberFormat="0" applyAlignment="0" applyProtection="0">
      <alignment horizontal="left" vertical="center" indent="1"/>
    </xf>
    <xf numFmtId="197" fontId="104" fillId="0" borderId="75" applyNumberFormat="0" applyProtection="0">
      <alignment horizontal="right" vertical="center"/>
    </xf>
  </cellStyleXfs>
  <cellXfs count="273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4" fillId="2" borderId="2" xfId="0" applyFont="1" applyFill="1" applyBorder="1" applyAlignment="1">
      <alignment horizontal="center" wrapText="1"/>
    </xf>
    <xf numFmtId="37" fontId="4" fillId="2" borderId="0" xfId="1" applyNumberFormat="1" applyFont="1" applyFill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43" fontId="3" fillId="2" borderId="4" xfId="1" applyFont="1" applyFill="1" applyBorder="1" applyAlignment="1" applyProtection="1">
      <alignment horizontal="center"/>
    </xf>
    <xf numFmtId="43" fontId="3" fillId="2" borderId="5" xfId="1" applyFont="1" applyFill="1" applyBorder="1" applyAlignment="1" applyProtection="1">
      <alignment horizontal="center"/>
    </xf>
    <xf numFmtId="43" fontId="3" fillId="2" borderId="5" xfId="1" applyFont="1" applyFill="1" applyBorder="1" applyAlignment="1" applyProtection="1">
      <alignment horizontal="center" wrapText="1"/>
    </xf>
    <xf numFmtId="43" fontId="3" fillId="2" borderId="3" xfId="1" applyFont="1" applyFill="1" applyBorder="1" applyAlignment="1" applyProtection="1">
      <alignment horizontal="center"/>
    </xf>
    <xf numFmtId="0" fontId="4" fillId="2" borderId="6" xfId="0" applyFont="1" applyFill="1" applyBorder="1" applyAlignment="1">
      <alignment horizontal="center"/>
    </xf>
    <xf numFmtId="37" fontId="4" fillId="2" borderId="0" xfId="1" applyNumberFormat="1" applyFont="1" applyFill="1" applyAlignment="1">
      <alignment horizontal="center" wrapText="1"/>
    </xf>
    <xf numFmtId="0" fontId="0" fillId="0" borderId="0" xfId="0" applyAlignment="1">
      <alignment vertical="center"/>
    </xf>
    <xf numFmtId="164" fontId="0" fillId="0" borderId="0" xfId="1" applyNumberFormat="1" applyFont="1"/>
    <xf numFmtId="43" fontId="0" fillId="0" borderId="0" xfId="1" applyFont="1"/>
    <xf numFmtId="10" fontId="5" fillId="2" borderId="0" xfId="2" applyNumberFormat="1" applyFont="1" applyFill="1" applyProtection="1"/>
    <xf numFmtId="0" fontId="0" fillId="3" borderId="0" xfId="0" applyFill="1"/>
    <xf numFmtId="0" fontId="2" fillId="3" borderId="0" xfId="0" applyFont="1" applyFill="1"/>
    <xf numFmtId="164" fontId="2" fillId="3" borderId="0" xfId="1" applyNumberFormat="1" applyFont="1" applyFill="1"/>
    <xf numFmtId="43" fontId="2" fillId="3" borderId="0" xfId="1" applyFont="1" applyFill="1"/>
    <xf numFmtId="0" fontId="0" fillId="4" borderId="0" xfId="0" applyFill="1"/>
    <xf numFmtId="0" fontId="2" fillId="4" borderId="0" xfId="0" applyFont="1" applyFill="1"/>
    <xf numFmtId="164" fontId="2" fillId="4" borderId="0" xfId="1" applyNumberFormat="1" applyFont="1" applyFill="1"/>
    <xf numFmtId="43" fontId="2" fillId="4" borderId="0" xfId="1" applyFont="1" applyFill="1"/>
    <xf numFmtId="0" fontId="0" fillId="5" borderId="0" xfId="0" applyFill="1"/>
    <xf numFmtId="0" fontId="2" fillId="5" borderId="0" xfId="0" applyFont="1" applyFill="1"/>
    <xf numFmtId="164" fontId="2" fillId="5" borderId="0" xfId="1" applyNumberFormat="1" applyFont="1" applyFill="1"/>
    <xf numFmtId="43" fontId="2" fillId="5" borderId="0" xfId="1" applyFont="1" applyFill="1"/>
    <xf numFmtId="164" fontId="0" fillId="0" borderId="7" xfId="1" applyNumberFormat="1" applyFont="1" applyBorder="1"/>
    <xf numFmtId="43" fontId="0" fillId="0" borderId="7" xfId="1" applyFont="1" applyBorder="1"/>
    <xf numFmtId="0" fontId="0" fillId="6" borderId="0" xfId="0" applyFill="1"/>
    <xf numFmtId="0" fontId="2" fillId="6" borderId="0" xfId="0" applyFont="1" applyFill="1"/>
    <xf numFmtId="164" fontId="2" fillId="6" borderId="8" xfId="1" applyNumberFormat="1" applyFont="1" applyFill="1" applyBorder="1"/>
    <xf numFmtId="164" fontId="0" fillId="0" borderId="0" xfId="0" applyNumberFormat="1"/>
    <xf numFmtId="43" fontId="0" fillId="0" borderId="0" xfId="0" applyNumberFormat="1"/>
    <xf numFmtId="10" fontId="0" fillId="0" borderId="0" xfId="2" applyNumberFormat="1" applyFont="1"/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0" xfId="0" applyNumberFormat="1"/>
    <xf numFmtId="10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4" fontId="1" fillId="0" borderId="0" xfId="0" applyNumberFormat="1" applyFont="1"/>
    <xf numFmtId="10" fontId="1" fillId="0" borderId="0" xfId="0" applyNumberFormat="1" applyFont="1"/>
    <xf numFmtId="0" fontId="0" fillId="12" borderId="1" xfId="0" applyFill="1" applyBorder="1" applyAlignment="1">
      <alignment horizontal="center"/>
    </xf>
    <xf numFmtId="165" fontId="0" fillId="0" borderId="0" xfId="0" applyNumberFormat="1"/>
    <xf numFmtId="0" fontId="13" fillId="0" borderId="0" xfId="9" applyFont="1" applyAlignment="1">
      <alignment horizontal="centerContinuous"/>
    </xf>
    <xf numFmtId="0" fontId="14" fillId="0" borderId="0" xfId="9" applyFont="1"/>
    <xf numFmtId="0" fontId="13" fillId="0" borderId="0" xfId="9" applyFont="1" applyAlignment="1">
      <alignment horizontal="center"/>
    </xf>
    <xf numFmtId="0" fontId="13" fillId="0" borderId="0" xfId="9" quotePrefix="1" applyFont="1" applyAlignment="1">
      <alignment horizontal="center"/>
    </xf>
    <xf numFmtId="0" fontId="13" fillId="0" borderId="0" xfId="9" applyFont="1"/>
    <xf numFmtId="17" fontId="14" fillId="0" borderId="0" xfId="9" applyNumberFormat="1" applyFont="1" applyAlignment="1">
      <alignment horizontal="center"/>
    </xf>
    <xf numFmtId="0" fontId="14" fillId="0" borderId="0" xfId="9" applyFont="1" applyAlignment="1">
      <alignment horizontal="center"/>
    </xf>
    <xf numFmtId="166" fontId="14" fillId="0" borderId="0" xfId="9" quotePrefix="1" applyNumberFormat="1" applyFont="1" applyAlignment="1">
      <alignment horizontal="left"/>
    </xf>
    <xf numFmtId="41" fontId="14" fillId="0" borderId="0" xfId="9" applyNumberFormat="1" applyFont="1" applyAlignment="1">
      <alignment horizontal="right"/>
    </xf>
    <xf numFmtId="41" fontId="14" fillId="0" borderId="0" xfId="9" applyNumberFormat="1" applyFont="1"/>
    <xf numFmtId="164" fontId="14" fillId="0" borderId="0" xfId="1" applyNumberFormat="1" applyFont="1"/>
    <xf numFmtId="0" fontId="14" fillId="0" borderId="0" xfId="9" applyFont="1" applyAlignment="1">
      <alignment horizontal="centerContinuous"/>
    </xf>
    <xf numFmtId="0" fontId="14" fillId="0" borderId="0" xfId="9" applyFont="1" applyAlignment="1">
      <alignment horizontal="center" wrapText="1"/>
    </xf>
    <xf numFmtId="17" fontId="13" fillId="0" borderId="0" xfId="9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9" applyFont="1" applyAlignment="1">
      <alignment horizontal="center"/>
    </xf>
    <xf numFmtId="0" fontId="16" fillId="0" borderId="0" xfId="9" applyFont="1"/>
    <xf numFmtId="0" fontId="15" fillId="0" borderId="0" xfId="0" applyFont="1" applyAlignment="1">
      <alignment horizontal="center"/>
    </xf>
    <xf numFmtId="166" fontId="14" fillId="0" borderId="0" xfId="9" applyNumberFormat="1" applyFont="1" applyAlignment="1">
      <alignment horizontal="left"/>
    </xf>
    <xf numFmtId="167" fontId="14" fillId="0" borderId="0" xfId="8" applyNumberFormat="1" applyFont="1" applyFill="1" applyAlignment="1">
      <alignment horizontal="right"/>
    </xf>
    <xf numFmtId="167" fontId="14" fillId="0" borderId="0" xfId="8" applyNumberFormat="1" applyFont="1"/>
    <xf numFmtId="167" fontId="14" fillId="0" borderId="0" xfId="8" applyNumberFormat="1" applyFont="1" applyFill="1"/>
    <xf numFmtId="167" fontId="5" fillId="0" borderId="0" xfId="8" applyNumberFormat="1" applyFont="1"/>
    <xf numFmtId="0" fontId="14" fillId="0" borderId="0" xfId="10" applyFont="1"/>
    <xf numFmtId="168" fontId="14" fillId="0" borderId="0" xfId="8" applyNumberFormat="1" applyFont="1"/>
    <xf numFmtId="168" fontId="14" fillId="0" borderId="0" xfId="8" applyNumberFormat="1" applyFont="1" applyBorder="1"/>
    <xf numFmtId="44" fontId="14" fillId="0" borderId="0" xfId="8" applyFont="1" applyFill="1" applyAlignment="1">
      <alignment horizontal="right"/>
    </xf>
    <xf numFmtId="44" fontId="14" fillId="0" borderId="0" xfId="8" applyFont="1" applyFill="1"/>
    <xf numFmtId="44" fontId="14" fillId="0" borderId="0" xfId="9" applyNumberFormat="1" applyFont="1"/>
    <xf numFmtId="167" fontId="14" fillId="0" borderId="0" xfId="8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9" fontId="2" fillId="0" borderId="0" xfId="0" applyNumberFormat="1" applyFont="1" applyAlignment="1">
      <alignment horizontal="center" wrapText="1"/>
    </xf>
    <xf numFmtId="170" fontId="2" fillId="0" borderId="0" xfId="0" applyNumberFormat="1" applyFont="1" applyAlignment="1">
      <alignment horizontal="center" wrapText="1"/>
    </xf>
    <xf numFmtId="0" fontId="0" fillId="0" borderId="18" xfId="0" applyBorder="1" applyAlignment="1">
      <alignment horizontal="left"/>
    </xf>
    <xf numFmtId="0" fontId="0" fillId="0" borderId="12" xfId="0" applyBorder="1" applyAlignment="1">
      <alignment horizontal="left"/>
    </xf>
    <xf numFmtId="169" fontId="0" fillId="0" borderId="13" xfId="0" applyNumberFormat="1" applyBorder="1" applyAlignment="1">
      <alignment horizontal="right"/>
    </xf>
    <xf numFmtId="169" fontId="0" fillId="0" borderId="14" xfId="0" applyNumberFormat="1" applyBorder="1" applyAlignment="1">
      <alignment horizontal="right"/>
    </xf>
    <xf numFmtId="170" fontId="0" fillId="0" borderId="12" xfId="0" applyNumberFormat="1" applyBorder="1" applyAlignment="1">
      <alignment horizontal="right"/>
    </xf>
    <xf numFmtId="170" fontId="0" fillId="0" borderId="13" xfId="0" applyNumberFormat="1" applyBorder="1" applyAlignment="1">
      <alignment horizontal="righ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169" fontId="0" fillId="0" borderId="1" xfId="0" applyNumberFormat="1" applyBorder="1" applyAlignment="1">
      <alignment horizontal="right"/>
    </xf>
    <xf numFmtId="169" fontId="0" fillId="0" borderId="21" xfId="0" applyNumberFormat="1" applyBorder="1" applyAlignment="1">
      <alignment horizontal="right"/>
    </xf>
    <xf numFmtId="170" fontId="0" fillId="0" borderId="20" xfId="0" applyNumberFormat="1" applyBorder="1" applyAlignment="1">
      <alignment horizontal="right"/>
    </xf>
    <xf numFmtId="170" fontId="0" fillId="0" borderId="1" xfId="0" applyNumberFormat="1" applyBorder="1" applyAlignment="1">
      <alignment horizontal="right"/>
    </xf>
    <xf numFmtId="17" fontId="2" fillId="0" borderId="0" xfId="0" applyNumberFormat="1" applyFont="1" applyAlignment="1">
      <alignment horizontal="center" wrapText="1"/>
    </xf>
    <xf numFmtId="0" fontId="0" fillId="5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169" fontId="0" fillId="13" borderId="1" xfId="0" applyNumberFormat="1" applyFill="1" applyBorder="1" applyAlignment="1">
      <alignment horizontal="right"/>
    </xf>
    <xf numFmtId="0" fontId="14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4" fillId="0" borderId="0" xfId="0" applyFont="1"/>
    <xf numFmtId="171" fontId="14" fillId="0" borderId="0" xfId="9" applyNumberFormat="1" applyFont="1"/>
    <xf numFmtId="0" fontId="13" fillId="0" borderId="0" xfId="9" applyFont="1" applyAlignment="1">
      <alignment horizontal="centerContinuous" wrapText="1"/>
    </xf>
    <xf numFmtId="0" fontId="19" fillId="0" borderId="0" xfId="9" applyFont="1"/>
    <xf numFmtId="0" fontId="13" fillId="0" borderId="0" xfId="9" applyFont="1" applyAlignment="1">
      <alignment horizontal="center" wrapText="1"/>
    </xf>
    <xf numFmtId="172" fontId="0" fillId="0" borderId="0" xfId="0" applyNumberFormat="1"/>
    <xf numFmtId="0" fontId="0" fillId="12" borderId="1" xfId="0" applyFill="1" applyBorder="1" applyAlignment="1">
      <alignment horizontal="center" wrapText="1"/>
    </xf>
    <xf numFmtId="0" fontId="0" fillId="12" borderId="26" xfId="0" applyFill="1" applyBorder="1" applyAlignment="1">
      <alignment horizontal="center" wrapText="1"/>
    </xf>
    <xf numFmtId="39" fontId="0" fillId="0" borderId="0" xfId="0" applyNumberFormat="1"/>
    <xf numFmtId="173" fontId="0" fillId="0" borderId="0" xfId="0" applyNumberFormat="1"/>
    <xf numFmtId="2" fontId="0" fillId="0" borderId="0" xfId="0" applyNumberFormat="1"/>
    <xf numFmtId="41" fontId="14" fillId="0" borderId="0" xfId="9" applyNumberFormat="1" applyFont="1" applyAlignment="1">
      <alignment horizontal="center" wrapText="1"/>
    </xf>
    <xf numFmtId="164" fontId="20" fillId="0" borderId="0" xfId="1" applyNumberFormat="1" applyFont="1"/>
    <xf numFmtId="41" fontId="0" fillId="0" borderId="0" xfId="0" applyNumberFormat="1"/>
    <xf numFmtId="164" fontId="14" fillId="0" borderId="0" xfId="9" applyNumberFormat="1" applyFont="1"/>
    <xf numFmtId="17" fontId="0" fillId="0" borderId="0" xfId="0" applyNumberFormat="1"/>
    <xf numFmtId="0" fontId="0" fillId="12" borderId="0" xfId="0" applyFill="1" applyAlignment="1">
      <alignment horizontal="center" wrapText="1"/>
    </xf>
    <xf numFmtId="174" fontId="0" fillId="0" borderId="0" xfId="0" applyNumberFormat="1"/>
    <xf numFmtId="0" fontId="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0" fillId="0" borderId="31" xfId="0" applyBorder="1" applyAlignment="1">
      <alignment horizontal="left"/>
    </xf>
    <xf numFmtId="3" fontId="22" fillId="0" borderId="32" xfId="0" applyNumberFormat="1" applyFont="1" applyBorder="1"/>
    <xf numFmtId="3" fontId="0" fillId="0" borderId="0" xfId="0" applyNumberFormat="1"/>
    <xf numFmtId="0" fontId="0" fillId="0" borderId="26" xfId="0" applyBorder="1" applyAlignment="1">
      <alignment horizontal="left"/>
    </xf>
    <xf numFmtId="3" fontId="22" fillId="0" borderId="0" xfId="0" applyNumberFormat="1" applyFont="1"/>
    <xf numFmtId="3" fontId="0" fillId="0" borderId="27" xfId="0" applyNumberFormat="1" applyBorder="1"/>
    <xf numFmtId="3" fontId="22" fillId="0" borderId="27" xfId="0" applyNumberFormat="1" applyFont="1" applyBorder="1"/>
    <xf numFmtId="0" fontId="0" fillId="0" borderId="28" xfId="0" applyBorder="1" applyAlignment="1">
      <alignment horizontal="left"/>
    </xf>
    <xf numFmtId="3" fontId="0" fillId="0" borderId="29" xfId="0" applyNumberFormat="1" applyBorder="1"/>
    <xf numFmtId="3" fontId="0" fillId="0" borderId="34" xfId="0" applyNumberFormat="1" applyBorder="1"/>
    <xf numFmtId="3" fontId="0" fillId="0" borderId="35" xfId="0" applyNumberFormat="1" applyBorder="1"/>
    <xf numFmtId="0" fontId="0" fillId="0" borderId="34" xfId="0" applyBorder="1"/>
    <xf numFmtId="3" fontId="2" fillId="0" borderId="1" xfId="0" applyNumberFormat="1" applyFont="1" applyBorder="1"/>
    <xf numFmtId="3" fontId="0" fillId="0" borderId="1" xfId="0" applyNumberFormat="1" applyBorder="1"/>
    <xf numFmtId="0" fontId="22" fillId="0" borderId="0" xfId="0" applyFont="1"/>
    <xf numFmtId="164" fontId="23" fillId="0" borderId="0" xfId="1" applyNumberFormat="1" applyFont="1" applyFill="1"/>
    <xf numFmtId="2" fontId="0" fillId="0" borderId="0" xfId="0" applyNumberFormat="1" applyAlignment="1">
      <alignment wrapText="1"/>
    </xf>
    <xf numFmtId="9" fontId="0" fillId="0" borderId="0" xfId="2" applyFont="1"/>
    <xf numFmtId="43" fontId="0" fillId="0" borderId="0" xfId="1" applyFont="1" applyFill="1"/>
    <xf numFmtId="0" fontId="6" fillId="0" borderId="0" xfId="0" applyFont="1"/>
    <xf numFmtId="0" fontId="0" fillId="14" borderId="35" xfId="0" applyFill="1" applyBorder="1"/>
    <xf numFmtId="0" fontId="0" fillId="14" borderId="1" xfId="0" applyFill="1" applyBorder="1" applyAlignment="1">
      <alignment horizontal="center" wrapText="1"/>
    </xf>
    <xf numFmtId="175" fontId="0" fillId="0" borderId="34" xfId="0" applyNumberFormat="1" applyBorder="1" applyAlignment="1">
      <alignment horizontal="right" indent="1"/>
    </xf>
    <xf numFmtId="4" fontId="0" fillId="0" borderId="34" xfId="0" applyNumberFormat="1" applyBorder="1" applyAlignment="1">
      <alignment horizontal="right" indent="1"/>
    </xf>
    <xf numFmtId="0" fontId="0" fillId="0" borderId="35" xfId="0" applyBorder="1"/>
    <xf numFmtId="175" fontId="0" fillId="0" borderId="35" xfId="0" applyNumberFormat="1" applyBorder="1" applyAlignment="1">
      <alignment horizontal="right" indent="1"/>
    </xf>
    <xf numFmtId="4" fontId="0" fillId="0" borderId="35" xfId="0" applyNumberFormat="1" applyBorder="1" applyAlignment="1">
      <alignment horizontal="right" indent="1"/>
    </xf>
    <xf numFmtId="0" fontId="0" fillId="0" borderId="1" xfId="0" applyBorder="1"/>
    <xf numFmtId="175" fontId="0" fillId="0" borderId="1" xfId="0" applyNumberFormat="1" applyBorder="1" applyAlignment="1">
      <alignment horizontal="right" indent="1"/>
    </xf>
    <xf numFmtId="4" fontId="0" fillId="0" borderId="1" xfId="0" applyNumberFormat="1" applyBorder="1" applyAlignment="1">
      <alignment horizontal="right" indent="1"/>
    </xf>
    <xf numFmtId="195" fontId="0" fillId="0" borderId="35" xfId="0" applyNumberFormat="1" applyBorder="1" applyAlignment="1">
      <alignment horizontal="right" indent="1"/>
    </xf>
    <xf numFmtId="0" fontId="0" fillId="0" borderId="35" xfId="0" applyBorder="1" applyAlignment="1">
      <alignment horizontal="right" indent="1"/>
    </xf>
    <xf numFmtId="194" fontId="0" fillId="0" borderId="35" xfId="0" applyNumberFormat="1" applyBorder="1" applyAlignment="1">
      <alignment horizontal="right" indent="1"/>
    </xf>
    <xf numFmtId="196" fontId="14" fillId="0" borderId="0" xfId="9" applyNumberFormat="1" applyFont="1"/>
    <xf numFmtId="43" fontId="2" fillId="6" borderId="8" xfId="1" applyFont="1" applyFill="1" applyBorder="1"/>
    <xf numFmtId="10" fontId="2" fillId="6" borderId="8" xfId="2" applyNumberFormat="1" applyFont="1" applyFill="1" applyBorder="1"/>
    <xf numFmtId="0" fontId="0" fillId="0" borderId="68" xfId="0" applyBorder="1"/>
    <xf numFmtId="0" fontId="0" fillId="0" borderId="21" xfId="0" applyBorder="1"/>
    <xf numFmtId="169" fontId="0" fillId="8" borderId="1" xfId="0" applyNumberFormat="1" applyFill="1" applyBorder="1" applyAlignment="1">
      <alignment horizontal="right"/>
    </xf>
    <xf numFmtId="169" fontId="0" fillId="0" borderId="69" xfId="0" applyNumberFormat="1" applyBorder="1" applyAlignment="1">
      <alignment horizontal="right"/>
    </xf>
    <xf numFmtId="169" fontId="0" fillId="8" borderId="69" xfId="0" applyNumberFormat="1" applyFill="1" applyBorder="1" applyAlignment="1">
      <alignment horizontal="right"/>
    </xf>
    <xf numFmtId="170" fontId="0" fillId="0" borderId="70" xfId="0" applyNumberFormat="1" applyBorder="1" applyAlignment="1">
      <alignment horizontal="right"/>
    </xf>
    <xf numFmtId="169" fontId="0" fillId="0" borderId="71" xfId="0" applyNumberFormat="1" applyBorder="1" applyAlignment="1">
      <alignment horizontal="right"/>
    </xf>
    <xf numFmtId="169" fontId="0" fillId="0" borderId="68" xfId="0" applyNumberFormat="1" applyBorder="1" applyAlignment="1">
      <alignment horizontal="right"/>
    </xf>
    <xf numFmtId="170" fontId="0" fillId="8" borderId="12" xfId="0" applyNumberFormat="1" applyFill="1" applyBorder="1" applyAlignment="1">
      <alignment horizontal="right"/>
    </xf>
    <xf numFmtId="170" fontId="0" fillId="8" borderId="70" xfId="0" applyNumberFormat="1" applyFill="1" applyBorder="1" applyAlignment="1">
      <alignment horizontal="right"/>
    </xf>
    <xf numFmtId="17" fontId="100" fillId="0" borderId="0" xfId="0" applyNumberFormat="1" applyFont="1" applyAlignment="1">
      <alignment horizontal="center" wrapText="1"/>
    </xf>
    <xf numFmtId="0" fontId="23" fillId="0" borderId="0" xfId="0" applyFont="1"/>
    <xf numFmtId="164" fontId="0" fillId="0" borderId="0" xfId="1" applyNumberFormat="1" applyFont="1" applyFill="1"/>
    <xf numFmtId="164" fontId="2" fillId="0" borderId="0" xfId="1" applyNumberFormat="1" applyFont="1" applyFill="1"/>
    <xf numFmtId="43" fontId="2" fillId="0" borderId="0" xfId="1" applyFont="1" applyFill="1"/>
    <xf numFmtId="167" fontId="101" fillId="0" borderId="0" xfId="8" applyNumberFormat="1" applyFont="1"/>
    <xf numFmtId="0" fontId="13" fillId="0" borderId="46" xfId="9" applyFont="1" applyBorder="1" applyAlignment="1">
      <alignment horizontal="center"/>
    </xf>
    <xf numFmtId="41" fontId="14" fillId="0" borderId="46" xfId="9" applyNumberFormat="1" applyFont="1" applyBorder="1"/>
    <xf numFmtId="176" fontId="2" fillId="0" borderId="0" xfId="0" applyNumberFormat="1" applyFont="1" applyAlignment="1">
      <alignment horizontal="center"/>
    </xf>
    <xf numFmtId="0" fontId="102" fillId="0" borderId="0" xfId="0" applyFont="1"/>
    <xf numFmtId="0" fontId="104" fillId="0" borderId="0" xfId="1358" applyNumberFormat="1" applyFont="1" applyBorder="1" applyAlignment="1"/>
    <xf numFmtId="0" fontId="103" fillId="0" borderId="0" xfId="1358" applyNumberFormat="1" applyBorder="1" applyAlignment="1"/>
    <xf numFmtId="0" fontId="104" fillId="89" borderId="73" xfId="1359" quotePrefix="1" applyNumberFormat="1" applyAlignment="1"/>
    <xf numFmtId="0" fontId="103" fillId="90" borderId="73" xfId="1360" quotePrefix="1" applyNumberFormat="1" applyAlignment="1"/>
    <xf numFmtId="198" fontId="105" fillId="91" borderId="73" xfId="1361" quotePrefix="1" applyNumberFormat="1" applyAlignment="1"/>
    <xf numFmtId="165" fontId="103" fillId="0" borderId="72" xfId="1362" applyNumberFormat="1">
      <alignment horizontal="right" vertical="center"/>
    </xf>
    <xf numFmtId="165" fontId="103" fillId="0" borderId="74" xfId="1362" applyNumberFormat="1" applyBorder="1">
      <alignment horizontal="right" vertical="center"/>
    </xf>
    <xf numFmtId="0" fontId="104" fillId="89" borderId="76" xfId="1363" quotePrefix="1" applyNumberFormat="1" applyBorder="1" applyAlignment="1"/>
    <xf numFmtId="0" fontId="104" fillId="89" borderId="75" xfId="1363" applyNumberFormat="1" applyAlignment="1"/>
    <xf numFmtId="198" fontId="104" fillId="89" borderId="77" xfId="1363" quotePrefix="1" applyNumberFormat="1" applyBorder="1" applyAlignment="1"/>
    <xf numFmtId="165" fontId="104" fillId="0" borderId="75" xfId="1364" applyNumberFormat="1">
      <alignment horizontal="right" vertical="center"/>
    </xf>
    <xf numFmtId="165" fontId="104" fillId="0" borderId="77" xfId="1364" applyNumberFormat="1" applyBorder="1">
      <alignment horizontal="right" vertical="center"/>
    </xf>
    <xf numFmtId="0" fontId="104" fillId="0" borderId="0" xfId="1358" quotePrefix="1" applyNumberFormat="1" applyFont="1" applyBorder="1" applyAlignment="1"/>
    <xf numFmtId="0" fontId="104" fillId="89" borderId="75" xfId="1363" quotePrefix="1" applyNumberFormat="1" applyAlignment="1"/>
    <xf numFmtId="43" fontId="0" fillId="0" borderId="0" xfId="1" applyFont="1" applyFill="1" applyBorder="1"/>
    <xf numFmtId="164" fontId="0" fillId="0" borderId="0" xfId="1" applyNumberFormat="1" applyFont="1" applyFill="1" applyBorder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30" xfId="0" applyFont="1" applyBorder="1" applyAlignment="1">
      <alignment wrapText="1"/>
    </xf>
    <xf numFmtId="0" fontId="0" fillId="0" borderId="0" xfId="1" applyNumberFormat="1" applyFont="1" applyFill="1"/>
    <xf numFmtId="0" fontId="2" fillId="0" borderId="15" xfId="0" applyFont="1" applyBorder="1" applyAlignment="1">
      <alignment horizontal="center" wrapText="1"/>
    </xf>
    <xf numFmtId="169" fontId="2" fillId="0" borderId="16" xfId="0" applyNumberFormat="1" applyFont="1" applyBorder="1" applyAlignment="1">
      <alignment horizontal="center" wrapText="1"/>
    </xf>
    <xf numFmtId="169" fontId="2" fillId="0" borderId="17" xfId="0" applyNumberFormat="1" applyFont="1" applyBorder="1" applyAlignment="1">
      <alignment horizontal="center" wrapText="1"/>
    </xf>
    <xf numFmtId="170" fontId="2" fillId="0" borderId="15" xfId="0" applyNumberFormat="1" applyFont="1" applyBorder="1" applyAlignment="1">
      <alignment horizontal="center" wrapText="1"/>
    </xf>
    <xf numFmtId="170" fontId="2" fillId="0" borderId="16" xfId="0" applyNumberFormat="1" applyFont="1" applyBorder="1" applyAlignment="1">
      <alignment horizontal="center" wrapText="1"/>
    </xf>
    <xf numFmtId="164" fontId="2" fillId="0" borderId="0" xfId="1" applyNumberFormat="1" applyFont="1"/>
    <xf numFmtId="0" fontId="104" fillId="93" borderId="73" xfId="1360" quotePrefix="1" applyNumberFormat="1" applyFont="1" applyFill="1" applyAlignment="1"/>
    <xf numFmtId="198" fontId="106" fillId="92" borderId="73" xfId="1361" quotePrefix="1" applyNumberFormat="1" applyFont="1" applyFill="1" applyAlignment="1"/>
    <xf numFmtId="165" fontId="104" fillId="11" borderId="72" xfId="1362" applyNumberFormat="1" applyFont="1" applyFill="1">
      <alignment horizontal="right" vertical="center"/>
    </xf>
    <xf numFmtId="0" fontId="104" fillId="89" borderId="78" xfId="1363" quotePrefix="1" applyNumberFormat="1" applyBorder="1" applyAlignment="1"/>
    <xf numFmtId="0" fontId="104" fillId="89" borderId="79" xfId="1363" applyNumberFormat="1" applyBorder="1" applyAlignment="1"/>
    <xf numFmtId="198" fontId="104" fillId="89" borderId="80" xfId="1363" quotePrefix="1" applyNumberFormat="1" applyBorder="1" applyAlignment="1"/>
    <xf numFmtId="165" fontId="104" fillId="0" borderId="79" xfId="1364" applyNumberFormat="1" applyBorder="1">
      <alignment horizontal="right" vertical="center"/>
    </xf>
    <xf numFmtId="165" fontId="104" fillId="0" borderId="80" xfId="1364" applyNumberFormat="1" applyBorder="1">
      <alignment horizontal="right" vertical="center"/>
    </xf>
    <xf numFmtId="0" fontId="104" fillId="92" borderId="1" xfId="1363" applyNumberFormat="1" applyFill="1" applyBorder="1" applyAlignment="1"/>
    <xf numFmtId="0" fontId="2" fillId="11" borderId="1" xfId="0" applyFont="1" applyFill="1" applyBorder="1"/>
    <xf numFmtId="165" fontId="2" fillId="11" borderId="1" xfId="0" applyNumberFormat="1" applyFont="1" applyFill="1" applyBorder="1"/>
    <xf numFmtId="0" fontId="104" fillId="92" borderId="75" xfId="1363" quotePrefix="1" applyNumberFormat="1" applyFill="1" applyAlignment="1"/>
    <xf numFmtId="0" fontId="104" fillId="92" borderId="75" xfId="1363" applyNumberFormat="1" applyFill="1" applyAlignment="1"/>
    <xf numFmtId="198" fontId="104" fillId="92" borderId="81" xfId="1363" quotePrefix="1" applyNumberFormat="1" applyFill="1" applyBorder="1" applyAlignment="1"/>
    <xf numFmtId="165" fontId="104" fillId="11" borderId="75" xfId="1364" applyNumberFormat="1" applyFill="1">
      <alignment horizontal="right" vertical="center"/>
    </xf>
    <xf numFmtId="17" fontId="104" fillId="93" borderId="73" xfId="1360" quotePrefix="1" applyNumberFormat="1" applyFont="1" applyFill="1" applyAlignment="1"/>
    <xf numFmtId="198" fontId="104" fillId="92" borderId="77" xfId="1363" quotePrefix="1" applyNumberFormat="1" applyFill="1" applyBorder="1" applyAlignment="1"/>
    <xf numFmtId="165" fontId="104" fillId="11" borderId="77" xfId="1364" applyNumberFormat="1" applyFill="1" applyBorder="1">
      <alignment horizontal="right" vertical="center"/>
    </xf>
    <xf numFmtId="43" fontId="0" fillId="11" borderId="0" xfId="1" applyFont="1" applyFill="1"/>
    <xf numFmtId="4" fontId="0" fillId="94" borderId="0" xfId="0" applyNumberFormat="1" applyFill="1"/>
    <xf numFmtId="43" fontId="0" fillId="94" borderId="0" xfId="0" applyNumberFormat="1" applyFill="1"/>
    <xf numFmtId="2" fontId="0" fillId="94" borderId="0" xfId="0" applyNumberFormat="1" applyFill="1"/>
    <xf numFmtId="10" fontId="0" fillId="94" borderId="0" xfId="0" applyNumberFormat="1" applyFill="1"/>
    <xf numFmtId="1" fontId="107" fillId="0" borderId="0" xfId="0" applyNumberFormat="1" applyFont="1" applyAlignment="1">
      <alignment horizontal="left" vertical="center" indent="3"/>
    </xf>
    <xf numFmtId="169" fontId="0" fillId="94" borderId="1" xfId="0" applyNumberFormat="1" applyFill="1" applyBorder="1" applyAlignment="1">
      <alignment horizontal="right"/>
    </xf>
    <xf numFmtId="169" fontId="0" fillId="94" borderId="69" xfId="0" applyNumberFormat="1" applyFill="1" applyBorder="1" applyAlignment="1">
      <alignment horizontal="right"/>
    </xf>
    <xf numFmtId="14" fontId="0" fillId="11" borderId="0" xfId="0" applyNumberFormat="1" applyFill="1"/>
    <xf numFmtId="0" fontId="0" fillId="12" borderId="69" xfId="0" applyFill="1" applyBorder="1" applyAlignment="1">
      <alignment horizontal="center"/>
    </xf>
    <xf numFmtId="0" fontId="0" fillId="12" borderId="70" xfId="0" applyFill="1" applyBorder="1" applyAlignment="1">
      <alignment horizontal="center"/>
    </xf>
    <xf numFmtId="3" fontId="0" fillId="0" borderId="32" xfId="0" applyNumberFormat="1" applyBorder="1"/>
    <xf numFmtId="3" fontId="22" fillId="0" borderId="33" xfId="0" applyNumberFormat="1" applyFont="1" applyBorder="1"/>
    <xf numFmtId="15" fontId="0" fillId="11" borderId="0" xfId="0" applyNumberFormat="1" applyFill="1"/>
    <xf numFmtId="14" fontId="0" fillId="0" borderId="0" xfId="0" applyNumberFormat="1"/>
    <xf numFmtId="17" fontId="13" fillId="0" borderId="46" xfId="9" applyNumberFormat="1" applyFont="1" applyBorder="1" applyAlignment="1">
      <alignment horizontal="center"/>
    </xf>
    <xf numFmtId="0" fontId="0" fillId="0" borderId="46" xfId="0" applyBorder="1"/>
    <xf numFmtId="3" fontId="0" fillId="0" borderId="82" xfId="0" applyNumberFormat="1" applyBorder="1"/>
    <xf numFmtId="3" fontId="0" fillId="0" borderId="46" xfId="0" applyNumberFormat="1" applyBorder="1"/>
    <xf numFmtId="3" fontId="2" fillId="0" borderId="69" xfId="0" applyNumberFormat="1" applyFont="1" applyBorder="1" applyAlignment="1">
      <alignment horizontal="left" wrapText="1"/>
    </xf>
    <xf numFmtId="3" fontId="2" fillId="0" borderId="49" xfId="0" applyNumberFormat="1" applyFont="1" applyBorder="1"/>
    <xf numFmtId="0" fontId="0" fillId="0" borderId="69" xfId="0" applyBorder="1" applyAlignment="1">
      <alignment horizontal="left"/>
    </xf>
    <xf numFmtId="3" fontId="0" fillId="0" borderId="49" xfId="0" applyNumberFormat="1" applyBorder="1"/>
    <xf numFmtId="3" fontId="22" fillId="0" borderId="46" xfId="0" applyNumberFormat="1" applyFont="1" applyBorder="1"/>
    <xf numFmtId="0" fontId="0" fillId="0" borderId="49" xfId="0" applyBorder="1"/>
    <xf numFmtId="0" fontId="0" fillId="0" borderId="70" xfId="0" applyBorder="1"/>
    <xf numFmtId="0" fontId="0" fillId="14" borderId="82" xfId="0" applyFill="1" applyBorder="1"/>
    <xf numFmtId="0" fontId="0" fillId="14" borderId="82" xfId="0" applyFill="1" applyBorder="1" applyAlignment="1">
      <alignment horizontal="centerContinuous"/>
    </xf>
    <xf numFmtId="164" fontId="0" fillId="0" borderId="46" xfId="1" applyNumberFormat="1" applyFont="1" applyBorder="1"/>
    <xf numFmtId="0" fontId="13" fillId="0" borderId="0" xfId="9" applyFont="1" applyAlignment="1">
      <alignment horizontal="center"/>
    </xf>
    <xf numFmtId="0" fontId="9" fillId="7" borderId="0" xfId="0" applyFont="1" applyFill="1" applyAlignment="1">
      <alignment horizontal="center"/>
    </xf>
    <xf numFmtId="0" fontId="10" fillId="8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170" fontId="2" fillId="0" borderId="12" xfId="0" applyNumberFormat="1" applyFont="1" applyBorder="1" applyAlignment="1">
      <alignment horizontal="center" wrapText="1"/>
    </xf>
    <xf numFmtId="170" fontId="2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170" fontId="2" fillId="0" borderId="22" xfId="0" applyNumberFormat="1" applyFont="1" applyBorder="1" applyAlignment="1">
      <alignment horizontal="center" wrapText="1"/>
    </xf>
    <xf numFmtId="170" fontId="2" fillId="0" borderId="25" xfId="0" applyNumberFormat="1" applyFont="1" applyBorder="1" applyAlignment="1">
      <alignment horizontal="center" wrapText="1"/>
    </xf>
  </cellXfs>
  <cellStyles count="1365">
    <cellStyle name="_4C 0105 to 0905" xfId="16" xr:uid="{00000000-0005-0000-0000-000000000000}"/>
    <cellStyle name="_II-E-4.2" xfId="17" xr:uid="{00000000-0005-0000-0000-000001000000}"/>
    <cellStyle name="_Palo Verde 0105 to 0905" xfId="18" xr:uid="{00000000-0005-0000-0000-000002000000}"/>
    <cellStyle name="£ BP" xfId="19" xr:uid="{00000000-0005-0000-0000-000003000000}"/>
    <cellStyle name="¥ JY" xfId="20" xr:uid="{00000000-0005-0000-0000-000004000000}"/>
    <cellStyle name="20% - Accent1 2" xfId="21" xr:uid="{00000000-0005-0000-0000-000005000000}"/>
    <cellStyle name="20% - Accent1 3" xfId="22" xr:uid="{00000000-0005-0000-0000-000006000000}"/>
    <cellStyle name="20% - Accent2 2" xfId="23" xr:uid="{00000000-0005-0000-0000-000007000000}"/>
    <cellStyle name="20% - Accent2 3" xfId="24" xr:uid="{00000000-0005-0000-0000-000008000000}"/>
    <cellStyle name="20% - Accent3 2" xfId="25" xr:uid="{00000000-0005-0000-0000-000009000000}"/>
    <cellStyle name="20% - Accent3 3" xfId="26" xr:uid="{00000000-0005-0000-0000-00000A000000}"/>
    <cellStyle name="20% - Accent4 2" xfId="27" xr:uid="{00000000-0005-0000-0000-00000B000000}"/>
    <cellStyle name="20% - Accent4 3" xfId="28" xr:uid="{00000000-0005-0000-0000-00000C000000}"/>
    <cellStyle name="20% - Accent5 2" xfId="29" xr:uid="{00000000-0005-0000-0000-00000D000000}"/>
    <cellStyle name="20% - Accent5 3" xfId="30" xr:uid="{00000000-0005-0000-0000-00000E000000}"/>
    <cellStyle name="20% - Accent6 2" xfId="31" xr:uid="{00000000-0005-0000-0000-00000F000000}"/>
    <cellStyle name="20% - Accent6 3" xfId="32" xr:uid="{00000000-0005-0000-0000-000010000000}"/>
    <cellStyle name="40% - Accent1 2" xfId="33" xr:uid="{00000000-0005-0000-0000-000011000000}"/>
    <cellStyle name="40% - Accent1 3" xfId="34" xr:uid="{00000000-0005-0000-0000-000012000000}"/>
    <cellStyle name="40% - Accent2 2" xfId="35" xr:uid="{00000000-0005-0000-0000-000013000000}"/>
    <cellStyle name="40% - Accent2 3" xfId="36" xr:uid="{00000000-0005-0000-0000-000014000000}"/>
    <cellStyle name="40% - Accent3 2" xfId="37" xr:uid="{00000000-0005-0000-0000-000015000000}"/>
    <cellStyle name="40% - Accent3 3" xfId="38" xr:uid="{00000000-0005-0000-0000-000016000000}"/>
    <cellStyle name="40% - Accent4 2" xfId="39" xr:uid="{00000000-0005-0000-0000-000017000000}"/>
    <cellStyle name="40% - Accent4 3" xfId="40" xr:uid="{00000000-0005-0000-0000-000018000000}"/>
    <cellStyle name="40% - Accent5 2" xfId="41" xr:uid="{00000000-0005-0000-0000-000019000000}"/>
    <cellStyle name="40% - Accent5 3" xfId="42" xr:uid="{00000000-0005-0000-0000-00001A000000}"/>
    <cellStyle name="40% - Accent6 2" xfId="43" xr:uid="{00000000-0005-0000-0000-00001B000000}"/>
    <cellStyle name="40% - Accent6 3" xfId="44" xr:uid="{00000000-0005-0000-0000-00001C000000}"/>
    <cellStyle name="60% - Accent1 2" xfId="45" xr:uid="{00000000-0005-0000-0000-00001D000000}"/>
    <cellStyle name="60% - Accent1 3" xfId="46" xr:uid="{00000000-0005-0000-0000-00001E000000}"/>
    <cellStyle name="60% - Accent2 2" xfId="47" xr:uid="{00000000-0005-0000-0000-00001F000000}"/>
    <cellStyle name="60% - Accent2 3" xfId="48" xr:uid="{00000000-0005-0000-0000-000020000000}"/>
    <cellStyle name="60% - Accent3 2" xfId="49" xr:uid="{00000000-0005-0000-0000-000021000000}"/>
    <cellStyle name="60% - Accent3 3" xfId="50" xr:uid="{00000000-0005-0000-0000-000022000000}"/>
    <cellStyle name="60% - Accent4 2" xfId="51" xr:uid="{00000000-0005-0000-0000-000023000000}"/>
    <cellStyle name="60% - Accent4 3" xfId="52" xr:uid="{00000000-0005-0000-0000-000024000000}"/>
    <cellStyle name="60% - Accent5 2" xfId="53" xr:uid="{00000000-0005-0000-0000-000025000000}"/>
    <cellStyle name="60% - Accent5 3" xfId="54" xr:uid="{00000000-0005-0000-0000-000026000000}"/>
    <cellStyle name="60% - Accent6 2" xfId="55" xr:uid="{00000000-0005-0000-0000-000027000000}"/>
    <cellStyle name="60% - Accent6 3" xfId="56" xr:uid="{00000000-0005-0000-0000-000028000000}"/>
    <cellStyle name="Accent1 2" xfId="57" xr:uid="{00000000-0005-0000-0000-000029000000}"/>
    <cellStyle name="Accent1 3" xfId="58" xr:uid="{00000000-0005-0000-0000-00002A000000}"/>
    <cellStyle name="Accent2 2" xfId="59" xr:uid="{00000000-0005-0000-0000-00002B000000}"/>
    <cellStyle name="Accent2 3" xfId="60" xr:uid="{00000000-0005-0000-0000-00002C000000}"/>
    <cellStyle name="Accent3 2" xfId="61" xr:uid="{00000000-0005-0000-0000-00002D000000}"/>
    <cellStyle name="Accent3 3" xfId="62" xr:uid="{00000000-0005-0000-0000-00002E000000}"/>
    <cellStyle name="Accent4 2" xfId="63" xr:uid="{00000000-0005-0000-0000-00002F000000}"/>
    <cellStyle name="Accent4 3" xfId="64" xr:uid="{00000000-0005-0000-0000-000030000000}"/>
    <cellStyle name="Accent5 2" xfId="65" xr:uid="{00000000-0005-0000-0000-000031000000}"/>
    <cellStyle name="Accent5 3" xfId="66" xr:uid="{00000000-0005-0000-0000-000032000000}"/>
    <cellStyle name="Accent6 2" xfId="67" xr:uid="{00000000-0005-0000-0000-000033000000}"/>
    <cellStyle name="Accent6 3" xfId="68" xr:uid="{00000000-0005-0000-0000-000034000000}"/>
    <cellStyle name="Adjustable" xfId="69" xr:uid="{00000000-0005-0000-0000-000035000000}"/>
    <cellStyle name="Bad 2" xfId="70" xr:uid="{00000000-0005-0000-0000-000036000000}"/>
    <cellStyle name="Bad 3" xfId="71" xr:uid="{00000000-0005-0000-0000-000037000000}"/>
    <cellStyle name="Blank" xfId="72" xr:uid="{00000000-0005-0000-0000-000038000000}"/>
    <cellStyle name="Bold/Border" xfId="73" xr:uid="{00000000-0005-0000-0000-000039000000}"/>
    <cellStyle name="Bold/Border 2" xfId="1339" xr:uid="{00000000-0005-0000-0000-00003A000000}"/>
    <cellStyle name="Border" xfId="74" xr:uid="{00000000-0005-0000-0000-00003B000000}"/>
    <cellStyle name="Bullet" xfId="75" xr:uid="{00000000-0005-0000-0000-00003C000000}"/>
    <cellStyle name="Calculation 2" xfId="76" xr:uid="{00000000-0005-0000-0000-00003D000000}"/>
    <cellStyle name="Calculation 3" xfId="77" xr:uid="{00000000-0005-0000-0000-00003E000000}"/>
    <cellStyle name="Check Cell 2" xfId="78" xr:uid="{00000000-0005-0000-0000-00003F000000}"/>
    <cellStyle name="Check Cell 3" xfId="79" xr:uid="{00000000-0005-0000-0000-000040000000}"/>
    <cellStyle name="Comma" xfId="1" builtinId="3"/>
    <cellStyle name="Comma 10" xfId="80" xr:uid="{00000000-0005-0000-0000-000042000000}"/>
    <cellStyle name="Comma 11" xfId="81" xr:uid="{00000000-0005-0000-0000-000043000000}"/>
    <cellStyle name="Comma 12" xfId="82" xr:uid="{00000000-0005-0000-0000-000044000000}"/>
    <cellStyle name="Comma 12 2" xfId="83" xr:uid="{00000000-0005-0000-0000-000045000000}"/>
    <cellStyle name="Comma 13" xfId="84" xr:uid="{00000000-0005-0000-0000-000046000000}"/>
    <cellStyle name="Comma 13 2" xfId="85" xr:uid="{00000000-0005-0000-0000-000047000000}"/>
    <cellStyle name="Comma 14" xfId="86" xr:uid="{00000000-0005-0000-0000-000048000000}"/>
    <cellStyle name="Comma 15" xfId="87" xr:uid="{00000000-0005-0000-0000-000049000000}"/>
    <cellStyle name="Comma 16" xfId="15" xr:uid="{00000000-0005-0000-0000-00004A000000}"/>
    <cellStyle name="Comma 17" xfId="1356" xr:uid="{00000000-0005-0000-0000-000077000000}"/>
    <cellStyle name="Comma 2" xfId="88" xr:uid="{00000000-0005-0000-0000-00004B000000}"/>
    <cellStyle name="Comma 2 10" xfId="89" xr:uid="{00000000-0005-0000-0000-00004C000000}"/>
    <cellStyle name="Comma 2 11" xfId="90" xr:uid="{00000000-0005-0000-0000-00004D000000}"/>
    <cellStyle name="Comma 2 12" xfId="91" xr:uid="{00000000-0005-0000-0000-00004E000000}"/>
    <cellStyle name="Comma 2 13" xfId="92" xr:uid="{00000000-0005-0000-0000-00004F000000}"/>
    <cellStyle name="Comma 2 14" xfId="93" xr:uid="{00000000-0005-0000-0000-000050000000}"/>
    <cellStyle name="Comma 2 15" xfId="94" xr:uid="{00000000-0005-0000-0000-000051000000}"/>
    <cellStyle name="Comma 2 16" xfId="95" xr:uid="{00000000-0005-0000-0000-000052000000}"/>
    <cellStyle name="Comma 2 17" xfId="96" xr:uid="{00000000-0005-0000-0000-000053000000}"/>
    <cellStyle name="Comma 2 18" xfId="97" xr:uid="{00000000-0005-0000-0000-000054000000}"/>
    <cellStyle name="Comma 2 19" xfId="98" xr:uid="{00000000-0005-0000-0000-000055000000}"/>
    <cellStyle name="Comma 2 2" xfId="99" xr:uid="{00000000-0005-0000-0000-000056000000}"/>
    <cellStyle name="Comma 2 2 2" xfId="100" xr:uid="{00000000-0005-0000-0000-000057000000}"/>
    <cellStyle name="Comma 2 2 2 2" xfId="101" xr:uid="{00000000-0005-0000-0000-000058000000}"/>
    <cellStyle name="Comma 2 2 2 3" xfId="102" xr:uid="{00000000-0005-0000-0000-000059000000}"/>
    <cellStyle name="Comma 2 2 3" xfId="103" xr:uid="{00000000-0005-0000-0000-00005A000000}"/>
    <cellStyle name="Comma 2 2 3 2" xfId="104" xr:uid="{00000000-0005-0000-0000-00005B000000}"/>
    <cellStyle name="Comma 2 2 3 3" xfId="105" xr:uid="{00000000-0005-0000-0000-00005C000000}"/>
    <cellStyle name="Comma 2 2 4" xfId="106" xr:uid="{00000000-0005-0000-0000-00005D000000}"/>
    <cellStyle name="Comma 2 2 4 2" xfId="107" xr:uid="{00000000-0005-0000-0000-00005E000000}"/>
    <cellStyle name="Comma 2 2 4 3" xfId="108" xr:uid="{00000000-0005-0000-0000-00005F000000}"/>
    <cellStyle name="Comma 2 2 5" xfId="109" xr:uid="{00000000-0005-0000-0000-000060000000}"/>
    <cellStyle name="Comma 2 2 5 2" xfId="110" xr:uid="{00000000-0005-0000-0000-000061000000}"/>
    <cellStyle name="Comma 2 2 5 3" xfId="111" xr:uid="{00000000-0005-0000-0000-000062000000}"/>
    <cellStyle name="Comma 2 2 6" xfId="112" xr:uid="{00000000-0005-0000-0000-000063000000}"/>
    <cellStyle name="Comma 2 2 6 2" xfId="113" xr:uid="{00000000-0005-0000-0000-000064000000}"/>
    <cellStyle name="Comma 2 2 6 3" xfId="114" xr:uid="{00000000-0005-0000-0000-000065000000}"/>
    <cellStyle name="Comma 2 2 7" xfId="115" xr:uid="{00000000-0005-0000-0000-000066000000}"/>
    <cellStyle name="Comma 2 2 8" xfId="116" xr:uid="{00000000-0005-0000-0000-000067000000}"/>
    <cellStyle name="Comma 2 20" xfId="117" xr:uid="{00000000-0005-0000-0000-000068000000}"/>
    <cellStyle name="Comma 2 21" xfId="118" xr:uid="{00000000-0005-0000-0000-000069000000}"/>
    <cellStyle name="Comma 2 21 2" xfId="119" xr:uid="{00000000-0005-0000-0000-00006A000000}"/>
    <cellStyle name="Comma 2 21 3" xfId="120" xr:uid="{00000000-0005-0000-0000-00006B000000}"/>
    <cellStyle name="Comma 2 22" xfId="121" xr:uid="{00000000-0005-0000-0000-00006C000000}"/>
    <cellStyle name="Comma 2 22 2" xfId="122" xr:uid="{00000000-0005-0000-0000-00006D000000}"/>
    <cellStyle name="Comma 2 22 3" xfId="123" xr:uid="{00000000-0005-0000-0000-00006E000000}"/>
    <cellStyle name="Comma 2 23" xfId="124" xr:uid="{00000000-0005-0000-0000-00006F000000}"/>
    <cellStyle name="Comma 2 23 2" xfId="125" xr:uid="{00000000-0005-0000-0000-000070000000}"/>
    <cellStyle name="Comma 2 23 3" xfId="126" xr:uid="{00000000-0005-0000-0000-000071000000}"/>
    <cellStyle name="Comma 2 24" xfId="127" xr:uid="{00000000-0005-0000-0000-000072000000}"/>
    <cellStyle name="Comma 2 24 2" xfId="128" xr:uid="{00000000-0005-0000-0000-000073000000}"/>
    <cellStyle name="Comma 2 24 3" xfId="129" xr:uid="{00000000-0005-0000-0000-000074000000}"/>
    <cellStyle name="Comma 2 25" xfId="130" xr:uid="{00000000-0005-0000-0000-000075000000}"/>
    <cellStyle name="Comma 2 25 2" xfId="131" xr:uid="{00000000-0005-0000-0000-000076000000}"/>
    <cellStyle name="Comma 2 25 3" xfId="132" xr:uid="{00000000-0005-0000-0000-000077000000}"/>
    <cellStyle name="Comma 2 26" xfId="133" xr:uid="{00000000-0005-0000-0000-000078000000}"/>
    <cellStyle name="Comma 2 27" xfId="134" xr:uid="{00000000-0005-0000-0000-000079000000}"/>
    <cellStyle name="Comma 2 3" xfId="135" xr:uid="{00000000-0005-0000-0000-00007A000000}"/>
    <cellStyle name="Comma 2 4" xfId="136" xr:uid="{00000000-0005-0000-0000-00007B000000}"/>
    <cellStyle name="Comma 2 5" xfId="137" xr:uid="{00000000-0005-0000-0000-00007C000000}"/>
    <cellStyle name="Comma 2 6" xfId="138" xr:uid="{00000000-0005-0000-0000-00007D000000}"/>
    <cellStyle name="Comma 2 7" xfId="139" xr:uid="{00000000-0005-0000-0000-00007E000000}"/>
    <cellStyle name="Comma 2 8" xfId="140" xr:uid="{00000000-0005-0000-0000-00007F000000}"/>
    <cellStyle name="Comma 2 9" xfId="141" xr:uid="{00000000-0005-0000-0000-000080000000}"/>
    <cellStyle name="Comma 3" xfId="142" xr:uid="{00000000-0005-0000-0000-000081000000}"/>
    <cellStyle name="Comma 3 2" xfId="143" xr:uid="{00000000-0005-0000-0000-000082000000}"/>
    <cellStyle name="Comma 3 2 2" xfId="144" xr:uid="{00000000-0005-0000-0000-000083000000}"/>
    <cellStyle name="Comma 3 2 3" xfId="145" xr:uid="{00000000-0005-0000-0000-000084000000}"/>
    <cellStyle name="Comma 3 3" xfId="146" xr:uid="{00000000-0005-0000-0000-000085000000}"/>
    <cellStyle name="Comma 3 3 2" xfId="147" xr:uid="{00000000-0005-0000-0000-000086000000}"/>
    <cellStyle name="Comma 3 3 3" xfId="148" xr:uid="{00000000-0005-0000-0000-000087000000}"/>
    <cellStyle name="Comma 3 4" xfId="149" xr:uid="{00000000-0005-0000-0000-000088000000}"/>
    <cellStyle name="Comma 3 4 2" xfId="150" xr:uid="{00000000-0005-0000-0000-000089000000}"/>
    <cellStyle name="Comma 3 4 3" xfId="151" xr:uid="{00000000-0005-0000-0000-00008A000000}"/>
    <cellStyle name="Comma 3 5" xfId="152" xr:uid="{00000000-0005-0000-0000-00008B000000}"/>
    <cellStyle name="Comma 3 5 2" xfId="153" xr:uid="{00000000-0005-0000-0000-00008C000000}"/>
    <cellStyle name="Comma 3 5 3" xfId="154" xr:uid="{00000000-0005-0000-0000-00008D000000}"/>
    <cellStyle name="Comma 3 6" xfId="155" xr:uid="{00000000-0005-0000-0000-00008E000000}"/>
    <cellStyle name="Comma 3 6 2" xfId="156" xr:uid="{00000000-0005-0000-0000-00008F000000}"/>
    <cellStyle name="Comma 3 6 3" xfId="157" xr:uid="{00000000-0005-0000-0000-000090000000}"/>
    <cellStyle name="Comma 3 7" xfId="158" xr:uid="{00000000-0005-0000-0000-000091000000}"/>
    <cellStyle name="Comma 3 8" xfId="159" xr:uid="{00000000-0005-0000-0000-000092000000}"/>
    <cellStyle name="Comma 4" xfId="160" xr:uid="{00000000-0005-0000-0000-000093000000}"/>
    <cellStyle name="Comma 4 2" xfId="161" xr:uid="{00000000-0005-0000-0000-000094000000}"/>
    <cellStyle name="Comma 4 2 2" xfId="162" xr:uid="{00000000-0005-0000-0000-000095000000}"/>
    <cellStyle name="Comma 4 2 3" xfId="163" xr:uid="{00000000-0005-0000-0000-000096000000}"/>
    <cellStyle name="Comma 4 3" xfId="164" xr:uid="{00000000-0005-0000-0000-000097000000}"/>
    <cellStyle name="Comma 4 3 2" xfId="165" xr:uid="{00000000-0005-0000-0000-000098000000}"/>
    <cellStyle name="Comma 4 3 3" xfId="166" xr:uid="{00000000-0005-0000-0000-000099000000}"/>
    <cellStyle name="Comma 4 4" xfId="167" xr:uid="{00000000-0005-0000-0000-00009A000000}"/>
    <cellStyle name="Comma 4 4 2" xfId="168" xr:uid="{00000000-0005-0000-0000-00009B000000}"/>
    <cellStyle name="Comma 4 4 3" xfId="169" xr:uid="{00000000-0005-0000-0000-00009C000000}"/>
    <cellStyle name="Comma 4 5" xfId="170" xr:uid="{00000000-0005-0000-0000-00009D000000}"/>
    <cellStyle name="Comma 4 5 2" xfId="171" xr:uid="{00000000-0005-0000-0000-00009E000000}"/>
    <cellStyle name="Comma 4 5 3" xfId="172" xr:uid="{00000000-0005-0000-0000-00009F000000}"/>
    <cellStyle name="Comma 4 6" xfId="173" xr:uid="{00000000-0005-0000-0000-0000A0000000}"/>
    <cellStyle name="Comma 4 6 2" xfId="174" xr:uid="{00000000-0005-0000-0000-0000A1000000}"/>
    <cellStyle name="Comma 4 6 3" xfId="175" xr:uid="{00000000-0005-0000-0000-0000A2000000}"/>
    <cellStyle name="Comma 4 7" xfId="176" xr:uid="{00000000-0005-0000-0000-0000A3000000}"/>
    <cellStyle name="Comma 4 8" xfId="177" xr:uid="{00000000-0005-0000-0000-0000A4000000}"/>
    <cellStyle name="Comma 5" xfId="178" xr:uid="{00000000-0005-0000-0000-0000A5000000}"/>
    <cellStyle name="Comma 5 2" xfId="179" xr:uid="{00000000-0005-0000-0000-0000A6000000}"/>
    <cellStyle name="Comma 5 3" xfId="180" xr:uid="{00000000-0005-0000-0000-0000A7000000}"/>
    <cellStyle name="Comma 5 4" xfId="181" xr:uid="{00000000-0005-0000-0000-0000A8000000}"/>
    <cellStyle name="Comma 5 5" xfId="182" xr:uid="{00000000-0005-0000-0000-0000A9000000}"/>
    <cellStyle name="Comma 5 6" xfId="183" xr:uid="{00000000-0005-0000-0000-0000AA000000}"/>
    <cellStyle name="Comma 6" xfId="184" xr:uid="{00000000-0005-0000-0000-0000AB000000}"/>
    <cellStyle name="Comma 6 2" xfId="185" xr:uid="{00000000-0005-0000-0000-0000AC000000}"/>
    <cellStyle name="Comma 6 3" xfId="186" xr:uid="{00000000-0005-0000-0000-0000AD000000}"/>
    <cellStyle name="Comma 6 4" xfId="187" xr:uid="{00000000-0005-0000-0000-0000AE000000}"/>
    <cellStyle name="Comma 6 5" xfId="188" xr:uid="{00000000-0005-0000-0000-0000AF000000}"/>
    <cellStyle name="Comma 6 6" xfId="189" xr:uid="{00000000-0005-0000-0000-0000B0000000}"/>
    <cellStyle name="Comma 7" xfId="190" xr:uid="{00000000-0005-0000-0000-0000B1000000}"/>
    <cellStyle name="Comma 7 2" xfId="191" xr:uid="{00000000-0005-0000-0000-0000B2000000}"/>
    <cellStyle name="Comma 7 3" xfId="192" xr:uid="{00000000-0005-0000-0000-0000B3000000}"/>
    <cellStyle name="Comma 8" xfId="193" xr:uid="{00000000-0005-0000-0000-0000B4000000}"/>
    <cellStyle name="Comma 9" xfId="194" xr:uid="{00000000-0005-0000-0000-0000B5000000}"/>
    <cellStyle name="Comma0 - Modelo1" xfId="195" xr:uid="{00000000-0005-0000-0000-0000B6000000}"/>
    <cellStyle name="Comma0 - Style1" xfId="196" xr:uid="{00000000-0005-0000-0000-0000B7000000}"/>
    <cellStyle name="Comma1 - Modelo2" xfId="197" xr:uid="{00000000-0005-0000-0000-0000B8000000}"/>
    <cellStyle name="Comma1 - Style2" xfId="198" xr:uid="{00000000-0005-0000-0000-0000B9000000}"/>
    <cellStyle name="CommaRounded" xfId="199" xr:uid="{00000000-0005-0000-0000-0000BA000000}"/>
    <cellStyle name="CommaRounded 2" xfId="200" xr:uid="{00000000-0005-0000-0000-0000BB000000}"/>
    <cellStyle name="CommaRounded 3" xfId="201" xr:uid="{00000000-0005-0000-0000-0000BC000000}"/>
    <cellStyle name="Currency" xfId="8" builtinId="4"/>
    <cellStyle name="Currency 10" xfId="202" xr:uid="{00000000-0005-0000-0000-0000BD000000}"/>
    <cellStyle name="Currency 11" xfId="203" xr:uid="{00000000-0005-0000-0000-0000BE000000}"/>
    <cellStyle name="Currency 12" xfId="204" xr:uid="{00000000-0005-0000-0000-0000BF000000}"/>
    <cellStyle name="Currency 13" xfId="205" xr:uid="{00000000-0005-0000-0000-0000C0000000}"/>
    <cellStyle name="Currency 14" xfId="206" xr:uid="{00000000-0005-0000-0000-0000C1000000}"/>
    <cellStyle name="Currency 2" xfId="207" xr:uid="{00000000-0005-0000-0000-0000C2000000}"/>
    <cellStyle name="Currency 2 10" xfId="208" xr:uid="{00000000-0005-0000-0000-0000C3000000}"/>
    <cellStyle name="Currency 2 11" xfId="209" xr:uid="{00000000-0005-0000-0000-0000C4000000}"/>
    <cellStyle name="Currency 2 12" xfId="210" xr:uid="{00000000-0005-0000-0000-0000C5000000}"/>
    <cellStyle name="Currency 2 13" xfId="211" xr:uid="{00000000-0005-0000-0000-0000C6000000}"/>
    <cellStyle name="Currency 2 14" xfId="212" xr:uid="{00000000-0005-0000-0000-0000C7000000}"/>
    <cellStyle name="Currency 2 15" xfId="213" xr:uid="{00000000-0005-0000-0000-0000C8000000}"/>
    <cellStyle name="Currency 2 16" xfId="214" xr:uid="{00000000-0005-0000-0000-0000C9000000}"/>
    <cellStyle name="Currency 2 17" xfId="215" xr:uid="{00000000-0005-0000-0000-0000CA000000}"/>
    <cellStyle name="Currency 2 18" xfId="216" xr:uid="{00000000-0005-0000-0000-0000CB000000}"/>
    <cellStyle name="Currency 2 19" xfId="217" xr:uid="{00000000-0005-0000-0000-0000CC000000}"/>
    <cellStyle name="Currency 2 2" xfId="218" xr:uid="{00000000-0005-0000-0000-0000CD000000}"/>
    <cellStyle name="Currency 2 2 2" xfId="219" xr:uid="{00000000-0005-0000-0000-0000CE000000}"/>
    <cellStyle name="Currency 2 2 2 2" xfId="220" xr:uid="{00000000-0005-0000-0000-0000CF000000}"/>
    <cellStyle name="Currency 2 2 2 3" xfId="221" xr:uid="{00000000-0005-0000-0000-0000D0000000}"/>
    <cellStyle name="Currency 2 2 3" xfId="222" xr:uid="{00000000-0005-0000-0000-0000D1000000}"/>
    <cellStyle name="Currency 2 2 3 2" xfId="223" xr:uid="{00000000-0005-0000-0000-0000D2000000}"/>
    <cellStyle name="Currency 2 2 3 3" xfId="224" xr:uid="{00000000-0005-0000-0000-0000D3000000}"/>
    <cellStyle name="Currency 2 2 4" xfId="225" xr:uid="{00000000-0005-0000-0000-0000D4000000}"/>
    <cellStyle name="Currency 2 2 4 2" xfId="226" xr:uid="{00000000-0005-0000-0000-0000D5000000}"/>
    <cellStyle name="Currency 2 2 4 3" xfId="227" xr:uid="{00000000-0005-0000-0000-0000D6000000}"/>
    <cellStyle name="Currency 2 2 5" xfId="228" xr:uid="{00000000-0005-0000-0000-0000D7000000}"/>
    <cellStyle name="Currency 2 2 5 2" xfId="229" xr:uid="{00000000-0005-0000-0000-0000D8000000}"/>
    <cellStyle name="Currency 2 2 5 3" xfId="230" xr:uid="{00000000-0005-0000-0000-0000D9000000}"/>
    <cellStyle name="Currency 2 2 6" xfId="231" xr:uid="{00000000-0005-0000-0000-0000DA000000}"/>
    <cellStyle name="Currency 2 2 6 2" xfId="232" xr:uid="{00000000-0005-0000-0000-0000DB000000}"/>
    <cellStyle name="Currency 2 2 6 3" xfId="233" xr:uid="{00000000-0005-0000-0000-0000DC000000}"/>
    <cellStyle name="Currency 2 2 7" xfId="234" xr:uid="{00000000-0005-0000-0000-0000DD000000}"/>
    <cellStyle name="Currency 2 2 8" xfId="235" xr:uid="{00000000-0005-0000-0000-0000DE000000}"/>
    <cellStyle name="Currency 2 20" xfId="236" xr:uid="{00000000-0005-0000-0000-0000DF000000}"/>
    <cellStyle name="Currency 2 21" xfId="237" xr:uid="{00000000-0005-0000-0000-0000E0000000}"/>
    <cellStyle name="Currency 2 21 2" xfId="238" xr:uid="{00000000-0005-0000-0000-0000E1000000}"/>
    <cellStyle name="Currency 2 21 3" xfId="239" xr:uid="{00000000-0005-0000-0000-0000E2000000}"/>
    <cellStyle name="Currency 2 22" xfId="240" xr:uid="{00000000-0005-0000-0000-0000E3000000}"/>
    <cellStyle name="Currency 2 22 2" xfId="241" xr:uid="{00000000-0005-0000-0000-0000E4000000}"/>
    <cellStyle name="Currency 2 22 3" xfId="242" xr:uid="{00000000-0005-0000-0000-0000E5000000}"/>
    <cellStyle name="Currency 2 23" xfId="243" xr:uid="{00000000-0005-0000-0000-0000E6000000}"/>
    <cellStyle name="Currency 2 23 2" xfId="244" xr:uid="{00000000-0005-0000-0000-0000E7000000}"/>
    <cellStyle name="Currency 2 23 3" xfId="245" xr:uid="{00000000-0005-0000-0000-0000E8000000}"/>
    <cellStyle name="Currency 2 24" xfId="246" xr:uid="{00000000-0005-0000-0000-0000E9000000}"/>
    <cellStyle name="Currency 2 24 2" xfId="247" xr:uid="{00000000-0005-0000-0000-0000EA000000}"/>
    <cellStyle name="Currency 2 24 3" xfId="248" xr:uid="{00000000-0005-0000-0000-0000EB000000}"/>
    <cellStyle name="Currency 2 25" xfId="249" xr:uid="{00000000-0005-0000-0000-0000EC000000}"/>
    <cellStyle name="Currency 2 25 2" xfId="250" xr:uid="{00000000-0005-0000-0000-0000ED000000}"/>
    <cellStyle name="Currency 2 25 3" xfId="251" xr:uid="{00000000-0005-0000-0000-0000EE000000}"/>
    <cellStyle name="Currency 2 26" xfId="252" xr:uid="{00000000-0005-0000-0000-0000EF000000}"/>
    <cellStyle name="Currency 2 27" xfId="253" xr:uid="{00000000-0005-0000-0000-0000F0000000}"/>
    <cellStyle name="Currency 2 3" xfId="254" xr:uid="{00000000-0005-0000-0000-0000F1000000}"/>
    <cellStyle name="Currency 2 4" xfId="255" xr:uid="{00000000-0005-0000-0000-0000F2000000}"/>
    <cellStyle name="Currency 2 5" xfId="256" xr:uid="{00000000-0005-0000-0000-0000F3000000}"/>
    <cellStyle name="Currency 2 6" xfId="257" xr:uid="{00000000-0005-0000-0000-0000F4000000}"/>
    <cellStyle name="Currency 2 7" xfId="258" xr:uid="{00000000-0005-0000-0000-0000F5000000}"/>
    <cellStyle name="Currency 2 8" xfId="259" xr:uid="{00000000-0005-0000-0000-0000F6000000}"/>
    <cellStyle name="Currency 2 9" xfId="260" xr:uid="{00000000-0005-0000-0000-0000F7000000}"/>
    <cellStyle name="Currency 3" xfId="261" xr:uid="{00000000-0005-0000-0000-0000F8000000}"/>
    <cellStyle name="Currency 3 2" xfId="262" xr:uid="{00000000-0005-0000-0000-0000F9000000}"/>
    <cellStyle name="Currency 3 3" xfId="263" xr:uid="{00000000-0005-0000-0000-0000FA000000}"/>
    <cellStyle name="Currency 3 4" xfId="264" xr:uid="{00000000-0005-0000-0000-0000FB000000}"/>
    <cellStyle name="Currency 3 5" xfId="265" xr:uid="{00000000-0005-0000-0000-0000FC000000}"/>
    <cellStyle name="Currency 3 6" xfId="266" xr:uid="{00000000-0005-0000-0000-0000FD000000}"/>
    <cellStyle name="Currency 3 7" xfId="267" xr:uid="{00000000-0005-0000-0000-0000FE000000}"/>
    <cellStyle name="Currency 4" xfId="268" xr:uid="{00000000-0005-0000-0000-0000FF000000}"/>
    <cellStyle name="Currency 4 2" xfId="269" xr:uid="{00000000-0005-0000-0000-000000010000}"/>
    <cellStyle name="Currency 4 2 2" xfId="270" xr:uid="{00000000-0005-0000-0000-000001010000}"/>
    <cellStyle name="Currency 4 2 3" xfId="271" xr:uid="{00000000-0005-0000-0000-000002010000}"/>
    <cellStyle name="Currency 4 3" xfId="272" xr:uid="{00000000-0005-0000-0000-000003010000}"/>
    <cellStyle name="Currency 4 3 2" xfId="273" xr:uid="{00000000-0005-0000-0000-000004010000}"/>
    <cellStyle name="Currency 4 3 3" xfId="274" xr:uid="{00000000-0005-0000-0000-000005010000}"/>
    <cellStyle name="Currency 4 4" xfId="275" xr:uid="{00000000-0005-0000-0000-000006010000}"/>
    <cellStyle name="Currency 4 4 2" xfId="276" xr:uid="{00000000-0005-0000-0000-000007010000}"/>
    <cellStyle name="Currency 4 4 3" xfId="277" xr:uid="{00000000-0005-0000-0000-000008010000}"/>
    <cellStyle name="Currency 4 5" xfId="278" xr:uid="{00000000-0005-0000-0000-000009010000}"/>
    <cellStyle name="Currency 4 5 2" xfId="279" xr:uid="{00000000-0005-0000-0000-00000A010000}"/>
    <cellStyle name="Currency 4 5 3" xfId="280" xr:uid="{00000000-0005-0000-0000-00000B010000}"/>
    <cellStyle name="Currency 4 6" xfId="281" xr:uid="{00000000-0005-0000-0000-00000C010000}"/>
    <cellStyle name="Currency 4 6 2" xfId="282" xr:uid="{00000000-0005-0000-0000-00000D010000}"/>
    <cellStyle name="Currency 4 6 3" xfId="283" xr:uid="{00000000-0005-0000-0000-00000E010000}"/>
    <cellStyle name="Currency 4 7" xfId="284" xr:uid="{00000000-0005-0000-0000-00000F010000}"/>
    <cellStyle name="Currency 4 8" xfId="285" xr:uid="{00000000-0005-0000-0000-000010010000}"/>
    <cellStyle name="Currency 5" xfId="286" xr:uid="{00000000-0005-0000-0000-000011010000}"/>
    <cellStyle name="Currency 5 2" xfId="287" xr:uid="{00000000-0005-0000-0000-000012010000}"/>
    <cellStyle name="Currency 5 2 2" xfId="288" xr:uid="{00000000-0005-0000-0000-000013010000}"/>
    <cellStyle name="Currency 5 2 3" xfId="289" xr:uid="{00000000-0005-0000-0000-000014010000}"/>
    <cellStyle name="Currency 5 3" xfId="290" xr:uid="{00000000-0005-0000-0000-000015010000}"/>
    <cellStyle name="Currency 5 3 2" xfId="291" xr:uid="{00000000-0005-0000-0000-000016010000}"/>
    <cellStyle name="Currency 5 3 3" xfId="292" xr:uid="{00000000-0005-0000-0000-000017010000}"/>
    <cellStyle name="Currency 5 4" xfId="293" xr:uid="{00000000-0005-0000-0000-000018010000}"/>
    <cellStyle name="Currency 5 4 2" xfId="294" xr:uid="{00000000-0005-0000-0000-000019010000}"/>
    <cellStyle name="Currency 5 4 3" xfId="295" xr:uid="{00000000-0005-0000-0000-00001A010000}"/>
    <cellStyle name="Currency 5 5" xfId="296" xr:uid="{00000000-0005-0000-0000-00001B010000}"/>
    <cellStyle name="Currency 5 5 2" xfId="297" xr:uid="{00000000-0005-0000-0000-00001C010000}"/>
    <cellStyle name="Currency 5 5 3" xfId="298" xr:uid="{00000000-0005-0000-0000-00001D010000}"/>
    <cellStyle name="Currency 5 6" xfId="299" xr:uid="{00000000-0005-0000-0000-00001E010000}"/>
    <cellStyle name="Currency 5 6 2" xfId="300" xr:uid="{00000000-0005-0000-0000-00001F010000}"/>
    <cellStyle name="Currency 5 6 3" xfId="301" xr:uid="{00000000-0005-0000-0000-000020010000}"/>
    <cellStyle name="Currency 5 7" xfId="302" xr:uid="{00000000-0005-0000-0000-000021010000}"/>
    <cellStyle name="Currency 5 8" xfId="303" xr:uid="{00000000-0005-0000-0000-000022010000}"/>
    <cellStyle name="Currency 6" xfId="304" xr:uid="{00000000-0005-0000-0000-000023010000}"/>
    <cellStyle name="Currency 6 2" xfId="305" xr:uid="{00000000-0005-0000-0000-000024010000}"/>
    <cellStyle name="Currency 6 2 2" xfId="306" xr:uid="{00000000-0005-0000-0000-000025010000}"/>
    <cellStyle name="Currency 6 2 3" xfId="307" xr:uid="{00000000-0005-0000-0000-000026010000}"/>
    <cellStyle name="Currency 6 3" xfId="308" xr:uid="{00000000-0005-0000-0000-000027010000}"/>
    <cellStyle name="Currency 6 3 2" xfId="309" xr:uid="{00000000-0005-0000-0000-000028010000}"/>
    <cellStyle name="Currency 6 3 3" xfId="310" xr:uid="{00000000-0005-0000-0000-000029010000}"/>
    <cellStyle name="Currency 6 4" xfId="311" xr:uid="{00000000-0005-0000-0000-00002A010000}"/>
    <cellStyle name="Currency 6 4 2" xfId="312" xr:uid="{00000000-0005-0000-0000-00002B010000}"/>
    <cellStyle name="Currency 6 4 3" xfId="313" xr:uid="{00000000-0005-0000-0000-00002C010000}"/>
    <cellStyle name="Currency 6 5" xfId="314" xr:uid="{00000000-0005-0000-0000-00002D010000}"/>
    <cellStyle name="Currency 6 5 2" xfId="315" xr:uid="{00000000-0005-0000-0000-00002E010000}"/>
    <cellStyle name="Currency 6 5 3" xfId="316" xr:uid="{00000000-0005-0000-0000-00002F010000}"/>
    <cellStyle name="Currency 6 6" xfId="317" xr:uid="{00000000-0005-0000-0000-000030010000}"/>
    <cellStyle name="Currency 6 6 2" xfId="318" xr:uid="{00000000-0005-0000-0000-000031010000}"/>
    <cellStyle name="Currency 6 6 3" xfId="319" xr:uid="{00000000-0005-0000-0000-000032010000}"/>
    <cellStyle name="Currency 6 7" xfId="320" xr:uid="{00000000-0005-0000-0000-000033010000}"/>
    <cellStyle name="Currency 6 8" xfId="321" xr:uid="{00000000-0005-0000-0000-000034010000}"/>
    <cellStyle name="Currency 7" xfId="322" xr:uid="{00000000-0005-0000-0000-000035010000}"/>
    <cellStyle name="Currency 7 2" xfId="323" xr:uid="{00000000-0005-0000-0000-000036010000}"/>
    <cellStyle name="Currency 7 2 2" xfId="324" xr:uid="{00000000-0005-0000-0000-000037010000}"/>
    <cellStyle name="Currency 7 2 3" xfId="325" xr:uid="{00000000-0005-0000-0000-000038010000}"/>
    <cellStyle name="Currency 7 3" xfId="326" xr:uid="{00000000-0005-0000-0000-000039010000}"/>
    <cellStyle name="Currency 7 3 2" xfId="327" xr:uid="{00000000-0005-0000-0000-00003A010000}"/>
    <cellStyle name="Currency 7 3 3" xfId="328" xr:uid="{00000000-0005-0000-0000-00003B010000}"/>
    <cellStyle name="Currency 7 4" xfId="329" xr:uid="{00000000-0005-0000-0000-00003C010000}"/>
    <cellStyle name="Currency 7 4 2" xfId="330" xr:uid="{00000000-0005-0000-0000-00003D010000}"/>
    <cellStyle name="Currency 7 4 3" xfId="331" xr:uid="{00000000-0005-0000-0000-00003E010000}"/>
    <cellStyle name="Currency 7 5" xfId="332" xr:uid="{00000000-0005-0000-0000-00003F010000}"/>
    <cellStyle name="Currency 7 5 2" xfId="333" xr:uid="{00000000-0005-0000-0000-000040010000}"/>
    <cellStyle name="Currency 7 5 3" xfId="334" xr:uid="{00000000-0005-0000-0000-000041010000}"/>
    <cellStyle name="Currency 7 6" xfId="335" xr:uid="{00000000-0005-0000-0000-000042010000}"/>
    <cellStyle name="Currency 7 6 2" xfId="336" xr:uid="{00000000-0005-0000-0000-000043010000}"/>
    <cellStyle name="Currency 7 6 3" xfId="337" xr:uid="{00000000-0005-0000-0000-000044010000}"/>
    <cellStyle name="Currency 7 7" xfId="338" xr:uid="{00000000-0005-0000-0000-000045010000}"/>
    <cellStyle name="Currency 7 8" xfId="339" xr:uid="{00000000-0005-0000-0000-000046010000}"/>
    <cellStyle name="Currency 8" xfId="340" xr:uid="{00000000-0005-0000-0000-000047010000}"/>
    <cellStyle name="Currency 9" xfId="341" xr:uid="{00000000-0005-0000-0000-000048010000}"/>
    <cellStyle name="Currency 9 2" xfId="342" xr:uid="{00000000-0005-0000-0000-000049010000}"/>
    <cellStyle name="Dash" xfId="343" xr:uid="{00000000-0005-0000-0000-00004A010000}"/>
    <cellStyle name="Date" xfId="344" xr:uid="{00000000-0005-0000-0000-00004B010000}"/>
    <cellStyle name="Date 2" xfId="345" xr:uid="{00000000-0005-0000-0000-00004C010000}"/>
    <cellStyle name="Date 3" xfId="346" xr:uid="{00000000-0005-0000-0000-00004D010000}"/>
    <cellStyle name="Dia" xfId="347" xr:uid="{00000000-0005-0000-0000-00004E010000}"/>
    <cellStyle name="Encabez1" xfId="348" xr:uid="{00000000-0005-0000-0000-00004F010000}"/>
    <cellStyle name="Encabez2" xfId="349" xr:uid="{00000000-0005-0000-0000-000050010000}"/>
    <cellStyle name="Explanatory Text 2" xfId="350" xr:uid="{00000000-0005-0000-0000-000051010000}"/>
    <cellStyle name="Explanatory Text 3" xfId="351" xr:uid="{00000000-0005-0000-0000-000052010000}"/>
    <cellStyle name="EZ Pay formats" xfId="352" xr:uid="{00000000-0005-0000-0000-000053010000}"/>
    <cellStyle name="EZ Pay formats 2" xfId="353" xr:uid="{00000000-0005-0000-0000-000054010000}"/>
    <cellStyle name="EZ Pay formats 3" xfId="354" xr:uid="{00000000-0005-0000-0000-000055010000}"/>
    <cellStyle name="F2" xfId="355" xr:uid="{00000000-0005-0000-0000-000056010000}"/>
    <cellStyle name="F3" xfId="356" xr:uid="{00000000-0005-0000-0000-000057010000}"/>
    <cellStyle name="F4" xfId="357" xr:uid="{00000000-0005-0000-0000-000058010000}"/>
    <cellStyle name="F5" xfId="358" xr:uid="{00000000-0005-0000-0000-000059010000}"/>
    <cellStyle name="F6" xfId="359" xr:uid="{00000000-0005-0000-0000-00005A010000}"/>
    <cellStyle name="F7" xfId="360" xr:uid="{00000000-0005-0000-0000-00005B010000}"/>
    <cellStyle name="F8" xfId="361" xr:uid="{00000000-0005-0000-0000-00005C010000}"/>
    <cellStyle name="Fijo" xfId="362" xr:uid="{00000000-0005-0000-0000-00005D010000}"/>
    <cellStyle name="financial" xfId="363" xr:uid="{00000000-0005-0000-0000-00005E010000}"/>
    <cellStyle name="Financiero" xfId="364" xr:uid="{00000000-0005-0000-0000-00005F010000}"/>
    <cellStyle name="Fixed" xfId="365" xr:uid="{00000000-0005-0000-0000-000060010000}"/>
    <cellStyle name="Fixed 2" xfId="366" xr:uid="{00000000-0005-0000-0000-000061010000}"/>
    <cellStyle name="Fixed 3" xfId="367" xr:uid="{00000000-0005-0000-0000-000062010000}"/>
    <cellStyle name="gas daily" xfId="368" xr:uid="{00000000-0005-0000-0000-000063010000}"/>
    <cellStyle name="Good 2" xfId="369" xr:uid="{00000000-0005-0000-0000-000064010000}"/>
    <cellStyle name="Good 3" xfId="370" xr:uid="{00000000-0005-0000-0000-000065010000}"/>
    <cellStyle name="Good 4" xfId="371" xr:uid="{00000000-0005-0000-0000-000066010000}"/>
    <cellStyle name="Grey" xfId="372" xr:uid="{00000000-0005-0000-0000-000067010000}"/>
    <cellStyle name="Header1" xfId="373" xr:uid="{00000000-0005-0000-0000-000068010000}"/>
    <cellStyle name="Header2" xfId="374" xr:uid="{00000000-0005-0000-0000-000069010000}"/>
    <cellStyle name="Heading 1 2" xfId="375" xr:uid="{00000000-0005-0000-0000-00006A010000}"/>
    <cellStyle name="Heading 1 3" xfId="376" xr:uid="{00000000-0005-0000-0000-00006B010000}"/>
    <cellStyle name="Heading 2 2" xfId="377" xr:uid="{00000000-0005-0000-0000-00006C010000}"/>
    <cellStyle name="Heading 2 3" xfId="378" xr:uid="{00000000-0005-0000-0000-00006D010000}"/>
    <cellStyle name="Heading 3 2" xfId="379" xr:uid="{00000000-0005-0000-0000-00006E010000}"/>
    <cellStyle name="Heading 3 3" xfId="380" xr:uid="{00000000-0005-0000-0000-00006F010000}"/>
    <cellStyle name="Heading 4 2" xfId="381" xr:uid="{00000000-0005-0000-0000-000070010000}"/>
    <cellStyle name="Heading 4 3" xfId="382" xr:uid="{00000000-0005-0000-0000-000071010000}"/>
    <cellStyle name="Input [yellow]" xfId="383" xr:uid="{00000000-0005-0000-0000-000072010000}"/>
    <cellStyle name="Input 2" xfId="384" xr:uid="{00000000-0005-0000-0000-000073010000}"/>
    <cellStyle name="Input 3" xfId="385" xr:uid="{00000000-0005-0000-0000-000074010000}"/>
    <cellStyle name="Input Cells" xfId="386" xr:uid="{00000000-0005-0000-0000-000075010000}"/>
    <cellStyle name="Lines" xfId="387" xr:uid="{00000000-0005-0000-0000-000076010000}"/>
    <cellStyle name="Linked Cell 2" xfId="388" xr:uid="{00000000-0005-0000-0000-000077010000}"/>
    <cellStyle name="Linked Cell 3" xfId="389" xr:uid="{00000000-0005-0000-0000-000078010000}"/>
    <cellStyle name="macroname" xfId="390" xr:uid="{00000000-0005-0000-0000-000079010000}"/>
    <cellStyle name="Millares [0]_10 AVERIAS MASIVAS + ANT" xfId="391" xr:uid="{00000000-0005-0000-0000-00007A010000}"/>
    <cellStyle name="Millares_10 AVERIAS MASIVAS + ANT" xfId="392" xr:uid="{00000000-0005-0000-0000-00007B010000}"/>
    <cellStyle name="Milliers [0]_Global Purchase" xfId="393" xr:uid="{00000000-0005-0000-0000-00007C010000}"/>
    <cellStyle name="Milliers_Global Purchase" xfId="394" xr:uid="{00000000-0005-0000-0000-00007D010000}"/>
    <cellStyle name="Moneda [0]_10 AVERIAS MASIVAS + ANT" xfId="395" xr:uid="{00000000-0005-0000-0000-00007E010000}"/>
    <cellStyle name="Moneda_10 AVERIAS MASIVAS + ANT" xfId="396" xr:uid="{00000000-0005-0000-0000-00007F010000}"/>
    <cellStyle name="Monétaire [0]_Global Purchase" xfId="397" xr:uid="{00000000-0005-0000-0000-000080010000}"/>
    <cellStyle name="Monétaire_Global Purchase" xfId="398" xr:uid="{00000000-0005-0000-0000-000081010000}"/>
    <cellStyle name="Neutral 2" xfId="399" xr:uid="{00000000-0005-0000-0000-000082010000}"/>
    <cellStyle name="Neutral 3" xfId="400" xr:uid="{00000000-0005-0000-0000-000083010000}"/>
    <cellStyle name="Normal" xfId="0" builtinId="0"/>
    <cellStyle name="Normal - Style1" xfId="401" xr:uid="{00000000-0005-0000-0000-000085010000}"/>
    <cellStyle name="Normal - Style2" xfId="402" xr:uid="{00000000-0005-0000-0000-000086010000}"/>
    <cellStyle name="Normal - Style3" xfId="403" xr:uid="{00000000-0005-0000-0000-000087010000}"/>
    <cellStyle name="Normal 10" xfId="404" xr:uid="{00000000-0005-0000-0000-000088010000}"/>
    <cellStyle name="Normal 10 2" xfId="405" xr:uid="{00000000-0005-0000-0000-000089010000}"/>
    <cellStyle name="Normal 10 3" xfId="406" xr:uid="{00000000-0005-0000-0000-00008A010000}"/>
    <cellStyle name="Normal 10 4" xfId="407" xr:uid="{00000000-0005-0000-0000-00008B010000}"/>
    <cellStyle name="Normal 10 5" xfId="408" xr:uid="{00000000-0005-0000-0000-00008C010000}"/>
    <cellStyle name="Normal 10 6" xfId="409" xr:uid="{00000000-0005-0000-0000-00008D010000}"/>
    <cellStyle name="Normal 10 7" xfId="410" xr:uid="{00000000-0005-0000-0000-00008E010000}"/>
    <cellStyle name="Normal 10_Attach A TCRF Monthly Expense" xfId="411" xr:uid="{00000000-0005-0000-0000-00008F010000}"/>
    <cellStyle name="Normal 11" xfId="412" xr:uid="{00000000-0005-0000-0000-000090010000}"/>
    <cellStyle name="Normal 11 2" xfId="413" xr:uid="{00000000-0005-0000-0000-000091010000}"/>
    <cellStyle name="Normal 11 3" xfId="414" xr:uid="{00000000-0005-0000-0000-000092010000}"/>
    <cellStyle name="Normal 11 4" xfId="415" xr:uid="{00000000-0005-0000-0000-000093010000}"/>
    <cellStyle name="Normal 11_Attach A TCRF Monthly Expense" xfId="416" xr:uid="{00000000-0005-0000-0000-000094010000}"/>
    <cellStyle name="Normal 12" xfId="417" xr:uid="{00000000-0005-0000-0000-000095010000}"/>
    <cellStyle name="Normal 12 2" xfId="418" xr:uid="{00000000-0005-0000-0000-000096010000}"/>
    <cellStyle name="Normal 12 3" xfId="419" xr:uid="{00000000-0005-0000-0000-000097010000}"/>
    <cellStyle name="Normal 12 4" xfId="420" xr:uid="{00000000-0005-0000-0000-000098010000}"/>
    <cellStyle name="Normal 12_Attach A TCRF Monthly Expense" xfId="421" xr:uid="{00000000-0005-0000-0000-000099010000}"/>
    <cellStyle name="Normal 13" xfId="422" xr:uid="{00000000-0005-0000-0000-00009A010000}"/>
    <cellStyle name="Normal 13 2" xfId="423" xr:uid="{00000000-0005-0000-0000-00009B010000}"/>
    <cellStyle name="Normal 13_Attach A TCRF Monthly Expense" xfId="424" xr:uid="{00000000-0005-0000-0000-00009C010000}"/>
    <cellStyle name="Normal 14" xfId="425" xr:uid="{00000000-0005-0000-0000-00009D010000}"/>
    <cellStyle name="Normal 14 2" xfId="426" xr:uid="{00000000-0005-0000-0000-00009E010000}"/>
    <cellStyle name="Normal 14_Attach A TCRF Monthly Expense" xfId="427" xr:uid="{00000000-0005-0000-0000-00009F010000}"/>
    <cellStyle name="Normal 15" xfId="428" xr:uid="{00000000-0005-0000-0000-0000A0010000}"/>
    <cellStyle name="Normal 15 2" xfId="429" xr:uid="{00000000-0005-0000-0000-0000A1010000}"/>
    <cellStyle name="Normal 15_Attach A TCRF Monthly Expense" xfId="430" xr:uid="{00000000-0005-0000-0000-0000A2010000}"/>
    <cellStyle name="Normal 16" xfId="431" xr:uid="{00000000-0005-0000-0000-0000A3010000}"/>
    <cellStyle name="Normal 16 2" xfId="432" xr:uid="{00000000-0005-0000-0000-0000A4010000}"/>
    <cellStyle name="Normal 16_Attach A TCRF Monthly Expense" xfId="433" xr:uid="{00000000-0005-0000-0000-0000A5010000}"/>
    <cellStyle name="Normal 17" xfId="434" xr:uid="{00000000-0005-0000-0000-0000A6010000}"/>
    <cellStyle name="Normal 17 2" xfId="435" xr:uid="{00000000-0005-0000-0000-0000A7010000}"/>
    <cellStyle name="Normal 17_Attach A TCRF Monthly Expense" xfId="436" xr:uid="{00000000-0005-0000-0000-0000A8010000}"/>
    <cellStyle name="Normal 18" xfId="437" xr:uid="{00000000-0005-0000-0000-0000A9010000}"/>
    <cellStyle name="Normal 19" xfId="438" xr:uid="{00000000-0005-0000-0000-0000AA010000}"/>
    <cellStyle name="Normal 2" xfId="3" xr:uid="{00000000-0005-0000-0000-000003000000}"/>
    <cellStyle name="Normal 2 10" xfId="440" xr:uid="{00000000-0005-0000-0000-0000AC010000}"/>
    <cellStyle name="Normal 2 10 2" xfId="441" xr:uid="{00000000-0005-0000-0000-0000AD010000}"/>
    <cellStyle name="Normal 2 10_Attach A TCRF Monthly Expense" xfId="442" xr:uid="{00000000-0005-0000-0000-0000AE010000}"/>
    <cellStyle name="Normal 2 11" xfId="443" xr:uid="{00000000-0005-0000-0000-0000AF010000}"/>
    <cellStyle name="Normal 2 12" xfId="444" xr:uid="{00000000-0005-0000-0000-0000B0010000}"/>
    <cellStyle name="Normal 2 13" xfId="445" xr:uid="{00000000-0005-0000-0000-0000B1010000}"/>
    <cellStyle name="Normal 2 14" xfId="446" xr:uid="{00000000-0005-0000-0000-0000B2010000}"/>
    <cellStyle name="Normal 2 15" xfId="447" xr:uid="{00000000-0005-0000-0000-0000B3010000}"/>
    <cellStyle name="Normal 2 16" xfId="448" xr:uid="{00000000-0005-0000-0000-0000B4010000}"/>
    <cellStyle name="Normal 2 17" xfId="449" xr:uid="{00000000-0005-0000-0000-0000B5010000}"/>
    <cellStyle name="Normal 2 18" xfId="450" xr:uid="{00000000-0005-0000-0000-0000B6010000}"/>
    <cellStyle name="Normal 2 19" xfId="451" xr:uid="{00000000-0005-0000-0000-0000B7010000}"/>
    <cellStyle name="Normal 2 2" xfId="452" xr:uid="{00000000-0005-0000-0000-0000B8010000}"/>
    <cellStyle name="Normal 2 2 2" xfId="453" xr:uid="{00000000-0005-0000-0000-0000B9010000}"/>
    <cellStyle name="Normal 2 2 2 2" xfId="454" xr:uid="{00000000-0005-0000-0000-0000BA010000}"/>
    <cellStyle name="Normal 2 2 2 3" xfId="455" xr:uid="{00000000-0005-0000-0000-0000BB010000}"/>
    <cellStyle name="Normal 2 2 3" xfId="456" xr:uid="{00000000-0005-0000-0000-0000BC010000}"/>
    <cellStyle name="Normal 2 2 3 2" xfId="457" xr:uid="{00000000-0005-0000-0000-0000BD010000}"/>
    <cellStyle name="Normal 2 2 3 3" xfId="458" xr:uid="{00000000-0005-0000-0000-0000BE010000}"/>
    <cellStyle name="Normal 2 2 4" xfId="459" xr:uid="{00000000-0005-0000-0000-0000BF010000}"/>
    <cellStyle name="Normal 2 2 4 2" xfId="460" xr:uid="{00000000-0005-0000-0000-0000C0010000}"/>
    <cellStyle name="Normal 2 2 4 3" xfId="461" xr:uid="{00000000-0005-0000-0000-0000C1010000}"/>
    <cellStyle name="Normal 2 2 5" xfId="462" xr:uid="{00000000-0005-0000-0000-0000C2010000}"/>
    <cellStyle name="Normal 2 2 5 2" xfId="463" xr:uid="{00000000-0005-0000-0000-0000C3010000}"/>
    <cellStyle name="Normal 2 2 5 3" xfId="464" xr:uid="{00000000-0005-0000-0000-0000C4010000}"/>
    <cellStyle name="Normal 2 2 6" xfId="465" xr:uid="{00000000-0005-0000-0000-0000C5010000}"/>
    <cellStyle name="Normal 2 2 6 2" xfId="466" xr:uid="{00000000-0005-0000-0000-0000C6010000}"/>
    <cellStyle name="Normal 2 2 6 3" xfId="467" xr:uid="{00000000-0005-0000-0000-0000C7010000}"/>
    <cellStyle name="Normal 2 2 7" xfId="468" xr:uid="{00000000-0005-0000-0000-0000C8010000}"/>
    <cellStyle name="Normal 2 2 8" xfId="469" xr:uid="{00000000-0005-0000-0000-0000C9010000}"/>
    <cellStyle name="Normal 2 2 8 2" xfId="470" xr:uid="{00000000-0005-0000-0000-0000CA010000}"/>
    <cellStyle name="Normal 2 2_Attach A TCRF Monthly Expense" xfId="471" xr:uid="{00000000-0005-0000-0000-0000CB010000}"/>
    <cellStyle name="Normal 2 20" xfId="472" xr:uid="{00000000-0005-0000-0000-0000CC010000}"/>
    <cellStyle name="Normal 2 21" xfId="473" xr:uid="{00000000-0005-0000-0000-0000CD010000}"/>
    <cellStyle name="Normal 2 21 2" xfId="474" xr:uid="{00000000-0005-0000-0000-0000CE010000}"/>
    <cellStyle name="Normal 2 21 3" xfId="475" xr:uid="{00000000-0005-0000-0000-0000CF010000}"/>
    <cellStyle name="Normal 2 22" xfId="476" xr:uid="{00000000-0005-0000-0000-0000D0010000}"/>
    <cellStyle name="Normal 2 22 2" xfId="477" xr:uid="{00000000-0005-0000-0000-0000D1010000}"/>
    <cellStyle name="Normal 2 22 3" xfId="478" xr:uid="{00000000-0005-0000-0000-0000D2010000}"/>
    <cellStyle name="Normal 2 23" xfId="479" xr:uid="{00000000-0005-0000-0000-0000D3010000}"/>
    <cellStyle name="Normal 2 23 2" xfId="480" xr:uid="{00000000-0005-0000-0000-0000D4010000}"/>
    <cellStyle name="Normal 2 23 3" xfId="481" xr:uid="{00000000-0005-0000-0000-0000D5010000}"/>
    <cellStyle name="Normal 2 24" xfId="482" xr:uid="{00000000-0005-0000-0000-0000D6010000}"/>
    <cellStyle name="Normal 2 24 2" xfId="483" xr:uid="{00000000-0005-0000-0000-0000D7010000}"/>
    <cellStyle name="Normal 2 24 3" xfId="484" xr:uid="{00000000-0005-0000-0000-0000D8010000}"/>
    <cellStyle name="Normal 2 25" xfId="485" xr:uid="{00000000-0005-0000-0000-0000D9010000}"/>
    <cellStyle name="Normal 2 25 2" xfId="486" xr:uid="{00000000-0005-0000-0000-0000DA010000}"/>
    <cellStyle name="Normal 2 25 3" xfId="487" xr:uid="{00000000-0005-0000-0000-0000DB010000}"/>
    <cellStyle name="Normal 2 26" xfId="488" xr:uid="{00000000-0005-0000-0000-0000DC010000}"/>
    <cellStyle name="Normal 2 27" xfId="489" xr:uid="{00000000-0005-0000-0000-0000DD010000}"/>
    <cellStyle name="Normal 2 28" xfId="490" xr:uid="{00000000-0005-0000-0000-0000DE010000}"/>
    <cellStyle name="Normal 2 29" xfId="491" xr:uid="{00000000-0005-0000-0000-0000DF010000}"/>
    <cellStyle name="Normal 2 29 2" xfId="492" xr:uid="{00000000-0005-0000-0000-0000E0010000}"/>
    <cellStyle name="Normal 2 3" xfId="493" xr:uid="{00000000-0005-0000-0000-0000E1010000}"/>
    <cellStyle name="Normal 2 3 2" xfId="494" xr:uid="{00000000-0005-0000-0000-0000E2010000}"/>
    <cellStyle name="Normal 2 3 3" xfId="495" xr:uid="{00000000-0005-0000-0000-0000E3010000}"/>
    <cellStyle name="Normal 2 3 3 2" xfId="496" xr:uid="{00000000-0005-0000-0000-0000E4010000}"/>
    <cellStyle name="Normal 2 3_Attach A TCRF Monthly Expense" xfId="497" xr:uid="{00000000-0005-0000-0000-0000E5010000}"/>
    <cellStyle name="Normal 2 30" xfId="439" xr:uid="{00000000-0005-0000-0000-0000E6010000}"/>
    <cellStyle name="Normal 2 31" xfId="1322" xr:uid="{00000000-0005-0000-0000-0000E7010000}"/>
    <cellStyle name="Normal 2 32" xfId="1338" xr:uid="{00000000-0005-0000-0000-0000E8010000}"/>
    <cellStyle name="Normal 2 33" xfId="1323" xr:uid="{00000000-0005-0000-0000-0000E9010000}"/>
    <cellStyle name="Normal 2 34" xfId="1337" xr:uid="{00000000-0005-0000-0000-0000EA010000}"/>
    <cellStyle name="Normal 2 35" xfId="1324" xr:uid="{00000000-0005-0000-0000-0000EB010000}"/>
    <cellStyle name="Normal 2 36" xfId="1336" xr:uid="{00000000-0005-0000-0000-0000EC010000}"/>
    <cellStyle name="Normal 2 37" xfId="1325" xr:uid="{00000000-0005-0000-0000-0000ED010000}"/>
    <cellStyle name="Normal 2 38" xfId="1335" xr:uid="{00000000-0005-0000-0000-0000EE010000}"/>
    <cellStyle name="Normal 2 39" xfId="1326" xr:uid="{00000000-0005-0000-0000-0000EF010000}"/>
    <cellStyle name="Normal 2 4" xfId="498" xr:uid="{00000000-0005-0000-0000-0000F0010000}"/>
    <cellStyle name="Normal 2 4 2" xfId="499" xr:uid="{00000000-0005-0000-0000-0000F1010000}"/>
    <cellStyle name="Normal 2 4_Attach A TCRF Monthly Expense" xfId="500" xr:uid="{00000000-0005-0000-0000-0000F2010000}"/>
    <cellStyle name="Normal 2 40" xfId="1334" xr:uid="{00000000-0005-0000-0000-0000F3010000}"/>
    <cellStyle name="Normal 2 41" xfId="1327" xr:uid="{00000000-0005-0000-0000-0000F4010000}"/>
    <cellStyle name="Normal 2 42" xfId="1333" xr:uid="{00000000-0005-0000-0000-0000F5010000}"/>
    <cellStyle name="Normal 2 43" xfId="1328" xr:uid="{00000000-0005-0000-0000-0000F6010000}"/>
    <cellStyle name="Normal 2 44" xfId="1332" xr:uid="{00000000-0005-0000-0000-0000F7010000}"/>
    <cellStyle name="Normal 2 45" xfId="1329" xr:uid="{00000000-0005-0000-0000-0000F8010000}"/>
    <cellStyle name="Normal 2 46" xfId="1331" xr:uid="{00000000-0005-0000-0000-0000F9010000}"/>
    <cellStyle name="Normal 2 47" xfId="1330" xr:uid="{00000000-0005-0000-0000-0000FA010000}"/>
    <cellStyle name="Normal 2 48" xfId="13" xr:uid="{00000000-0005-0000-0000-0000AB010000}"/>
    <cellStyle name="Normal 2 5" xfId="501" xr:uid="{00000000-0005-0000-0000-0000FB010000}"/>
    <cellStyle name="Normal 2 5 2" xfId="502" xr:uid="{00000000-0005-0000-0000-0000FC010000}"/>
    <cellStyle name="Normal 2 5_Attach A TCRF Monthly Expense" xfId="503" xr:uid="{00000000-0005-0000-0000-0000FD010000}"/>
    <cellStyle name="Normal 2 6" xfId="504" xr:uid="{00000000-0005-0000-0000-0000FE010000}"/>
    <cellStyle name="Normal 2 6 2" xfId="505" xr:uid="{00000000-0005-0000-0000-0000FF010000}"/>
    <cellStyle name="Normal 2 6_Attach A TCRF Monthly Expense" xfId="506" xr:uid="{00000000-0005-0000-0000-000000020000}"/>
    <cellStyle name="Normal 2 7" xfId="507" xr:uid="{00000000-0005-0000-0000-000001020000}"/>
    <cellStyle name="Normal 2 7 2" xfId="508" xr:uid="{00000000-0005-0000-0000-000002020000}"/>
    <cellStyle name="Normal 2 7_Attach A TCRF Monthly Expense" xfId="509" xr:uid="{00000000-0005-0000-0000-000003020000}"/>
    <cellStyle name="Normal 2 8" xfId="510" xr:uid="{00000000-0005-0000-0000-000004020000}"/>
    <cellStyle name="Normal 2 8 2" xfId="511" xr:uid="{00000000-0005-0000-0000-000005020000}"/>
    <cellStyle name="Normal 2 8_Attach A TCRF Monthly Expense" xfId="512" xr:uid="{00000000-0005-0000-0000-000006020000}"/>
    <cellStyle name="Normal 2 9" xfId="513" xr:uid="{00000000-0005-0000-0000-000007020000}"/>
    <cellStyle name="Normal 2 9 2" xfId="514" xr:uid="{00000000-0005-0000-0000-000008020000}"/>
    <cellStyle name="Normal 2 9_Attach A TCRF Monthly Expense" xfId="515" xr:uid="{00000000-0005-0000-0000-000009020000}"/>
    <cellStyle name="Normal 2_Attach A TCRF Monthly Expense" xfId="516" xr:uid="{00000000-0005-0000-0000-00000A020000}"/>
    <cellStyle name="Normal 20" xfId="517" xr:uid="{00000000-0005-0000-0000-00000B020000}"/>
    <cellStyle name="Normal 21" xfId="518" xr:uid="{00000000-0005-0000-0000-00000C020000}"/>
    <cellStyle name="Normal 22" xfId="519" xr:uid="{00000000-0005-0000-0000-00000D020000}"/>
    <cellStyle name="Normal 22 2" xfId="520" xr:uid="{00000000-0005-0000-0000-00000E020000}"/>
    <cellStyle name="Normal 22 2 2" xfId="521" xr:uid="{00000000-0005-0000-0000-00000F020000}"/>
    <cellStyle name="Normal 22 3" xfId="522" xr:uid="{00000000-0005-0000-0000-000010020000}"/>
    <cellStyle name="Normal 22_Attach A TCRF Monthly Expense" xfId="523" xr:uid="{00000000-0005-0000-0000-000011020000}"/>
    <cellStyle name="Normal 23" xfId="524" xr:uid="{00000000-0005-0000-0000-000012020000}"/>
    <cellStyle name="Normal 23 2" xfId="525" xr:uid="{00000000-0005-0000-0000-000013020000}"/>
    <cellStyle name="Normal 23 2 2" xfId="526" xr:uid="{00000000-0005-0000-0000-000014020000}"/>
    <cellStyle name="Normal 23 3" xfId="527" xr:uid="{00000000-0005-0000-0000-000015020000}"/>
    <cellStyle name="Normal 23_Attach A TCRF Monthly Expense" xfId="528" xr:uid="{00000000-0005-0000-0000-000016020000}"/>
    <cellStyle name="Normal 24" xfId="529" xr:uid="{00000000-0005-0000-0000-000017020000}"/>
    <cellStyle name="Normal 25" xfId="530" xr:uid="{00000000-0005-0000-0000-000018020000}"/>
    <cellStyle name="Normal 26" xfId="531" xr:uid="{00000000-0005-0000-0000-000019020000}"/>
    <cellStyle name="Normal 26 2" xfId="532" xr:uid="{00000000-0005-0000-0000-00001A020000}"/>
    <cellStyle name="Normal 26 2 2" xfId="533" xr:uid="{00000000-0005-0000-0000-00001B020000}"/>
    <cellStyle name="Normal 26 3" xfId="534" xr:uid="{00000000-0005-0000-0000-00001C020000}"/>
    <cellStyle name="Normal 26_Attach A TCRF Monthly Expense" xfId="535" xr:uid="{00000000-0005-0000-0000-00001D020000}"/>
    <cellStyle name="Normal 27" xfId="536" xr:uid="{00000000-0005-0000-0000-00001E020000}"/>
    <cellStyle name="Normal 28" xfId="537" xr:uid="{00000000-0005-0000-0000-00001F020000}"/>
    <cellStyle name="Normal 29" xfId="538" xr:uid="{00000000-0005-0000-0000-000020020000}"/>
    <cellStyle name="Normal 29 2" xfId="539" xr:uid="{00000000-0005-0000-0000-000021020000}"/>
    <cellStyle name="Normal 3" xfId="540" xr:uid="{00000000-0005-0000-0000-000022020000}"/>
    <cellStyle name="Normal 3 2" xfId="541" xr:uid="{00000000-0005-0000-0000-000023020000}"/>
    <cellStyle name="Normal 3 2 2" xfId="542" xr:uid="{00000000-0005-0000-0000-000024020000}"/>
    <cellStyle name="Normal 3 2 3" xfId="543" xr:uid="{00000000-0005-0000-0000-000025020000}"/>
    <cellStyle name="Normal 3 3" xfId="544" xr:uid="{00000000-0005-0000-0000-000026020000}"/>
    <cellStyle name="Normal 3 3 2" xfId="545" xr:uid="{00000000-0005-0000-0000-000027020000}"/>
    <cellStyle name="Normal 3 3 3" xfId="546" xr:uid="{00000000-0005-0000-0000-000028020000}"/>
    <cellStyle name="Normal 3 4" xfId="547" xr:uid="{00000000-0005-0000-0000-000029020000}"/>
    <cellStyle name="Normal 3 4 2" xfId="548" xr:uid="{00000000-0005-0000-0000-00002A020000}"/>
    <cellStyle name="Normal 3 4 3" xfId="549" xr:uid="{00000000-0005-0000-0000-00002B020000}"/>
    <cellStyle name="Normal 3 5" xfId="550" xr:uid="{00000000-0005-0000-0000-00002C020000}"/>
    <cellStyle name="Normal 3 5 2" xfId="551" xr:uid="{00000000-0005-0000-0000-00002D020000}"/>
    <cellStyle name="Normal 3 5 3" xfId="552" xr:uid="{00000000-0005-0000-0000-00002E020000}"/>
    <cellStyle name="Normal 3 6" xfId="553" xr:uid="{00000000-0005-0000-0000-00002F020000}"/>
    <cellStyle name="Normal 3 6 2" xfId="554" xr:uid="{00000000-0005-0000-0000-000030020000}"/>
    <cellStyle name="Normal 3 6 3" xfId="555" xr:uid="{00000000-0005-0000-0000-000031020000}"/>
    <cellStyle name="Normal 3 7" xfId="556" xr:uid="{00000000-0005-0000-0000-000032020000}"/>
    <cellStyle name="Normal 3 8" xfId="557" xr:uid="{00000000-0005-0000-0000-000033020000}"/>
    <cellStyle name="Normal 3_Attach A TCRF Monthly Expense" xfId="558" xr:uid="{00000000-0005-0000-0000-000034020000}"/>
    <cellStyle name="Normal 30" xfId="559" xr:uid="{00000000-0005-0000-0000-000035020000}"/>
    <cellStyle name="Normal 30 2" xfId="560" xr:uid="{00000000-0005-0000-0000-000036020000}"/>
    <cellStyle name="Normal 31" xfId="561" xr:uid="{00000000-0005-0000-0000-000037020000}"/>
    <cellStyle name="Normal 31 2" xfId="562" xr:uid="{00000000-0005-0000-0000-000038020000}"/>
    <cellStyle name="Normal 32" xfId="563" xr:uid="{00000000-0005-0000-0000-000039020000}"/>
    <cellStyle name="Normal 32 2" xfId="564" xr:uid="{00000000-0005-0000-0000-00003A020000}"/>
    <cellStyle name="Normal 33" xfId="565" xr:uid="{00000000-0005-0000-0000-00003B020000}"/>
    <cellStyle name="Normal 33 2" xfId="566" xr:uid="{00000000-0005-0000-0000-00003C020000}"/>
    <cellStyle name="Normal 34" xfId="567" xr:uid="{00000000-0005-0000-0000-00003D020000}"/>
    <cellStyle name="Normal 34 2" xfId="568" xr:uid="{00000000-0005-0000-0000-00003E020000}"/>
    <cellStyle name="Normal 35" xfId="569" xr:uid="{00000000-0005-0000-0000-00003F020000}"/>
    <cellStyle name="Normal 36" xfId="570" xr:uid="{00000000-0005-0000-0000-000040020000}"/>
    <cellStyle name="Normal 36 2" xfId="571" xr:uid="{00000000-0005-0000-0000-000041020000}"/>
    <cellStyle name="Normal 37" xfId="572" xr:uid="{00000000-0005-0000-0000-000042020000}"/>
    <cellStyle name="Normal 37 2" xfId="573" xr:uid="{00000000-0005-0000-0000-000043020000}"/>
    <cellStyle name="Normal 38" xfId="574" xr:uid="{00000000-0005-0000-0000-000044020000}"/>
    <cellStyle name="Normal 38 2" xfId="575" xr:uid="{00000000-0005-0000-0000-000045020000}"/>
    <cellStyle name="Normal 39" xfId="576" xr:uid="{00000000-0005-0000-0000-000046020000}"/>
    <cellStyle name="Normal 39 2" xfId="577" xr:uid="{00000000-0005-0000-0000-000047020000}"/>
    <cellStyle name="Normal 4" xfId="578" xr:uid="{00000000-0005-0000-0000-000048020000}"/>
    <cellStyle name="Normal 4 2" xfId="579" xr:uid="{00000000-0005-0000-0000-000049020000}"/>
    <cellStyle name="Normal 4 3" xfId="580" xr:uid="{00000000-0005-0000-0000-00004A020000}"/>
    <cellStyle name="Normal 4 4" xfId="581" xr:uid="{00000000-0005-0000-0000-00004B020000}"/>
    <cellStyle name="Normal 4 5" xfId="582" xr:uid="{00000000-0005-0000-0000-00004C020000}"/>
    <cellStyle name="Normal 4 6" xfId="583" xr:uid="{00000000-0005-0000-0000-00004D020000}"/>
    <cellStyle name="Normal 4 7" xfId="584" xr:uid="{00000000-0005-0000-0000-00004E020000}"/>
    <cellStyle name="Normal 4 8" xfId="585" xr:uid="{00000000-0005-0000-0000-00004F020000}"/>
    <cellStyle name="Normal 4_Attach A TCRF Monthly Expense" xfId="586" xr:uid="{00000000-0005-0000-0000-000050020000}"/>
    <cellStyle name="Normal 40" xfId="587" xr:uid="{00000000-0005-0000-0000-000051020000}"/>
    <cellStyle name="Normal 40 2" xfId="588" xr:uid="{00000000-0005-0000-0000-000052020000}"/>
    <cellStyle name="Normal 41" xfId="589" xr:uid="{00000000-0005-0000-0000-000053020000}"/>
    <cellStyle name="Normal 41 2" xfId="590" xr:uid="{00000000-0005-0000-0000-000054020000}"/>
    <cellStyle name="Normal 42" xfId="591" xr:uid="{00000000-0005-0000-0000-000055020000}"/>
    <cellStyle name="Normal 43" xfId="592" xr:uid="{00000000-0005-0000-0000-000056020000}"/>
    <cellStyle name="Normal 44" xfId="593" xr:uid="{00000000-0005-0000-0000-000057020000}"/>
    <cellStyle name="Normal 44 2" xfId="594" xr:uid="{00000000-0005-0000-0000-000058020000}"/>
    <cellStyle name="Normal 44 2 2" xfId="595" xr:uid="{00000000-0005-0000-0000-000059020000}"/>
    <cellStyle name="Normal 44 3" xfId="596" xr:uid="{00000000-0005-0000-0000-00005A020000}"/>
    <cellStyle name="Normal 44_Attach A TCRF Monthly Expense" xfId="597" xr:uid="{00000000-0005-0000-0000-00005B020000}"/>
    <cellStyle name="Normal 45" xfId="598" xr:uid="{00000000-0005-0000-0000-00005C020000}"/>
    <cellStyle name="Normal 45 2" xfId="599" xr:uid="{00000000-0005-0000-0000-00005D020000}"/>
    <cellStyle name="Normal 46" xfId="600" xr:uid="{00000000-0005-0000-0000-00005E020000}"/>
    <cellStyle name="Normal 46 2" xfId="601" xr:uid="{00000000-0005-0000-0000-00005F020000}"/>
    <cellStyle name="Normal 47" xfId="602" xr:uid="{00000000-0005-0000-0000-000060020000}"/>
    <cellStyle name="Normal 47 2" xfId="603" xr:uid="{00000000-0005-0000-0000-000061020000}"/>
    <cellStyle name="Normal 48" xfId="604" xr:uid="{00000000-0005-0000-0000-000062020000}"/>
    <cellStyle name="Normal 49" xfId="605" xr:uid="{00000000-0005-0000-0000-000063020000}"/>
    <cellStyle name="Normal 5" xfId="606" xr:uid="{00000000-0005-0000-0000-000064020000}"/>
    <cellStyle name="Normal 5 2" xfId="607" xr:uid="{00000000-0005-0000-0000-000065020000}"/>
    <cellStyle name="Normal 5 3" xfId="608" xr:uid="{00000000-0005-0000-0000-000066020000}"/>
    <cellStyle name="Normal 5 4" xfId="609" xr:uid="{00000000-0005-0000-0000-000067020000}"/>
    <cellStyle name="Normal 5 5" xfId="610" xr:uid="{00000000-0005-0000-0000-000068020000}"/>
    <cellStyle name="Normal 5 6" xfId="611" xr:uid="{00000000-0005-0000-0000-000069020000}"/>
    <cellStyle name="Normal 5 7" xfId="612" xr:uid="{00000000-0005-0000-0000-00006A020000}"/>
    <cellStyle name="Normal 5_Attach A TCRF Monthly Expense" xfId="613" xr:uid="{00000000-0005-0000-0000-00006B020000}"/>
    <cellStyle name="Normal 50" xfId="614" xr:uid="{00000000-0005-0000-0000-00006C020000}"/>
    <cellStyle name="Normal 51" xfId="615" xr:uid="{00000000-0005-0000-0000-00006D020000}"/>
    <cellStyle name="Normal 52" xfId="616" xr:uid="{00000000-0005-0000-0000-00006E020000}"/>
    <cellStyle name="Normal 53" xfId="617" xr:uid="{00000000-0005-0000-0000-00006F020000}"/>
    <cellStyle name="Normal 53 2" xfId="618" xr:uid="{00000000-0005-0000-0000-000070020000}"/>
    <cellStyle name="Normal 54" xfId="619" xr:uid="{00000000-0005-0000-0000-000071020000}"/>
    <cellStyle name="Normal 55" xfId="14" xr:uid="{00000000-0005-0000-0000-000072020000}"/>
    <cellStyle name="Normal 56" xfId="1321" xr:uid="{00000000-0005-0000-0000-000073020000}"/>
    <cellStyle name="Normal 57" xfId="1340" xr:uid="{00000000-0005-0000-0000-000074020000}"/>
    <cellStyle name="Normal 58" xfId="1341" xr:uid="{00000000-0005-0000-0000-000075020000}"/>
    <cellStyle name="Normal 59" xfId="1342" xr:uid="{00000000-0005-0000-0000-000076020000}"/>
    <cellStyle name="Normal 6" xfId="620" xr:uid="{00000000-0005-0000-0000-000077020000}"/>
    <cellStyle name="Normal 6 2" xfId="621" xr:uid="{00000000-0005-0000-0000-000078020000}"/>
    <cellStyle name="Normal 6 2 2" xfId="622" xr:uid="{00000000-0005-0000-0000-000079020000}"/>
    <cellStyle name="Normal 6 2 3" xfId="623" xr:uid="{00000000-0005-0000-0000-00007A020000}"/>
    <cellStyle name="Normal 6 3" xfId="624" xr:uid="{00000000-0005-0000-0000-00007B020000}"/>
    <cellStyle name="Normal 6 3 2" xfId="625" xr:uid="{00000000-0005-0000-0000-00007C020000}"/>
    <cellStyle name="Normal 6 3 3" xfId="626" xr:uid="{00000000-0005-0000-0000-00007D020000}"/>
    <cellStyle name="Normal 6 4" xfId="627" xr:uid="{00000000-0005-0000-0000-00007E020000}"/>
    <cellStyle name="Normal 6 4 2" xfId="628" xr:uid="{00000000-0005-0000-0000-00007F020000}"/>
    <cellStyle name="Normal 6 4 3" xfId="629" xr:uid="{00000000-0005-0000-0000-000080020000}"/>
    <cellStyle name="Normal 6 5" xfId="630" xr:uid="{00000000-0005-0000-0000-000081020000}"/>
    <cellStyle name="Normal 6 5 2" xfId="631" xr:uid="{00000000-0005-0000-0000-000082020000}"/>
    <cellStyle name="Normal 6 5 3" xfId="632" xr:uid="{00000000-0005-0000-0000-000083020000}"/>
    <cellStyle name="Normal 6 6" xfId="633" xr:uid="{00000000-0005-0000-0000-000084020000}"/>
    <cellStyle name="Normal 6 6 2" xfId="634" xr:uid="{00000000-0005-0000-0000-000085020000}"/>
    <cellStyle name="Normal 6 6 3" xfId="635" xr:uid="{00000000-0005-0000-0000-000086020000}"/>
    <cellStyle name="Normal 6 7" xfId="636" xr:uid="{00000000-0005-0000-0000-000087020000}"/>
    <cellStyle name="Normal 6 8" xfId="637" xr:uid="{00000000-0005-0000-0000-000088020000}"/>
    <cellStyle name="Normal 6_Attach A TCRF Monthly Expense" xfId="638" xr:uid="{00000000-0005-0000-0000-000089020000}"/>
    <cellStyle name="Normal 60" xfId="1343" xr:uid="{00000000-0005-0000-0000-00008A020000}"/>
    <cellStyle name="Normal 61" xfId="1344" xr:uid="{00000000-0005-0000-0000-00008B020000}"/>
    <cellStyle name="Normal 62" xfId="1345" xr:uid="{00000000-0005-0000-0000-00008C020000}"/>
    <cellStyle name="Normal 63" xfId="1346" xr:uid="{00000000-0005-0000-0000-00008D020000}"/>
    <cellStyle name="Normal 64" xfId="1347" xr:uid="{00000000-0005-0000-0000-00008E020000}"/>
    <cellStyle name="Normal 65" xfId="1348" xr:uid="{00000000-0005-0000-0000-00008F020000}"/>
    <cellStyle name="Normal 66" xfId="1349" xr:uid="{00000000-0005-0000-0000-000090020000}"/>
    <cellStyle name="Normal 67" xfId="1350" xr:uid="{00000000-0005-0000-0000-000091020000}"/>
    <cellStyle name="Normal 68" xfId="1351" xr:uid="{00000000-0005-0000-0000-000092020000}"/>
    <cellStyle name="Normal 69" xfId="1352" xr:uid="{00000000-0005-0000-0000-000093020000}"/>
    <cellStyle name="Normal 7" xfId="639" xr:uid="{00000000-0005-0000-0000-000094020000}"/>
    <cellStyle name="Normal 7 2" xfId="640" xr:uid="{00000000-0005-0000-0000-000095020000}"/>
    <cellStyle name="Normal 7 2 2" xfId="641" xr:uid="{00000000-0005-0000-0000-000096020000}"/>
    <cellStyle name="Normal 7 2 3" xfId="642" xr:uid="{00000000-0005-0000-0000-000097020000}"/>
    <cellStyle name="Normal 7 3" xfId="643" xr:uid="{00000000-0005-0000-0000-000098020000}"/>
    <cellStyle name="Normal 7 3 2" xfId="644" xr:uid="{00000000-0005-0000-0000-000099020000}"/>
    <cellStyle name="Normal 7 3 3" xfId="645" xr:uid="{00000000-0005-0000-0000-00009A020000}"/>
    <cellStyle name="Normal 7 4" xfId="646" xr:uid="{00000000-0005-0000-0000-00009B020000}"/>
    <cellStyle name="Normal 7 4 2" xfId="647" xr:uid="{00000000-0005-0000-0000-00009C020000}"/>
    <cellStyle name="Normal 7 4 3" xfId="648" xr:uid="{00000000-0005-0000-0000-00009D020000}"/>
    <cellStyle name="Normal 7 5" xfId="649" xr:uid="{00000000-0005-0000-0000-00009E020000}"/>
    <cellStyle name="Normal 7 5 2" xfId="650" xr:uid="{00000000-0005-0000-0000-00009F020000}"/>
    <cellStyle name="Normal 7 5 3" xfId="651" xr:uid="{00000000-0005-0000-0000-0000A0020000}"/>
    <cellStyle name="Normal 7 6" xfId="652" xr:uid="{00000000-0005-0000-0000-0000A1020000}"/>
    <cellStyle name="Normal 7 6 2" xfId="653" xr:uid="{00000000-0005-0000-0000-0000A2020000}"/>
    <cellStyle name="Normal 7 6 3" xfId="654" xr:uid="{00000000-0005-0000-0000-0000A3020000}"/>
    <cellStyle name="Normal 7 7" xfId="655" xr:uid="{00000000-0005-0000-0000-0000A4020000}"/>
    <cellStyle name="Normal 7 8" xfId="656" xr:uid="{00000000-0005-0000-0000-0000A5020000}"/>
    <cellStyle name="Normal 7_Attach A TCRF Monthly Expense" xfId="657" xr:uid="{00000000-0005-0000-0000-0000A6020000}"/>
    <cellStyle name="Normal 70" xfId="1353" xr:uid="{00000000-0005-0000-0000-0000A7020000}"/>
    <cellStyle name="Normal 71" xfId="1354" xr:uid="{00000000-0005-0000-0000-0000A8020000}"/>
    <cellStyle name="Normal 72" xfId="1355" xr:uid="{00000000-0005-0000-0000-0000A9020000}"/>
    <cellStyle name="Normal 73" xfId="1357" xr:uid="{C68F6453-C055-43F5-8B10-D9673E11F96E}"/>
    <cellStyle name="Normal 74" xfId="11" xr:uid="{00000000-0005-0000-0000-0000BB010000}"/>
    <cellStyle name="Normal 8" xfId="658" xr:uid="{00000000-0005-0000-0000-0000AA020000}"/>
    <cellStyle name="Normal 8 2" xfId="659" xr:uid="{00000000-0005-0000-0000-0000AB020000}"/>
    <cellStyle name="Normal 8 3" xfId="660" xr:uid="{00000000-0005-0000-0000-0000AC020000}"/>
    <cellStyle name="Normal 8 4" xfId="661" xr:uid="{00000000-0005-0000-0000-0000AD020000}"/>
    <cellStyle name="Normal 8 5" xfId="662" xr:uid="{00000000-0005-0000-0000-0000AE020000}"/>
    <cellStyle name="Normal 8 6" xfId="663" xr:uid="{00000000-0005-0000-0000-0000AF020000}"/>
    <cellStyle name="Normal 8 7" xfId="664" xr:uid="{00000000-0005-0000-0000-0000B0020000}"/>
    <cellStyle name="Normal 8_Attach A TCRF Monthly Expense" xfId="665" xr:uid="{00000000-0005-0000-0000-0000B1020000}"/>
    <cellStyle name="Normal 9" xfId="666" xr:uid="{00000000-0005-0000-0000-0000B2020000}"/>
    <cellStyle name="Normal 9 2" xfId="667" xr:uid="{00000000-0005-0000-0000-0000B3020000}"/>
    <cellStyle name="Normal 9 3" xfId="668" xr:uid="{00000000-0005-0000-0000-0000B4020000}"/>
    <cellStyle name="Normal 9 4" xfId="669" xr:uid="{00000000-0005-0000-0000-0000B5020000}"/>
    <cellStyle name="Normal 9 5" xfId="670" xr:uid="{00000000-0005-0000-0000-0000B6020000}"/>
    <cellStyle name="Normal 9 6" xfId="671" xr:uid="{00000000-0005-0000-0000-0000B7020000}"/>
    <cellStyle name="Normal 9 7" xfId="672" xr:uid="{00000000-0005-0000-0000-0000B8020000}"/>
    <cellStyle name="Normal 9_Attach A TCRF Monthly Expense" xfId="673" xr:uid="{00000000-0005-0000-0000-0000B9020000}"/>
    <cellStyle name="Normal_Book21" xfId="9" xr:uid="{00000000-0005-0000-0000-000004000000}"/>
    <cellStyle name="Normal_Test_Year" xfId="10" xr:uid="{00000000-0005-0000-0000-000005000000}"/>
    <cellStyle name="Note 10" xfId="674" xr:uid="{00000000-0005-0000-0000-0000BA020000}"/>
    <cellStyle name="Note 10 2" xfId="675" xr:uid="{00000000-0005-0000-0000-0000BB020000}"/>
    <cellStyle name="Note 10 3" xfId="676" xr:uid="{00000000-0005-0000-0000-0000BC020000}"/>
    <cellStyle name="Note 10 4" xfId="677" xr:uid="{00000000-0005-0000-0000-0000BD020000}"/>
    <cellStyle name="Note 11" xfId="678" xr:uid="{00000000-0005-0000-0000-0000BE020000}"/>
    <cellStyle name="Note 12" xfId="679" xr:uid="{00000000-0005-0000-0000-0000BF020000}"/>
    <cellStyle name="Note 13" xfId="680" xr:uid="{00000000-0005-0000-0000-0000C0020000}"/>
    <cellStyle name="Note 14" xfId="681" xr:uid="{00000000-0005-0000-0000-0000C1020000}"/>
    <cellStyle name="Note 15" xfId="682" xr:uid="{00000000-0005-0000-0000-0000C2020000}"/>
    <cellStyle name="Note 2" xfId="683" xr:uid="{00000000-0005-0000-0000-0000C3020000}"/>
    <cellStyle name="Note 2 2" xfId="684" xr:uid="{00000000-0005-0000-0000-0000C4020000}"/>
    <cellStyle name="Note 2 3" xfId="685" xr:uid="{00000000-0005-0000-0000-0000C5020000}"/>
    <cellStyle name="Note 2 4" xfId="686" xr:uid="{00000000-0005-0000-0000-0000C6020000}"/>
    <cellStyle name="Note 3" xfId="687" xr:uid="{00000000-0005-0000-0000-0000C7020000}"/>
    <cellStyle name="Note 3 2" xfId="688" xr:uid="{00000000-0005-0000-0000-0000C8020000}"/>
    <cellStyle name="Note 3 3" xfId="689" xr:uid="{00000000-0005-0000-0000-0000C9020000}"/>
    <cellStyle name="Note 3 4" xfId="690" xr:uid="{00000000-0005-0000-0000-0000CA020000}"/>
    <cellStyle name="Note 4" xfId="691" xr:uid="{00000000-0005-0000-0000-0000CB020000}"/>
    <cellStyle name="Note 4 2" xfId="692" xr:uid="{00000000-0005-0000-0000-0000CC020000}"/>
    <cellStyle name="Note 4 3" xfId="693" xr:uid="{00000000-0005-0000-0000-0000CD020000}"/>
    <cellStyle name="Note 4 4" xfId="694" xr:uid="{00000000-0005-0000-0000-0000CE020000}"/>
    <cellStyle name="Note 5" xfId="695" xr:uid="{00000000-0005-0000-0000-0000CF020000}"/>
    <cellStyle name="Note 5 2" xfId="696" xr:uid="{00000000-0005-0000-0000-0000D0020000}"/>
    <cellStyle name="Note 5 3" xfId="697" xr:uid="{00000000-0005-0000-0000-0000D1020000}"/>
    <cellStyle name="Note 5 4" xfId="698" xr:uid="{00000000-0005-0000-0000-0000D2020000}"/>
    <cellStyle name="Note 6" xfId="699" xr:uid="{00000000-0005-0000-0000-0000D3020000}"/>
    <cellStyle name="Note 6 2" xfId="700" xr:uid="{00000000-0005-0000-0000-0000D4020000}"/>
    <cellStyle name="Note 6 3" xfId="701" xr:uid="{00000000-0005-0000-0000-0000D5020000}"/>
    <cellStyle name="Note 6 4" xfId="702" xr:uid="{00000000-0005-0000-0000-0000D6020000}"/>
    <cellStyle name="Note 7" xfId="703" xr:uid="{00000000-0005-0000-0000-0000D7020000}"/>
    <cellStyle name="Note 7 2" xfId="704" xr:uid="{00000000-0005-0000-0000-0000D8020000}"/>
    <cellStyle name="Note 7 3" xfId="705" xr:uid="{00000000-0005-0000-0000-0000D9020000}"/>
    <cellStyle name="Note 7 4" xfId="706" xr:uid="{00000000-0005-0000-0000-0000DA020000}"/>
    <cellStyle name="Note 8" xfId="707" xr:uid="{00000000-0005-0000-0000-0000DB020000}"/>
    <cellStyle name="Note 8 2" xfId="708" xr:uid="{00000000-0005-0000-0000-0000DC020000}"/>
    <cellStyle name="Note 8 3" xfId="709" xr:uid="{00000000-0005-0000-0000-0000DD020000}"/>
    <cellStyle name="Note 8 4" xfId="710" xr:uid="{00000000-0005-0000-0000-0000DE020000}"/>
    <cellStyle name="Note 9" xfId="711" xr:uid="{00000000-0005-0000-0000-0000DF020000}"/>
    <cellStyle name="Note 9 2" xfId="712" xr:uid="{00000000-0005-0000-0000-0000E0020000}"/>
    <cellStyle name="Note 9 3" xfId="713" xr:uid="{00000000-0005-0000-0000-0000E1020000}"/>
    <cellStyle name="Note 9 4" xfId="714" xr:uid="{00000000-0005-0000-0000-0000E2020000}"/>
    <cellStyle name="nPlosion" xfId="715" xr:uid="{00000000-0005-0000-0000-0000E3020000}"/>
    <cellStyle name="Number" xfId="716" xr:uid="{00000000-0005-0000-0000-0000E4020000}"/>
    <cellStyle name="nvision" xfId="717" xr:uid="{00000000-0005-0000-0000-0000E5020000}"/>
    <cellStyle name="Output 2" xfId="718" xr:uid="{00000000-0005-0000-0000-0000E6020000}"/>
    <cellStyle name="Output 3" xfId="719" xr:uid="{00000000-0005-0000-0000-0000E7020000}"/>
    <cellStyle name="PB Table Heading" xfId="720" xr:uid="{00000000-0005-0000-0000-0000E8020000}"/>
    <cellStyle name="PB Table Highlight1" xfId="721" xr:uid="{00000000-0005-0000-0000-0000E9020000}"/>
    <cellStyle name="PB Table Highlight2" xfId="722" xr:uid="{00000000-0005-0000-0000-0000EA020000}"/>
    <cellStyle name="PB Table Highlight3" xfId="723" xr:uid="{00000000-0005-0000-0000-0000EB020000}"/>
    <cellStyle name="PB Table Standard Row" xfId="724" xr:uid="{00000000-0005-0000-0000-0000EC020000}"/>
    <cellStyle name="PB Table Subtotal Row" xfId="725" xr:uid="{00000000-0005-0000-0000-0000ED020000}"/>
    <cellStyle name="PB Table Total Row" xfId="726" xr:uid="{00000000-0005-0000-0000-0000EE020000}"/>
    <cellStyle name="Percent" xfId="2" builtinId="5"/>
    <cellStyle name="Percent [2]" xfId="727" xr:uid="{00000000-0005-0000-0000-0000F0020000}"/>
    <cellStyle name="Percent [2] 2" xfId="728" xr:uid="{00000000-0005-0000-0000-0000F1020000}"/>
    <cellStyle name="Percent [2] 3" xfId="729" xr:uid="{00000000-0005-0000-0000-0000F2020000}"/>
    <cellStyle name="Percent 10" xfId="730" xr:uid="{00000000-0005-0000-0000-0000F3020000}"/>
    <cellStyle name="Percent 11" xfId="731" xr:uid="{00000000-0005-0000-0000-0000F4020000}"/>
    <cellStyle name="Percent 12" xfId="732" xr:uid="{00000000-0005-0000-0000-0000F5020000}"/>
    <cellStyle name="Percent 13" xfId="733" xr:uid="{00000000-0005-0000-0000-0000F6020000}"/>
    <cellStyle name="Percent 14" xfId="734" xr:uid="{00000000-0005-0000-0000-0000F7020000}"/>
    <cellStyle name="Percent 15" xfId="735" xr:uid="{00000000-0005-0000-0000-0000F8020000}"/>
    <cellStyle name="Percent 16" xfId="12" xr:uid="{00000000-0005-0000-0000-000027030000}"/>
    <cellStyle name="Percent 2" xfId="736" xr:uid="{00000000-0005-0000-0000-0000F9020000}"/>
    <cellStyle name="Percent 2 10" xfId="737" xr:uid="{00000000-0005-0000-0000-0000FA020000}"/>
    <cellStyle name="Percent 2 11" xfId="738" xr:uid="{00000000-0005-0000-0000-0000FB020000}"/>
    <cellStyle name="Percent 2 12" xfId="739" xr:uid="{00000000-0005-0000-0000-0000FC020000}"/>
    <cellStyle name="Percent 2 13" xfId="740" xr:uid="{00000000-0005-0000-0000-0000FD020000}"/>
    <cellStyle name="Percent 2 14" xfId="741" xr:uid="{00000000-0005-0000-0000-0000FE020000}"/>
    <cellStyle name="Percent 2 15" xfId="742" xr:uid="{00000000-0005-0000-0000-0000FF020000}"/>
    <cellStyle name="Percent 2 16" xfId="743" xr:uid="{00000000-0005-0000-0000-000000030000}"/>
    <cellStyle name="Percent 2 17" xfId="744" xr:uid="{00000000-0005-0000-0000-000001030000}"/>
    <cellStyle name="Percent 2 18" xfId="745" xr:uid="{00000000-0005-0000-0000-000002030000}"/>
    <cellStyle name="Percent 2 19" xfId="746" xr:uid="{00000000-0005-0000-0000-000003030000}"/>
    <cellStyle name="Percent 2 2" xfId="747" xr:uid="{00000000-0005-0000-0000-000004030000}"/>
    <cellStyle name="Percent 2 2 2" xfId="748" xr:uid="{00000000-0005-0000-0000-000005030000}"/>
    <cellStyle name="Percent 2 20" xfId="749" xr:uid="{00000000-0005-0000-0000-000006030000}"/>
    <cellStyle name="Percent 2 21" xfId="750" xr:uid="{00000000-0005-0000-0000-000007030000}"/>
    <cellStyle name="Percent 2 21 2" xfId="751" xr:uid="{00000000-0005-0000-0000-000008030000}"/>
    <cellStyle name="Percent 2 21 3" xfId="752" xr:uid="{00000000-0005-0000-0000-000009030000}"/>
    <cellStyle name="Percent 2 22" xfId="753" xr:uid="{00000000-0005-0000-0000-00000A030000}"/>
    <cellStyle name="Percent 2 22 2" xfId="754" xr:uid="{00000000-0005-0000-0000-00000B030000}"/>
    <cellStyle name="Percent 2 22 3" xfId="755" xr:uid="{00000000-0005-0000-0000-00000C030000}"/>
    <cellStyle name="Percent 2 23" xfId="756" xr:uid="{00000000-0005-0000-0000-00000D030000}"/>
    <cellStyle name="Percent 2 23 2" xfId="757" xr:uid="{00000000-0005-0000-0000-00000E030000}"/>
    <cellStyle name="Percent 2 23 3" xfId="758" xr:uid="{00000000-0005-0000-0000-00000F030000}"/>
    <cellStyle name="Percent 2 24" xfId="759" xr:uid="{00000000-0005-0000-0000-000010030000}"/>
    <cellStyle name="Percent 2 24 2" xfId="760" xr:uid="{00000000-0005-0000-0000-000011030000}"/>
    <cellStyle name="Percent 2 24 3" xfId="761" xr:uid="{00000000-0005-0000-0000-000012030000}"/>
    <cellStyle name="Percent 2 25" xfId="762" xr:uid="{00000000-0005-0000-0000-000013030000}"/>
    <cellStyle name="Percent 2 25 2" xfId="763" xr:uid="{00000000-0005-0000-0000-000014030000}"/>
    <cellStyle name="Percent 2 25 3" xfId="764" xr:uid="{00000000-0005-0000-0000-000015030000}"/>
    <cellStyle name="Percent 2 26" xfId="765" xr:uid="{00000000-0005-0000-0000-000016030000}"/>
    <cellStyle name="Percent 2 27" xfId="766" xr:uid="{00000000-0005-0000-0000-000017030000}"/>
    <cellStyle name="Percent 2 3" xfId="767" xr:uid="{00000000-0005-0000-0000-000018030000}"/>
    <cellStyle name="Percent 2 4" xfId="768" xr:uid="{00000000-0005-0000-0000-000019030000}"/>
    <cellStyle name="Percent 2 5" xfId="769" xr:uid="{00000000-0005-0000-0000-00001A030000}"/>
    <cellStyle name="Percent 2 6" xfId="770" xr:uid="{00000000-0005-0000-0000-00001B030000}"/>
    <cellStyle name="Percent 2 7" xfId="771" xr:uid="{00000000-0005-0000-0000-00001C030000}"/>
    <cellStyle name="Percent 2 8" xfId="772" xr:uid="{00000000-0005-0000-0000-00001D030000}"/>
    <cellStyle name="Percent 2 9" xfId="773" xr:uid="{00000000-0005-0000-0000-00001E030000}"/>
    <cellStyle name="Percent 3" xfId="774" xr:uid="{00000000-0005-0000-0000-00001F030000}"/>
    <cellStyle name="Percent 3 2" xfId="775" xr:uid="{00000000-0005-0000-0000-000020030000}"/>
    <cellStyle name="Percent 3 3" xfId="776" xr:uid="{00000000-0005-0000-0000-000021030000}"/>
    <cellStyle name="Percent 4" xfId="777" xr:uid="{00000000-0005-0000-0000-000022030000}"/>
    <cellStyle name="Percent 4 2" xfId="778" xr:uid="{00000000-0005-0000-0000-000023030000}"/>
    <cellStyle name="Percent 4 3" xfId="779" xr:uid="{00000000-0005-0000-0000-000024030000}"/>
    <cellStyle name="Percent 4 4" xfId="780" xr:uid="{00000000-0005-0000-0000-000025030000}"/>
    <cellStyle name="Percent 5" xfId="781" xr:uid="{00000000-0005-0000-0000-000026030000}"/>
    <cellStyle name="Percent 5 2" xfId="782" xr:uid="{00000000-0005-0000-0000-000027030000}"/>
    <cellStyle name="Percent 6" xfId="783" xr:uid="{00000000-0005-0000-0000-000028030000}"/>
    <cellStyle name="Percent 7" xfId="784" xr:uid="{00000000-0005-0000-0000-000029030000}"/>
    <cellStyle name="Percent 8" xfId="785" xr:uid="{00000000-0005-0000-0000-00002A030000}"/>
    <cellStyle name="Percent 9" xfId="786" xr:uid="{00000000-0005-0000-0000-00002B030000}"/>
    <cellStyle name="PSChar" xfId="787" xr:uid="{00000000-0005-0000-0000-00002C030000}"/>
    <cellStyle name="PSChar 2" xfId="788" xr:uid="{00000000-0005-0000-0000-00002D030000}"/>
    <cellStyle name="PSChar 3" xfId="789" xr:uid="{00000000-0005-0000-0000-00002E030000}"/>
    <cellStyle name="PSChar 4" xfId="790" xr:uid="{00000000-0005-0000-0000-00002F030000}"/>
    <cellStyle name="PSChar 5" xfId="791" xr:uid="{00000000-0005-0000-0000-000030030000}"/>
    <cellStyle name="PSChar 6" xfId="792" xr:uid="{00000000-0005-0000-0000-000031030000}"/>
    <cellStyle name="PSCustom" xfId="793" xr:uid="{00000000-0005-0000-0000-000032030000}"/>
    <cellStyle name="PSDate" xfId="794" xr:uid="{00000000-0005-0000-0000-000033030000}"/>
    <cellStyle name="PSDate 2" xfId="795" xr:uid="{00000000-0005-0000-0000-000034030000}"/>
    <cellStyle name="PSDate 3" xfId="796" xr:uid="{00000000-0005-0000-0000-000035030000}"/>
    <cellStyle name="PSDate 4" xfId="797" xr:uid="{00000000-0005-0000-0000-000036030000}"/>
    <cellStyle name="PSDate 5" xfId="798" xr:uid="{00000000-0005-0000-0000-000037030000}"/>
    <cellStyle name="PSDate 6" xfId="799" xr:uid="{00000000-0005-0000-0000-000038030000}"/>
    <cellStyle name="PSDec" xfId="800" xr:uid="{00000000-0005-0000-0000-000039030000}"/>
    <cellStyle name="PSDec 2" xfId="801" xr:uid="{00000000-0005-0000-0000-00003A030000}"/>
    <cellStyle name="PSDec 3" xfId="802" xr:uid="{00000000-0005-0000-0000-00003B030000}"/>
    <cellStyle name="PSDec 4" xfId="803" xr:uid="{00000000-0005-0000-0000-00003C030000}"/>
    <cellStyle name="PSDec 5" xfId="804" xr:uid="{00000000-0005-0000-0000-00003D030000}"/>
    <cellStyle name="PSDec 6" xfId="805" xr:uid="{00000000-0005-0000-0000-00003E030000}"/>
    <cellStyle name="PSHeading" xfId="806" xr:uid="{00000000-0005-0000-0000-00003F030000}"/>
    <cellStyle name="PSHeading 2" xfId="807" xr:uid="{00000000-0005-0000-0000-000040030000}"/>
    <cellStyle name="PSHeading 3" xfId="808" xr:uid="{00000000-0005-0000-0000-000041030000}"/>
    <cellStyle name="PSHeading 4" xfId="809" xr:uid="{00000000-0005-0000-0000-000042030000}"/>
    <cellStyle name="PSHeading 5" xfId="810" xr:uid="{00000000-0005-0000-0000-000043030000}"/>
    <cellStyle name="PSHeading 6" xfId="811" xr:uid="{00000000-0005-0000-0000-000044030000}"/>
    <cellStyle name="PSHeading_Attach A TCRF Monthly Expense" xfId="812" xr:uid="{00000000-0005-0000-0000-000045030000}"/>
    <cellStyle name="PSInt" xfId="813" xr:uid="{00000000-0005-0000-0000-000046030000}"/>
    <cellStyle name="PSInt 2" xfId="814" xr:uid="{00000000-0005-0000-0000-000047030000}"/>
    <cellStyle name="PSInt 3" xfId="815" xr:uid="{00000000-0005-0000-0000-000048030000}"/>
    <cellStyle name="PSInt 4" xfId="816" xr:uid="{00000000-0005-0000-0000-000049030000}"/>
    <cellStyle name="PSInt 5" xfId="817" xr:uid="{00000000-0005-0000-0000-00004A030000}"/>
    <cellStyle name="PSInt 6" xfId="818" xr:uid="{00000000-0005-0000-0000-00004B030000}"/>
    <cellStyle name="PSSpacer" xfId="819" xr:uid="{00000000-0005-0000-0000-00004C030000}"/>
    <cellStyle name="PSSpacer 2" xfId="820" xr:uid="{00000000-0005-0000-0000-00004D030000}"/>
    <cellStyle name="PSSpacer 3" xfId="821" xr:uid="{00000000-0005-0000-0000-00004E030000}"/>
    <cellStyle name="PSSpacer 4" xfId="822" xr:uid="{00000000-0005-0000-0000-00004F030000}"/>
    <cellStyle name="PSSpacer 5" xfId="823" xr:uid="{00000000-0005-0000-0000-000050030000}"/>
    <cellStyle name="PSSpacer 6" xfId="824" xr:uid="{00000000-0005-0000-0000-000051030000}"/>
    <cellStyle name="PSSum" xfId="825" xr:uid="{00000000-0005-0000-0000-000052030000}"/>
    <cellStyle name="Region" xfId="826" xr:uid="{00000000-0005-0000-0000-000053030000}"/>
    <cellStyle name="regional" xfId="827" xr:uid="{00000000-0005-0000-0000-000054030000}"/>
    <cellStyle name="Report" xfId="828" xr:uid="{00000000-0005-0000-0000-000055030000}"/>
    <cellStyle name="SAPBEXaggData" xfId="829" xr:uid="{00000000-0005-0000-0000-000056030000}"/>
    <cellStyle name="SAPBEXaggData 2" xfId="830" xr:uid="{00000000-0005-0000-0000-000057030000}"/>
    <cellStyle name="SAPBEXaggData 3" xfId="831" xr:uid="{00000000-0005-0000-0000-000058030000}"/>
    <cellStyle name="SAPBEXaggData 4" xfId="832" xr:uid="{00000000-0005-0000-0000-000059030000}"/>
    <cellStyle name="SAPBEXaggData 5" xfId="833" xr:uid="{00000000-0005-0000-0000-00005A030000}"/>
    <cellStyle name="SAPBEXaggData 6" xfId="834" xr:uid="{00000000-0005-0000-0000-00005B030000}"/>
    <cellStyle name="SAPBEXaggData_COST OF SERVICE" xfId="835" xr:uid="{00000000-0005-0000-0000-00005C030000}"/>
    <cellStyle name="SAPBEXaggDataEmph" xfId="836" xr:uid="{00000000-0005-0000-0000-00005D030000}"/>
    <cellStyle name="SAPBEXaggDataEmph 2" xfId="837" xr:uid="{00000000-0005-0000-0000-00005E030000}"/>
    <cellStyle name="SAPBEXaggDataEmph 3" xfId="838" xr:uid="{00000000-0005-0000-0000-00005F030000}"/>
    <cellStyle name="SAPBEXaggDataEmph 4" xfId="839" xr:uid="{00000000-0005-0000-0000-000060030000}"/>
    <cellStyle name="SAPBEXaggDataEmph 5" xfId="840" xr:uid="{00000000-0005-0000-0000-000061030000}"/>
    <cellStyle name="SAPBEXaggDataEmph 6" xfId="841" xr:uid="{00000000-0005-0000-0000-000062030000}"/>
    <cellStyle name="SAPBEXaggDataEmph_COST OF SERVICE" xfId="842" xr:uid="{00000000-0005-0000-0000-000063030000}"/>
    <cellStyle name="SAPBEXaggExc1" xfId="843" xr:uid="{00000000-0005-0000-0000-000064030000}"/>
    <cellStyle name="SAPBEXaggExc1 2" xfId="844" xr:uid="{00000000-0005-0000-0000-000065030000}"/>
    <cellStyle name="SAPBEXaggExc1 2 2" xfId="845" xr:uid="{00000000-0005-0000-0000-000066030000}"/>
    <cellStyle name="SAPBEXaggExc1 2 3" xfId="846" xr:uid="{00000000-0005-0000-0000-000067030000}"/>
    <cellStyle name="SAPBEXaggExc1 3" xfId="847" xr:uid="{00000000-0005-0000-0000-000068030000}"/>
    <cellStyle name="SAPBEXaggExc1 3 2" xfId="848" xr:uid="{00000000-0005-0000-0000-000069030000}"/>
    <cellStyle name="SAPBEXaggExc1 3 3" xfId="849" xr:uid="{00000000-0005-0000-0000-00006A030000}"/>
    <cellStyle name="SAPBEXaggExc1 4" xfId="850" xr:uid="{00000000-0005-0000-0000-00006B030000}"/>
    <cellStyle name="SAPBEXaggExc1 4 2" xfId="851" xr:uid="{00000000-0005-0000-0000-00006C030000}"/>
    <cellStyle name="SAPBEXaggExc1 4 3" xfId="852" xr:uid="{00000000-0005-0000-0000-00006D030000}"/>
    <cellStyle name="SAPBEXaggExc1 5" xfId="853" xr:uid="{00000000-0005-0000-0000-00006E030000}"/>
    <cellStyle name="SAPBEXaggExc1 5 2" xfId="854" xr:uid="{00000000-0005-0000-0000-00006F030000}"/>
    <cellStyle name="SAPBEXaggExc1 5 3" xfId="855" xr:uid="{00000000-0005-0000-0000-000070030000}"/>
    <cellStyle name="SAPBEXaggExc1 6" xfId="856" xr:uid="{00000000-0005-0000-0000-000071030000}"/>
    <cellStyle name="SAPBEXaggExc1 6 2" xfId="857" xr:uid="{00000000-0005-0000-0000-000072030000}"/>
    <cellStyle name="SAPBEXaggExc1 6 3" xfId="858" xr:uid="{00000000-0005-0000-0000-000073030000}"/>
    <cellStyle name="SAPBEXaggExc1 7" xfId="859" xr:uid="{00000000-0005-0000-0000-000074030000}"/>
    <cellStyle name="SAPBEXaggExc1 8" xfId="860" xr:uid="{00000000-0005-0000-0000-000075030000}"/>
    <cellStyle name="SAPBEXaggExc1_Attach A TCRF Monthly Expense" xfId="861" xr:uid="{00000000-0005-0000-0000-000076030000}"/>
    <cellStyle name="SAPBEXaggExc1Emph" xfId="862" xr:uid="{00000000-0005-0000-0000-000077030000}"/>
    <cellStyle name="SAPBEXaggExc1Emph 2" xfId="863" xr:uid="{00000000-0005-0000-0000-000078030000}"/>
    <cellStyle name="SAPBEXaggExc1Emph 2 2" xfId="864" xr:uid="{00000000-0005-0000-0000-000079030000}"/>
    <cellStyle name="SAPBEXaggExc1Emph 2 3" xfId="865" xr:uid="{00000000-0005-0000-0000-00007A030000}"/>
    <cellStyle name="SAPBEXaggExc1Emph 3" xfId="866" xr:uid="{00000000-0005-0000-0000-00007B030000}"/>
    <cellStyle name="SAPBEXaggExc1Emph 3 2" xfId="867" xr:uid="{00000000-0005-0000-0000-00007C030000}"/>
    <cellStyle name="SAPBEXaggExc1Emph 3 3" xfId="868" xr:uid="{00000000-0005-0000-0000-00007D030000}"/>
    <cellStyle name="SAPBEXaggExc1Emph 4" xfId="869" xr:uid="{00000000-0005-0000-0000-00007E030000}"/>
    <cellStyle name="SAPBEXaggExc1Emph 4 2" xfId="870" xr:uid="{00000000-0005-0000-0000-00007F030000}"/>
    <cellStyle name="SAPBEXaggExc1Emph 4 3" xfId="871" xr:uid="{00000000-0005-0000-0000-000080030000}"/>
    <cellStyle name="SAPBEXaggExc1Emph 5" xfId="872" xr:uid="{00000000-0005-0000-0000-000081030000}"/>
    <cellStyle name="SAPBEXaggExc1Emph 5 2" xfId="873" xr:uid="{00000000-0005-0000-0000-000082030000}"/>
    <cellStyle name="SAPBEXaggExc1Emph 5 3" xfId="874" xr:uid="{00000000-0005-0000-0000-000083030000}"/>
    <cellStyle name="SAPBEXaggExc1Emph 6" xfId="875" xr:uid="{00000000-0005-0000-0000-000084030000}"/>
    <cellStyle name="SAPBEXaggExc1Emph 6 2" xfId="876" xr:uid="{00000000-0005-0000-0000-000085030000}"/>
    <cellStyle name="SAPBEXaggExc1Emph 6 3" xfId="877" xr:uid="{00000000-0005-0000-0000-000086030000}"/>
    <cellStyle name="SAPBEXaggExc1Emph 7" xfId="878" xr:uid="{00000000-0005-0000-0000-000087030000}"/>
    <cellStyle name="SAPBEXaggExc1Emph 8" xfId="879" xr:uid="{00000000-0005-0000-0000-000088030000}"/>
    <cellStyle name="SAPBEXaggExc1Emph_Attach A TCRF Monthly Expense" xfId="880" xr:uid="{00000000-0005-0000-0000-000089030000}"/>
    <cellStyle name="SAPBEXaggExc2" xfId="881" xr:uid="{00000000-0005-0000-0000-00008A030000}"/>
    <cellStyle name="SAPBEXaggExc2 2" xfId="882" xr:uid="{00000000-0005-0000-0000-00008B030000}"/>
    <cellStyle name="SAPBEXaggExc2 2 2" xfId="883" xr:uid="{00000000-0005-0000-0000-00008C030000}"/>
    <cellStyle name="SAPBEXaggExc2 2 3" xfId="884" xr:uid="{00000000-0005-0000-0000-00008D030000}"/>
    <cellStyle name="SAPBEXaggExc2 3" xfId="885" xr:uid="{00000000-0005-0000-0000-00008E030000}"/>
    <cellStyle name="SAPBEXaggExc2 3 2" xfId="886" xr:uid="{00000000-0005-0000-0000-00008F030000}"/>
    <cellStyle name="SAPBEXaggExc2 3 3" xfId="887" xr:uid="{00000000-0005-0000-0000-000090030000}"/>
    <cellStyle name="SAPBEXaggExc2 4" xfId="888" xr:uid="{00000000-0005-0000-0000-000091030000}"/>
    <cellStyle name="SAPBEXaggExc2 4 2" xfId="889" xr:uid="{00000000-0005-0000-0000-000092030000}"/>
    <cellStyle name="SAPBEXaggExc2 4 3" xfId="890" xr:uid="{00000000-0005-0000-0000-000093030000}"/>
    <cellStyle name="SAPBEXaggExc2 5" xfId="891" xr:uid="{00000000-0005-0000-0000-000094030000}"/>
    <cellStyle name="SAPBEXaggExc2 5 2" xfId="892" xr:uid="{00000000-0005-0000-0000-000095030000}"/>
    <cellStyle name="SAPBEXaggExc2 5 3" xfId="893" xr:uid="{00000000-0005-0000-0000-000096030000}"/>
    <cellStyle name="SAPBEXaggExc2 6" xfId="894" xr:uid="{00000000-0005-0000-0000-000097030000}"/>
    <cellStyle name="SAPBEXaggExc2 6 2" xfId="895" xr:uid="{00000000-0005-0000-0000-000098030000}"/>
    <cellStyle name="SAPBEXaggExc2 6 3" xfId="896" xr:uid="{00000000-0005-0000-0000-000099030000}"/>
    <cellStyle name="SAPBEXaggExc2 7" xfId="897" xr:uid="{00000000-0005-0000-0000-00009A030000}"/>
    <cellStyle name="SAPBEXaggExc2 8" xfId="898" xr:uid="{00000000-0005-0000-0000-00009B030000}"/>
    <cellStyle name="SAPBEXaggExc2_Attach A TCRF Monthly Expense" xfId="899" xr:uid="{00000000-0005-0000-0000-00009C030000}"/>
    <cellStyle name="SAPBEXaggExc2Emph" xfId="900" xr:uid="{00000000-0005-0000-0000-00009D030000}"/>
    <cellStyle name="SAPBEXaggExc2Emph 2" xfId="901" xr:uid="{00000000-0005-0000-0000-00009E030000}"/>
    <cellStyle name="SAPBEXaggExc2Emph 2 2" xfId="902" xr:uid="{00000000-0005-0000-0000-00009F030000}"/>
    <cellStyle name="SAPBEXaggExc2Emph 2 3" xfId="903" xr:uid="{00000000-0005-0000-0000-0000A0030000}"/>
    <cellStyle name="SAPBEXaggExc2Emph 3" xfId="904" xr:uid="{00000000-0005-0000-0000-0000A1030000}"/>
    <cellStyle name="SAPBEXaggExc2Emph 3 2" xfId="905" xr:uid="{00000000-0005-0000-0000-0000A2030000}"/>
    <cellStyle name="SAPBEXaggExc2Emph 3 3" xfId="906" xr:uid="{00000000-0005-0000-0000-0000A3030000}"/>
    <cellStyle name="SAPBEXaggExc2Emph 4" xfId="907" xr:uid="{00000000-0005-0000-0000-0000A4030000}"/>
    <cellStyle name="SAPBEXaggExc2Emph 4 2" xfId="908" xr:uid="{00000000-0005-0000-0000-0000A5030000}"/>
    <cellStyle name="SAPBEXaggExc2Emph 4 3" xfId="909" xr:uid="{00000000-0005-0000-0000-0000A6030000}"/>
    <cellStyle name="SAPBEXaggExc2Emph 5" xfId="910" xr:uid="{00000000-0005-0000-0000-0000A7030000}"/>
    <cellStyle name="SAPBEXaggExc2Emph 5 2" xfId="911" xr:uid="{00000000-0005-0000-0000-0000A8030000}"/>
    <cellStyle name="SAPBEXaggExc2Emph 5 3" xfId="912" xr:uid="{00000000-0005-0000-0000-0000A9030000}"/>
    <cellStyle name="SAPBEXaggExc2Emph 6" xfId="913" xr:uid="{00000000-0005-0000-0000-0000AA030000}"/>
    <cellStyle name="SAPBEXaggExc2Emph 6 2" xfId="914" xr:uid="{00000000-0005-0000-0000-0000AB030000}"/>
    <cellStyle name="SAPBEXaggExc2Emph 6 3" xfId="915" xr:uid="{00000000-0005-0000-0000-0000AC030000}"/>
    <cellStyle name="SAPBEXaggExc2Emph 7" xfId="916" xr:uid="{00000000-0005-0000-0000-0000AD030000}"/>
    <cellStyle name="SAPBEXaggExc2Emph 8" xfId="917" xr:uid="{00000000-0005-0000-0000-0000AE030000}"/>
    <cellStyle name="SAPBEXaggExc2Emph_Attach A TCRF Monthly Expense" xfId="918" xr:uid="{00000000-0005-0000-0000-0000AF030000}"/>
    <cellStyle name="SAPBEXaggItem" xfId="919" xr:uid="{00000000-0005-0000-0000-0000B0030000}"/>
    <cellStyle name="SAPBEXaggItem 2" xfId="920" xr:uid="{00000000-0005-0000-0000-0000B1030000}"/>
    <cellStyle name="SAPBEXaggItem 3" xfId="921" xr:uid="{00000000-0005-0000-0000-0000B2030000}"/>
    <cellStyle name="SAPBEXaggItem 4" xfId="922" xr:uid="{00000000-0005-0000-0000-0000B3030000}"/>
    <cellStyle name="SAPBEXaggItem 5" xfId="923" xr:uid="{00000000-0005-0000-0000-0000B4030000}"/>
    <cellStyle name="SAPBEXaggItem 6" xfId="924" xr:uid="{00000000-0005-0000-0000-0000B5030000}"/>
    <cellStyle name="SAPBEXaggItem_Attach A TCRF Monthly Expense" xfId="925" xr:uid="{00000000-0005-0000-0000-0000B6030000}"/>
    <cellStyle name="SAPBEXbackground" xfId="926" xr:uid="{00000000-0005-0000-0000-0000B7030000}"/>
    <cellStyle name="SAPBEXbackground 2" xfId="927" xr:uid="{00000000-0005-0000-0000-0000B8030000}"/>
    <cellStyle name="SAPBEXbackground 2 2" xfId="928" xr:uid="{00000000-0005-0000-0000-0000B9030000}"/>
    <cellStyle name="SAPBEXbackground 2 3" xfId="929" xr:uid="{00000000-0005-0000-0000-0000BA030000}"/>
    <cellStyle name="SAPBEXbackground 3" xfId="930" xr:uid="{00000000-0005-0000-0000-0000BB030000}"/>
    <cellStyle name="SAPBEXbackground 3 2" xfId="931" xr:uid="{00000000-0005-0000-0000-0000BC030000}"/>
    <cellStyle name="SAPBEXbackground 3 3" xfId="932" xr:uid="{00000000-0005-0000-0000-0000BD030000}"/>
    <cellStyle name="SAPBEXbackground 4" xfId="933" xr:uid="{00000000-0005-0000-0000-0000BE030000}"/>
    <cellStyle name="SAPBEXbackground 4 2" xfId="934" xr:uid="{00000000-0005-0000-0000-0000BF030000}"/>
    <cellStyle name="SAPBEXbackground 4 3" xfId="935" xr:uid="{00000000-0005-0000-0000-0000C0030000}"/>
    <cellStyle name="SAPBEXbackground 5" xfId="936" xr:uid="{00000000-0005-0000-0000-0000C1030000}"/>
    <cellStyle name="SAPBEXbackground 5 2" xfId="937" xr:uid="{00000000-0005-0000-0000-0000C2030000}"/>
    <cellStyle name="SAPBEXbackground 5 3" xfId="938" xr:uid="{00000000-0005-0000-0000-0000C3030000}"/>
    <cellStyle name="SAPBEXbackground 6" xfId="939" xr:uid="{00000000-0005-0000-0000-0000C4030000}"/>
    <cellStyle name="SAPBEXbackground 6 2" xfId="940" xr:uid="{00000000-0005-0000-0000-0000C5030000}"/>
    <cellStyle name="SAPBEXbackground 6 3" xfId="941" xr:uid="{00000000-0005-0000-0000-0000C6030000}"/>
    <cellStyle name="SAPBEXbackground 7" xfId="942" xr:uid="{00000000-0005-0000-0000-0000C7030000}"/>
    <cellStyle name="SAPBEXbackground 8" xfId="943" xr:uid="{00000000-0005-0000-0000-0000C8030000}"/>
    <cellStyle name="SAPBEXbackground_Attach A TCRF Monthly Expense" xfId="944" xr:uid="{00000000-0005-0000-0000-0000C9030000}"/>
    <cellStyle name="SAPBEXchaText" xfId="5" xr:uid="{00000000-0005-0000-0000-000007000000}"/>
    <cellStyle name="SAPBEXchaText 2" xfId="946" xr:uid="{00000000-0005-0000-0000-0000CB030000}"/>
    <cellStyle name="SAPBEXchaText 3" xfId="947" xr:uid="{00000000-0005-0000-0000-0000CC030000}"/>
    <cellStyle name="SAPBEXchaText 4" xfId="948" xr:uid="{00000000-0005-0000-0000-0000CD030000}"/>
    <cellStyle name="SAPBEXchaText 5" xfId="949" xr:uid="{00000000-0005-0000-0000-0000CE030000}"/>
    <cellStyle name="SAPBEXchaText 6" xfId="950" xr:uid="{00000000-0005-0000-0000-0000CF030000}"/>
    <cellStyle name="SAPBEXchaText 7" xfId="945" xr:uid="{00000000-0005-0000-0000-0000CA030000}"/>
    <cellStyle name="SAPBEXchaText_Attach A TCRF Monthly Expense" xfId="951" xr:uid="{00000000-0005-0000-0000-0000D0030000}"/>
    <cellStyle name="SAPBEXexcBad7" xfId="952" xr:uid="{00000000-0005-0000-0000-0000D1030000}"/>
    <cellStyle name="SAPBEXexcBad7 2" xfId="953" xr:uid="{00000000-0005-0000-0000-0000D2030000}"/>
    <cellStyle name="SAPBEXexcBad7 3" xfId="954" xr:uid="{00000000-0005-0000-0000-0000D3030000}"/>
    <cellStyle name="SAPBEXexcBad7 4" xfId="955" xr:uid="{00000000-0005-0000-0000-0000D4030000}"/>
    <cellStyle name="SAPBEXexcBad7 5" xfId="956" xr:uid="{00000000-0005-0000-0000-0000D5030000}"/>
    <cellStyle name="SAPBEXexcBad7 6" xfId="957" xr:uid="{00000000-0005-0000-0000-0000D6030000}"/>
    <cellStyle name="SAPBEXexcBad7_COST OF SERVICE" xfId="958" xr:uid="{00000000-0005-0000-0000-0000D7030000}"/>
    <cellStyle name="SAPBEXexcBad8" xfId="959" xr:uid="{00000000-0005-0000-0000-0000D8030000}"/>
    <cellStyle name="SAPBEXexcBad8 2" xfId="960" xr:uid="{00000000-0005-0000-0000-0000D9030000}"/>
    <cellStyle name="SAPBEXexcBad8 3" xfId="961" xr:uid="{00000000-0005-0000-0000-0000DA030000}"/>
    <cellStyle name="SAPBEXexcBad8 4" xfId="962" xr:uid="{00000000-0005-0000-0000-0000DB030000}"/>
    <cellStyle name="SAPBEXexcBad8 5" xfId="963" xr:uid="{00000000-0005-0000-0000-0000DC030000}"/>
    <cellStyle name="SAPBEXexcBad8 6" xfId="964" xr:uid="{00000000-0005-0000-0000-0000DD030000}"/>
    <cellStyle name="SAPBEXexcBad8_COST OF SERVICE" xfId="965" xr:uid="{00000000-0005-0000-0000-0000DE030000}"/>
    <cellStyle name="SAPBEXexcBad9" xfId="966" xr:uid="{00000000-0005-0000-0000-0000DF030000}"/>
    <cellStyle name="SAPBEXexcBad9 2" xfId="967" xr:uid="{00000000-0005-0000-0000-0000E0030000}"/>
    <cellStyle name="SAPBEXexcBad9 3" xfId="968" xr:uid="{00000000-0005-0000-0000-0000E1030000}"/>
    <cellStyle name="SAPBEXexcBad9 4" xfId="969" xr:uid="{00000000-0005-0000-0000-0000E2030000}"/>
    <cellStyle name="SAPBEXexcBad9 5" xfId="970" xr:uid="{00000000-0005-0000-0000-0000E3030000}"/>
    <cellStyle name="SAPBEXexcBad9 6" xfId="971" xr:uid="{00000000-0005-0000-0000-0000E4030000}"/>
    <cellStyle name="SAPBEXexcBad9_COST OF SERVICE" xfId="972" xr:uid="{00000000-0005-0000-0000-0000E5030000}"/>
    <cellStyle name="SAPBEXexcCritical4" xfId="973" xr:uid="{00000000-0005-0000-0000-0000E6030000}"/>
    <cellStyle name="SAPBEXexcCritical4 2" xfId="974" xr:uid="{00000000-0005-0000-0000-0000E7030000}"/>
    <cellStyle name="SAPBEXexcCritical4 3" xfId="975" xr:uid="{00000000-0005-0000-0000-0000E8030000}"/>
    <cellStyle name="SAPBEXexcCritical4 4" xfId="976" xr:uid="{00000000-0005-0000-0000-0000E9030000}"/>
    <cellStyle name="SAPBEXexcCritical4 5" xfId="977" xr:uid="{00000000-0005-0000-0000-0000EA030000}"/>
    <cellStyle name="SAPBEXexcCritical4 6" xfId="978" xr:uid="{00000000-0005-0000-0000-0000EB030000}"/>
    <cellStyle name="SAPBEXexcCritical4_COST OF SERVICE" xfId="979" xr:uid="{00000000-0005-0000-0000-0000EC030000}"/>
    <cellStyle name="SAPBEXexcCritical5" xfId="980" xr:uid="{00000000-0005-0000-0000-0000ED030000}"/>
    <cellStyle name="SAPBEXexcCritical5 2" xfId="981" xr:uid="{00000000-0005-0000-0000-0000EE030000}"/>
    <cellStyle name="SAPBEXexcCritical5 3" xfId="982" xr:uid="{00000000-0005-0000-0000-0000EF030000}"/>
    <cellStyle name="SAPBEXexcCritical5 4" xfId="983" xr:uid="{00000000-0005-0000-0000-0000F0030000}"/>
    <cellStyle name="SAPBEXexcCritical5 5" xfId="984" xr:uid="{00000000-0005-0000-0000-0000F1030000}"/>
    <cellStyle name="SAPBEXexcCritical5 6" xfId="985" xr:uid="{00000000-0005-0000-0000-0000F2030000}"/>
    <cellStyle name="SAPBEXexcCritical5_COST OF SERVICE" xfId="986" xr:uid="{00000000-0005-0000-0000-0000F3030000}"/>
    <cellStyle name="SAPBEXexcCritical6" xfId="987" xr:uid="{00000000-0005-0000-0000-0000F4030000}"/>
    <cellStyle name="SAPBEXexcCritical6 2" xfId="988" xr:uid="{00000000-0005-0000-0000-0000F5030000}"/>
    <cellStyle name="SAPBEXexcCritical6 3" xfId="989" xr:uid="{00000000-0005-0000-0000-0000F6030000}"/>
    <cellStyle name="SAPBEXexcCritical6 4" xfId="990" xr:uid="{00000000-0005-0000-0000-0000F7030000}"/>
    <cellStyle name="SAPBEXexcCritical6 5" xfId="991" xr:uid="{00000000-0005-0000-0000-0000F8030000}"/>
    <cellStyle name="SAPBEXexcCritical6 6" xfId="992" xr:uid="{00000000-0005-0000-0000-0000F9030000}"/>
    <cellStyle name="SAPBEXexcCritical6_COST OF SERVICE" xfId="993" xr:uid="{00000000-0005-0000-0000-0000FA030000}"/>
    <cellStyle name="SAPBEXexcGood1" xfId="994" xr:uid="{00000000-0005-0000-0000-0000FB030000}"/>
    <cellStyle name="SAPBEXexcGood1 2" xfId="995" xr:uid="{00000000-0005-0000-0000-0000FC030000}"/>
    <cellStyle name="SAPBEXexcGood1 3" xfId="996" xr:uid="{00000000-0005-0000-0000-0000FD030000}"/>
    <cellStyle name="SAPBEXexcGood1 4" xfId="997" xr:uid="{00000000-0005-0000-0000-0000FE030000}"/>
    <cellStyle name="SAPBEXexcGood1 5" xfId="998" xr:uid="{00000000-0005-0000-0000-0000FF030000}"/>
    <cellStyle name="SAPBEXexcGood1 6" xfId="999" xr:uid="{00000000-0005-0000-0000-000000040000}"/>
    <cellStyle name="SAPBEXexcGood1_COST OF SERVICE" xfId="1000" xr:uid="{00000000-0005-0000-0000-000001040000}"/>
    <cellStyle name="SAPBEXexcGood2" xfId="1001" xr:uid="{00000000-0005-0000-0000-000002040000}"/>
    <cellStyle name="SAPBEXexcGood2 2" xfId="1002" xr:uid="{00000000-0005-0000-0000-000003040000}"/>
    <cellStyle name="SAPBEXexcGood2 3" xfId="1003" xr:uid="{00000000-0005-0000-0000-000004040000}"/>
    <cellStyle name="SAPBEXexcGood2 4" xfId="1004" xr:uid="{00000000-0005-0000-0000-000005040000}"/>
    <cellStyle name="SAPBEXexcGood2 5" xfId="1005" xr:uid="{00000000-0005-0000-0000-000006040000}"/>
    <cellStyle name="SAPBEXexcGood2 6" xfId="1006" xr:uid="{00000000-0005-0000-0000-000007040000}"/>
    <cellStyle name="SAPBEXexcGood2_COST OF SERVICE" xfId="1007" xr:uid="{00000000-0005-0000-0000-000008040000}"/>
    <cellStyle name="SAPBEXexcGood3" xfId="1008" xr:uid="{00000000-0005-0000-0000-000009040000}"/>
    <cellStyle name="SAPBEXexcGood3 2" xfId="1009" xr:uid="{00000000-0005-0000-0000-00000A040000}"/>
    <cellStyle name="SAPBEXexcGood3 3" xfId="1010" xr:uid="{00000000-0005-0000-0000-00000B040000}"/>
    <cellStyle name="SAPBEXexcGood3 4" xfId="1011" xr:uid="{00000000-0005-0000-0000-00000C040000}"/>
    <cellStyle name="SAPBEXexcGood3 5" xfId="1012" xr:uid="{00000000-0005-0000-0000-00000D040000}"/>
    <cellStyle name="SAPBEXexcGood3 6" xfId="1013" xr:uid="{00000000-0005-0000-0000-00000E040000}"/>
    <cellStyle name="SAPBEXexcGood3_COST OF SERVICE" xfId="1014" xr:uid="{00000000-0005-0000-0000-00000F040000}"/>
    <cellStyle name="SAPBEXfilterDrill" xfId="1015" xr:uid="{00000000-0005-0000-0000-000010040000}"/>
    <cellStyle name="SAPBEXfilterDrill 2" xfId="1016" xr:uid="{00000000-0005-0000-0000-000011040000}"/>
    <cellStyle name="SAPBEXfilterDrill 3" xfId="1017" xr:uid="{00000000-0005-0000-0000-000012040000}"/>
    <cellStyle name="SAPBEXfilterDrill 4" xfId="1018" xr:uid="{00000000-0005-0000-0000-000013040000}"/>
    <cellStyle name="SAPBEXfilterDrill 5" xfId="1019" xr:uid="{00000000-0005-0000-0000-000014040000}"/>
    <cellStyle name="SAPBEXfilterDrill 6" xfId="1020" xr:uid="{00000000-0005-0000-0000-000015040000}"/>
    <cellStyle name="SAPBEXfilterDrill_Attach A TCRF Monthly Expense" xfId="1021" xr:uid="{00000000-0005-0000-0000-000016040000}"/>
    <cellStyle name="SAPBEXfilterItem" xfId="1022" xr:uid="{00000000-0005-0000-0000-000017040000}"/>
    <cellStyle name="SAPBEXfilterItem 2" xfId="1023" xr:uid="{00000000-0005-0000-0000-000018040000}"/>
    <cellStyle name="SAPBEXfilterItem 3" xfId="1024" xr:uid="{00000000-0005-0000-0000-000019040000}"/>
    <cellStyle name="SAPBEXfilterItem 4" xfId="1025" xr:uid="{00000000-0005-0000-0000-00001A040000}"/>
    <cellStyle name="SAPBEXfilterItem 5" xfId="1026" xr:uid="{00000000-0005-0000-0000-00001B040000}"/>
    <cellStyle name="SAPBEXfilterItem 6" xfId="1027" xr:uid="{00000000-0005-0000-0000-00001C040000}"/>
    <cellStyle name="SAPBEXfilterItem_Attach A TCRF Monthly Expense" xfId="1028" xr:uid="{00000000-0005-0000-0000-00001D040000}"/>
    <cellStyle name="SAPBEXfilterText" xfId="1029" xr:uid="{00000000-0005-0000-0000-00001E040000}"/>
    <cellStyle name="SAPBEXfilterText 2" xfId="1030" xr:uid="{00000000-0005-0000-0000-00001F040000}"/>
    <cellStyle name="SAPBEXfilterText 3" xfId="1031" xr:uid="{00000000-0005-0000-0000-000020040000}"/>
    <cellStyle name="SAPBEXfilterText 4" xfId="1032" xr:uid="{00000000-0005-0000-0000-000021040000}"/>
    <cellStyle name="SAPBEXfilterText 5" xfId="1033" xr:uid="{00000000-0005-0000-0000-000022040000}"/>
    <cellStyle name="SAPBEXfilterText 6" xfId="1034" xr:uid="{00000000-0005-0000-0000-000023040000}"/>
    <cellStyle name="SAPBEXfilterText_Attach A TCRF Monthly Expense" xfId="1035" xr:uid="{00000000-0005-0000-0000-000024040000}"/>
    <cellStyle name="SAPBEXformats" xfId="1036" xr:uid="{00000000-0005-0000-0000-000025040000}"/>
    <cellStyle name="SAPBEXformats 2" xfId="1037" xr:uid="{00000000-0005-0000-0000-000026040000}"/>
    <cellStyle name="SAPBEXformats 3" xfId="1038" xr:uid="{00000000-0005-0000-0000-000027040000}"/>
    <cellStyle name="SAPBEXformats 4" xfId="1039" xr:uid="{00000000-0005-0000-0000-000028040000}"/>
    <cellStyle name="SAPBEXformats 5" xfId="1040" xr:uid="{00000000-0005-0000-0000-000029040000}"/>
    <cellStyle name="SAPBEXformats 6" xfId="1041" xr:uid="{00000000-0005-0000-0000-00002A040000}"/>
    <cellStyle name="SAPBEXformats_COST OF SERVICE" xfId="1042" xr:uid="{00000000-0005-0000-0000-00002B040000}"/>
    <cellStyle name="SAPBEXheaderData" xfId="1043" xr:uid="{00000000-0005-0000-0000-00002C040000}"/>
    <cellStyle name="SAPBEXheaderData 2" xfId="1044" xr:uid="{00000000-0005-0000-0000-00002D040000}"/>
    <cellStyle name="SAPBEXheaderData 3" xfId="1045" xr:uid="{00000000-0005-0000-0000-00002E040000}"/>
    <cellStyle name="SAPBEXheaderData 4" xfId="1046" xr:uid="{00000000-0005-0000-0000-00002F040000}"/>
    <cellStyle name="SAPBEXheaderData 5" xfId="1047" xr:uid="{00000000-0005-0000-0000-000030040000}"/>
    <cellStyle name="SAPBEXheaderData 6" xfId="1048" xr:uid="{00000000-0005-0000-0000-000031040000}"/>
    <cellStyle name="SAPBEXheaderData_Attach A TCRF Monthly Expense" xfId="1049" xr:uid="{00000000-0005-0000-0000-000032040000}"/>
    <cellStyle name="SAPBEXheaderItem" xfId="1050" xr:uid="{00000000-0005-0000-0000-000033040000}"/>
    <cellStyle name="SAPBEXheaderItem 2" xfId="1051" xr:uid="{00000000-0005-0000-0000-000034040000}"/>
    <cellStyle name="SAPBEXheaderItem 3" xfId="1052" xr:uid="{00000000-0005-0000-0000-000035040000}"/>
    <cellStyle name="SAPBEXheaderItem 4" xfId="1053" xr:uid="{00000000-0005-0000-0000-000036040000}"/>
    <cellStyle name="SAPBEXheaderItem 5" xfId="1054" xr:uid="{00000000-0005-0000-0000-000037040000}"/>
    <cellStyle name="SAPBEXheaderItem 6" xfId="1055" xr:uid="{00000000-0005-0000-0000-000038040000}"/>
    <cellStyle name="SAPBEXheaderItem_Attach A TCRF Monthly Expense" xfId="1056" xr:uid="{00000000-0005-0000-0000-000039040000}"/>
    <cellStyle name="SAPBEXheaderRowOne" xfId="1057" xr:uid="{00000000-0005-0000-0000-00003A040000}"/>
    <cellStyle name="SAPBEXheaderRowOne 2" xfId="1058" xr:uid="{00000000-0005-0000-0000-00003B040000}"/>
    <cellStyle name="SAPBEXheaderRowOne 2 2" xfId="1059" xr:uid="{00000000-0005-0000-0000-00003C040000}"/>
    <cellStyle name="SAPBEXheaderRowOne 2 3" xfId="1060" xr:uid="{00000000-0005-0000-0000-00003D040000}"/>
    <cellStyle name="SAPBEXheaderRowOne 3" xfId="1061" xr:uid="{00000000-0005-0000-0000-00003E040000}"/>
    <cellStyle name="SAPBEXheaderRowOne 3 2" xfId="1062" xr:uid="{00000000-0005-0000-0000-00003F040000}"/>
    <cellStyle name="SAPBEXheaderRowOne 3 3" xfId="1063" xr:uid="{00000000-0005-0000-0000-000040040000}"/>
    <cellStyle name="SAPBEXheaderRowOne 4" xfId="1064" xr:uid="{00000000-0005-0000-0000-000041040000}"/>
    <cellStyle name="SAPBEXheaderRowOne 4 2" xfId="1065" xr:uid="{00000000-0005-0000-0000-000042040000}"/>
    <cellStyle name="SAPBEXheaderRowOne 4 3" xfId="1066" xr:uid="{00000000-0005-0000-0000-000043040000}"/>
    <cellStyle name="SAPBEXheaderRowOne 5" xfId="1067" xr:uid="{00000000-0005-0000-0000-000044040000}"/>
    <cellStyle name="SAPBEXheaderRowOne 5 2" xfId="1068" xr:uid="{00000000-0005-0000-0000-000045040000}"/>
    <cellStyle name="SAPBEXheaderRowOne 5 3" xfId="1069" xr:uid="{00000000-0005-0000-0000-000046040000}"/>
    <cellStyle name="SAPBEXheaderRowOne 6" xfId="1070" xr:uid="{00000000-0005-0000-0000-000047040000}"/>
    <cellStyle name="SAPBEXheaderRowOne 6 2" xfId="1071" xr:uid="{00000000-0005-0000-0000-000048040000}"/>
    <cellStyle name="SAPBEXheaderRowOne 6 3" xfId="1072" xr:uid="{00000000-0005-0000-0000-000049040000}"/>
    <cellStyle name="SAPBEXheaderRowOne 7" xfId="1073" xr:uid="{00000000-0005-0000-0000-00004A040000}"/>
    <cellStyle name="SAPBEXheaderRowOne 8" xfId="1074" xr:uid="{00000000-0005-0000-0000-00004B040000}"/>
    <cellStyle name="SAPBEXheaderRowOne_Attach A TCRF Monthly Expense" xfId="1075" xr:uid="{00000000-0005-0000-0000-00004C040000}"/>
    <cellStyle name="SAPBEXheaderRowThree" xfId="1076" xr:uid="{00000000-0005-0000-0000-00004D040000}"/>
    <cellStyle name="SAPBEXheaderRowThree 2" xfId="1077" xr:uid="{00000000-0005-0000-0000-00004E040000}"/>
    <cellStyle name="SAPBEXheaderRowThree 2 2" xfId="1078" xr:uid="{00000000-0005-0000-0000-00004F040000}"/>
    <cellStyle name="SAPBEXheaderRowThree 2 3" xfId="1079" xr:uid="{00000000-0005-0000-0000-000050040000}"/>
    <cellStyle name="SAPBEXheaderRowThree 3" xfId="1080" xr:uid="{00000000-0005-0000-0000-000051040000}"/>
    <cellStyle name="SAPBEXheaderRowThree 3 2" xfId="1081" xr:uid="{00000000-0005-0000-0000-000052040000}"/>
    <cellStyle name="SAPBEXheaderRowThree 3 3" xfId="1082" xr:uid="{00000000-0005-0000-0000-000053040000}"/>
    <cellStyle name="SAPBEXheaderRowThree 4" xfId="1083" xr:uid="{00000000-0005-0000-0000-000054040000}"/>
    <cellStyle name="SAPBEXheaderRowThree 4 2" xfId="1084" xr:uid="{00000000-0005-0000-0000-000055040000}"/>
    <cellStyle name="SAPBEXheaderRowThree 4 3" xfId="1085" xr:uid="{00000000-0005-0000-0000-000056040000}"/>
    <cellStyle name="SAPBEXheaderRowThree 5" xfId="1086" xr:uid="{00000000-0005-0000-0000-000057040000}"/>
    <cellStyle name="SAPBEXheaderRowThree 5 2" xfId="1087" xr:uid="{00000000-0005-0000-0000-000058040000}"/>
    <cellStyle name="SAPBEXheaderRowThree 5 3" xfId="1088" xr:uid="{00000000-0005-0000-0000-000059040000}"/>
    <cellStyle name="SAPBEXheaderRowThree 6" xfId="1089" xr:uid="{00000000-0005-0000-0000-00005A040000}"/>
    <cellStyle name="SAPBEXheaderRowThree 6 2" xfId="1090" xr:uid="{00000000-0005-0000-0000-00005B040000}"/>
    <cellStyle name="SAPBEXheaderRowThree 6 3" xfId="1091" xr:uid="{00000000-0005-0000-0000-00005C040000}"/>
    <cellStyle name="SAPBEXheaderRowThree 7" xfId="1092" xr:uid="{00000000-0005-0000-0000-00005D040000}"/>
    <cellStyle name="SAPBEXheaderRowThree 8" xfId="1093" xr:uid="{00000000-0005-0000-0000-00005E040000}"/>
    <cellStyle name="SAPBEXheaderRowTwo" xfId="1094" xr:uid="{00000000-0005-0000-0000-00005F040000}"/>
    <cellStyle name="SAPBEXheaderRowTwo 2" xfId="1095" xr:uid="{00000000-0005-0000-0000-000060040000}"/>
    <cellStyle name="SAPBEXheaderRowTwo 3" xfId="1096" xr:uid="{00000000-0005-0000-0000-000061040000}"/>
    <cellStyle name="SAPBEXheaderRowTwo 4" xfId="1097" xr:uid="{00000000-0005-0000-0000-000062040000}"/>
    <cellStyle name="SAPBEXheaderRowTwo 5" xfId="1098" xr:uid="{00000000-0005-0000-0000-000063040000}"/>
    <cellStyle name="SAPBEXheaderRowTwo 6" xfId="1099" xr:uid="{00000000-0005-0000-0000-000064040000}"/>
    <cellStyle name="SAPBEXheaderRowTwo_Attach A TCRF Monthly Expense" xfId="1100" xr:uid="{00000000-0005-0000-0000-000065040000}"/>
    <cellStyle name="SAPBEXheaderSingleRow" xfId="1101" xr:uid="{00000000-0005-0000-0000-000066040000}"/>
    <cellStyle name="SAPBEXheaderSingleRow 2" xfId="1102" xr:uid="{00000000-0005-0000-0000-000067040000}"/>
    <cellStyle name="SAPBEXheaderSingleRow 2 2" xfId="1103" xr:uid="{00000000-0005-0000-0000-000068040000}"/>
    <cellStyle name="SAPBEXheaderSingleRow 2 3" xfId="1104" xr:uid="{00000000-0005-0000-0000-000069040000}"/>
    <cellStyle name="SAPBEXheaderSingleRow 3" xfId="1105" xr:uid="{00000000-0005-0000-0000-00006A040000}"/>
    <cellStyle name="SAPBEXheaderSingleRow 3 2" xfId="1106" xr:uid="{00000000-0005-0000-0000-00006B040000}"/>
    <cellStyle name="SAPBEXheaderSingleRow 3 3" xfId="1107" xr:uid="{00000000-0005-0000-0000-00006C040000}"/>
    <cellStyle name="SAPBEXheaderSingleRow 4" xfId="1108" xr:uid="{00000000-0005-0000-0000-00006D040000}"/>
    <cellStyle name="SAPBEXheaderSingleRow 4 2" xfId="1109" xr:uid="{00000000-0005-0000-0000-00006E040000}"/>
    <cellStyle name="SAPBEXheaderSingleRow 4 3" xfId="1110" xr:uid="{00000000-0005-0000-0000-00006F040000}"/>
    <cellStyle name="SAPBEXheaderSingleRow 5" xfId="1111" xr:uid="{00000000-0005-0000-0000-000070040000}"/>
    <cellStyle name="SAPBEXheaderSingleRow 5 2" xfId="1112" xr:uid="{00000000-0005-0000-0000-000071040000}"/>
    <cellStyle name="SAPBEXheaderSingleRow 5 3" xfId="1113" xr:uid="{00000000-0005-0000-0000-000072040000}"/>
    <cellStyle name="SAPBEXheaderSingleRow 6" xfId="1114" xr:uid="{00000000-0005-0000-0000-000073040000}"/>
    <cellStyle name="SAPBEXheaderSingleRow 6 2" xfId="1115" xr:uid="{00000000-0005-0000-0000-000074040000}"/>
    <cellStyle name="SAPBEXheaderSingleRow 6 3" xfId="1116" xr:uid="{00000000-0005-0000-0000-000075040000}"/>
    <cellStyle name="SAPBEXheaderSingleRow 7" xfId="1117" xr:uid="{00000000-0005-0000-0000-000076040000}"/>
    <cellStyle name="SAPBEXheaderSingleRow 8" xfId="1118" xr:uid="{00000000-0005-0000-0000-000077040000}"/>
    <cellStyle name="SAPBEXheaderSingleRow_COST OF SERVICE" xfId="1119" xr:uid="{00000000-0005-0000-0000-000078040000}"/>
    <cellStyle name="SAPBEXheaderText" xfId="1120" xr:uid="{00000000-0005-0000-0000-000079040000}"/>
    <cellStyle name="SAPBEXheaderText 2" xfId="1121" xr:uid="{00000000-0005-0000-0000-00007A040000}"/>
    <cellStyle name="SAPBEXheaderText 3" xfId="1122" xr:uid="{00000000-0005-0000-0000-00007B040000}"/>
    <cellStyle name="SAPBEXheaderText 4" xfId="1123" xr:uid="{00000000-0005-0000-0000-00007C040000}"/>
    <cellStyle name="SAPBEXheaderText 5" xfId="1124" xr:uid="{00000000-0005-0000-0000-00007D040000}"/>
    <cellStyle name="SAPBEXheaderText 6" xfId="1125" xr:uid="{00000000-0005-0000-0000-00007E040000}"/>
    <cellStyle name="SAPBEXheaderText_Attach A TCRF Monthly Expense" xfId="1126" xr:uid="{00000000-0005-0000-0000-00007F040000}"/>
    <cellStyle name="SAPBEXItemHeader" xfId="4" xr:uid="{00000000-0005-0000-0000-000008000000}"/>
    <cellStyle name="SAPBEXresData" xfId="1127" xr:uid="{00000000-0005-0000-0000-000080040000}"/>
    <cellStyle name="SAPBEXresData 2" xfId="1128" xr:uid="{00000000-0005-0000-0000-000081040000}"/>
    <cellStyle name="SAPBEXresData 3" xfId="1129" xr:uid="{00000000-0005-0000-0000-000082040000}"/>
    <cellStyle name="SAPBEXresData 4" xfId="1130" xr:uid="{00000000-0005-0000-0000-000083040000}"/>
    <cellStyle name="SAPBEXresData 5" xfId="1131" xr:uid="{00000000-0005-0000-0000-000084040000}"/>
    <cellStyle name="SAPBEXresData 6" xfId="1132" xr:uid="{00000000-0005-0000-0000-000085040000}"/>
    <cellStyle name="SAPBEXresData_COST OF SERVICE" xfId="1133" xr:uid="{00000000-0005-0000-0000-000086040000}"/>
    <cellStyle name="SAPBEXresDataEmph" xfId="1134" xr:uid="{00000000-0005-0000-0000-000087040000}"/>
    <cellStyle name="SAPBEXresDataEmph 2" xfId="1135" xr:uid="{00000000-0005-0000-0000-000088040000}"/>
    <cellStyle name="SAPBEXresDataEmph 3" xfId="1136" xr:uid="{00000000-0005-0000-0000-000089040000}"/>
    <cellStyle name="SAPBEXresDataEmph 4" xfId="1137" xr:uid="{00000000-0005-0000-0000-00008A040000}"/>
    <cellStyle name="SAPBEXresDataEmph 5" xfId="1138" xr:uid="{00000000-0005-0000-0000-00008B040000}"/>
    <cellStyle name="SAPBEXresDataEmph 6" xfId="1139" xr:uid="{00000000-0005-0000-0000-00008C040000}"/>
    <cellStyle name="SAPBEXresDataEmph_COST OF SERVICE" xfId="1140" xr:uid="{00000000-0005-0000-0000-00008D040000}"/>
    <cellStyle name="SAPBEXresExc1" xfId="1141" xr:uid="{00000000-0005-0000-0000-00008E040000}"/>
    <cellStyle name="SAPBEXresExc1 2" xfId="1142" xr:uid="{00000000-0005-0000-0000-00008F040000}"/>
    <cellStyle name="SAPBEXresExc1 3" xfId="1143" xr:uid="{00000000-0005-0000-0000-000090040000}"/>
    <cellStyle name="SAPBEXresExc1 4" xfId="1144" xr:uid="{00000000-0005-0000-0000-000091040000}"/>
    <cellStyle name="SAPBEXresExc1 5" xfId="1145" xr:uid="{00000000-0005-0000-0000-000092040000}"/>
    <cellStyle name="SAPBEXresExc1 6" xfId="1146" xr:uid="{00000000-0005-0000-0000-000093040000}"/>
    <cellStyle name="SAPBEXresExc1_COST OF SERVICE" xfId="1147" xr:uid="{00000000-0005-0000-0000-000094040000}"/>
    <cellStyle name="SAPBEXresExc1Emph" xfId="1148" xr:uid="{00000000-0005-0000-0000-000095040000}"/>
    <cellStyle name="SAPBEXresExc1Emph 2" xfId="1149" xr:uid="{00000000-0005-0000-0000-000096040000}"/>
    <cellStyle name="SAPBEXresExc1Emph 3" xfId="1150" xr:uid="{00000000-0005-0000-0000-000097040000}"/>
    <cellStyle name="SAPBEXresExc1Emph 4" xfId="1151" xr:uid="{00000000-0005-0000-0000-000098040000}"/>
    <cellStyle name="SAPBEXresExc1Emph 5" xfId="1152" xr:uid="{00000000-0005-0000-0000-000099040000}"/>
    <cellStyle name="SAPBEXresExc1Emph 6" xfId="1153" xr:uid="{00000000-0005-0000-0000-00009A040000}"/>
    <cellStyle name="SAPBEXresExc1Emph_COST OF SERVICE" xfId="1154" xr:uid="{00000000-0005-0000-0000-00009B040000}"/>
    <cellStyle name="SAPBEXresExc2" xfId="1155" xr:uid="{00000000-0005-0000-0000-00009C040000}"/>
    <cellStyle name="SAPBEXresExc2 2" xfId="1156" xr:uid="{00000000-0005-0000-0000-00009D040000}"/>
    <cellStyle name="SAPBEXresExc2 3" xfId="1157" xr:uid="{00000000-0005-0000-0000-00009E040000}"/>
    <cellStyle name="SAPBEXresExc2 4" xfId="1158" xr:uid="{00000000-0005-0000-0000-00009F040000}"/>
    <cellStyle name="SAPBEXresExc2 5" xfId="1159" xr:uid="{00000000-0005-0000-0000-0000A0040000}"/>
    <cellStyle name="SAPBEXresExc2 6" xfId="1160" xr:uid="{00000000-0005-0000-0000-0000A1040000}"/>
    <cellStyle name="SAPBEXresExc2_COST OF SERVICE" xfId="1161" xr:uid="{00000000-0005-0000-0000-0000A2040000}"/>
    <cellStyle name="SAPBEXresExc2Emph" xfId="1162" xr:uid="{00000000-0005-0000-0000-0000A3040000}"/>
    <cellStyle name="SAPBEXresExc2Emph 2" xfId="1163" xr:uid="{00000000-0005-0000-0000-0000A4040000}"/>
    <cellStyle name="SAPBEXresExc2Emph 3" xfId="1164" xr:uid="{00000000-0005-0000-0000-0000A5040000}"/>
    <cellStyle name="SAPBEXresExc2Emph 4" xfId="1165" xr:uid="{00000000-0005-0000-0000-0000A6040000}"/>
    <cellStyle name="SAPBEXresExc2Emph 5" xfId="1166" xr:uid="{00000000-0005-0000-0000-0000A7040000}"/>
    <cellStyle name="SAPBEXresExc2Emph 6" xfId="1167" xr:uid="{00000000-0005-0000-0000-0000A8040000}"/>
    <cellStyle name="SAPBEXresExc2Emph_COST OF SERVICE" xfId="1168" xr:uid="{00000000-0005-0000-0000-0000A9040000}"/>
    <cellStyle name="SAPBEXresItem" xfId="1169" xr:uid="{00000000-0005-0000-0000-0000AA040000}"/>
    <cellStyle name="SAPBEXresItem 2" xfId="1170" xr:uid="{00000000-0005-0000-0000-0000AB040000}"/>
    <cellStyle name="SAPBEXresItem 3" xfId="1171" xr:uid="{00000000-0005-0000-0000-0000AC040000}"/>
    <cellStyle name="SAPBEXresItem 4" xfId="1172" xr:uid="{00000000-0005-0000-0000-0000AD040000}"/>
    <cellStyle name="SAPBEXresItem 5" xfId="1173" xr:uid="{00000000-0005-0000-0000-0000AE040000}"/>
    <cellStyle name="SAPBEXresItem 6" xfId="1174" xr:uid="{00000000-0005-0000-0000-0000AF040000}"/>
    <cellStyle name="SAPBEXresItem_Attach A TCRF Monthly Expense" xfId="1175" xr:uid="{00000000-0005-0000-0000-0000B0040000}"/>
    <cellStyle name="SAPBEXstdData" xfId="7" xr:uid="{00000000-0005-0000-0000-000009000000}"/>
    <cellStyle name="SAPBEXstdData 2" xfId="1177" xr:uid="{00000000-0005-0000-0000-0000B2040000}"/>
    <cellStyle name="SAPBEXstdData 3" xfId="1178" xr:uid="{00000000-0005-0000-0000-0000B3040000}"/>
    <cellStyle name="SAPBEXstdData 4" xfId="1179" xr:uid="{00000000-0005-0000-0000-0000B4040000}"/>
    <cellStyle name="SAPBEXstdData 5" xfId="1180" xr:uid="{00000000-0005-0000-0000-0000B5040000}"/>
    <cellStyle name="SAPBEXstdData 6" xfId="1181" xr:uid="{00000000-0005-0000-0000-0000B6040000}"/>
    <cellStyle name="SAPBEXstdData 7" xfId="1176" xr:uid="{00000000-0005-0000-0000-0000B1040000}"/>
    <cellStyle name="SAPBEXstdData_COST OF SERVICE" xfId="1182" xr:uid="{00000000-0005-0000-0000-0000B7040000}"/>
    <cellStyle name="SAPBEXstdDataEmph" xfId="1183" xr:uid="{00000000-0005-0000-0000-0000B8040000}"/>
    <cellStyle name="SAPBEXstdDataEmph 2" xfId="1184" xr:uid="{00000000-0005-0000-0000-0000B9040000}"/>
    <cellStyle name="SAPBEXstdDataEmph 3" xfId="1185" xr:uid="{00000000-0005-0000-0000-0000BA040000}"/>
    <cellStyle name="SAPBEXstdDataEmph 4" xfId="1186" xr:uid="{00000000-0005-0000-0000-0000BB040000}"/>
    <cellStyle name="SAPBEXstdDataEmph 5" xfId="1187" xr:uid="{00000000-0005-0000-0000-0000BC040000}"/>
    <cellStyle name="SAPBEXstdDataEmph 6" xfId="1188" xr:uid="{00000000-0005-0000-0000-0000BD040000}"/>
    <cellStyle name="SAPBEXstdDataEmph_COST OF SERVICE" xfId="1189" xr:uid="{00000000-0005-0000-0000-0000BE040000}"/>
    <cellStyle name="SAPBEXstdExc1" xfId="1190" xr:uid="{00000000-0005-0000-0000-0000BF040000}"/>
    <cellStyle name="SAPBEXstdExc1 2" xfId="1191" xr:uid="{00000000-0005-0000-0000-0000C0040000}"/>
    <cellStyle name="SAPBEXstdExc1 3" xfId="1192" xr:uid="{00000000-0005-0000-0000-0000C1040000}"/>
    <cellStyle name="SAPBEXstdExc1 4" xfId="1193" xr:uid="{00000000-0005-0000-0000-0000C2040000}"/>
    <cellStyle name="SAPBEXstdExc1 5" xfId="1194" xr:uid="{00000000-0005-0000-0000-0000C3040000}"/>
    <cellStyle name="SAPBEXstdExc1 6" xfId="1195" xr:uid="{00000000-0005-0000-0000-0000C4040000}"/>
    <cellStyle name="SAPBEXstdExc1_COST OF SERVICE" xfId="1196" xr:uid="{00000000-0005-0000-0000-0000C5040000}"/>
    <cellStyle name="SAPBEXstdExc1Emph" xfId="1197" xr:uid="{00000000-0005-0000-0000-0000C6040000}"/>
    <cellStyle name="SAPBEXstdExc1Emph 2" xfId="1198" xr:uid="{00000000-0005-0000-0000-0000C7040000}"/>
    <cellStyle name="SAPBEXstdExc1Emph 3" xfId="1199" xr:uid="{00000000-0005-0000-0000-0000C8040000}"/>
    <cellStyle name="SAPBEXstdExc1Emph 4" xfId="1200" xr:uid="{00000000-0005-0000-0000-0000C9040000}"/>
    <cellStyle name="SAPBEXstdExc1Emph 5" xfId="1201" xr:uid="{00000000-0005-0000-0000-0000CA040000}"/>
    <cellStyle name="SAPBEXstdExc1Emph 6" xfId="1202" xr:uid="{00000000-0005-0000-0000-0000CB040000}"/>
    <cellStyle name="SAPBEXstdExc1Emph_COST OF SERVICE" xfId="1203" xr:uid="{00000000-0005-0000-0000-0000CC040000}"/>
    <cellStyle name="SAPBEXstdExc2" xfId="1204" xr:uid="{00000000-0005-0000-0000-0000CD040000}"/>
    <cellStyle name="SAPBEXstdExc2 2" xfId="1205" xr:uid="{00000000-0005-0000-0000-0000CE040000}"/>
    <cellStyle name="SAPBEXstdExc2 3" xfId="1206" xr:uid="{00000000-0005-0000-0000-0000CF040000}"/>
    <cellStyle name="SAPBEXstdExc2 4" xfId="1207" xr:uid="{00000000-0005-0000-0000-0000D0040000}"/>
    <cellStyle name="SAPBEXstdExc2 5" xfId="1208" xr:uid="{00000000-0005-0000-0000-0000D1040000}"/>
    <cellStyle name="SAPBEXstdExc2 6" xfId="1209" xr:uid="{00000000-0005-0000-0000-0000D2040000}"/>
    <cellStyle name="SAPBEXstdExc2_COST OF SERVICE" xfId="1210" xr:uid="{00000000-0005-0000-0000-0000D3040000}"/>
    <cellStyle name="SAPBEXstdExc2Emph" xfId="1211" xr:uid="{00000000-0005-0000-0000-0000D4040000}"/>
    <cellStyle name="SAPBEXstdExc2Emph 2" xfId="1212" xr:uid="{00000000-0005-0000-0000-0000D5040000}"/>
    <cellStyle name="SAPBEXstdExc2Emph 3" xfId="1213" xr:uid="{00000000-0005-0000-0000-0000D6040000}"/>
    <cellStyle name="SAPBEXstdExc2Emph 4" xfId="1214" xr:uid="{00000000-0005-0000-0000-0000D7040000}"/>
    <cellStyle name="SAPBEXstdExc2Emph 5" xfId="1215" xr:uid="{00000000-0005-0000-0000-0000D8040000}"/>
    <cellStyle name="SAPBEXstdExc2Emph 6" xfId="1216" xr:uid="{00000000-0005-0000-0000-0000D9040000}"/>
    <cellStyle name="SAPBEXstdExc2Emph_COST OF SERVICE" xfId="1217" xr:uid="{00000000-0005-0000-0000-0000DA040000}"/>
    <cellStyle name="SAPBEXstdItem" xfId="6" xr:uid="{00000000-0005-0000-0000-00000A000000}"/>
    <cellStyle name="SAPBEXstdItem 2" xfId="1219" xr:uid="{00000000-0005-0000-0000-0000DC040000}"/>
    <cellStyle name="SAPBEXstdItem 3" xfId="1220" xr:uid="{00000000-0005-0000-0000-0000DD040000}"/>
    <cellStyle name="SAPBEXstdItem 4" xfId="1221" xr:uid="{00000000-0005-0000-0000-0000DE040000}"/>
    <cellStyle name="SAPBEXstdItem 5" xfId="1222" xr:uid="{00000000-0005-0000-0000-0000DF040000}"/>
    <cellStyle name="SAPBEXstdItem 6" xfId="1223" xr:uid="{00000000-0005-0000-0000-0000E0040000}"/>
    <cellStyle name="SAPBEXstdItem 7" xfId="1218" xr:uid="{00000000-0005-0000-0000-0000DB040000}"/>
    <cellStyle name="SAPBEXstdItem_Attach A TCRF Monthly Expense" xfId="1224" xr:uid="{00000000-0005-0000-0000-0000E1040000}"/>
    <cellStyle name="SAPBEXstdItemHeader" xfId="1225" xr:uid="{00000000-0005-0000-0000-0000E2040000}"/>
    <cellStyle name="SAPBEXstdItemHeader 2" xfId="1226" xr:uid="{00000000-0005-0000-0000-0000E3040000}"/>
    <cellStyle name="SAPBEXstdItemHeader 3" xfId="1227" xr:uid="{00000000-0005-0000-0000-0000E4040000}"/>
    <cellStyle name="SAPBEXstdItemHeader 4" xfId="1228" xr:uid="{00000000-0005-0000-0000-0000E5040000}"/>
    <cellStyle name="SAPBEXstdItemHeader 5" xfId="1229" xr:uid="{00000000-0005-0000-0000-0000E6040000}"/>
    <cellStyle name="SAPBEXstdItemHeader 6" xfId="1230" xr:uid="{00000000-0005-0000-0000-0000E7040000}"/>
    <cellStyle name="SAPBEXstdItemHeader_COST OF SERVICE" xfId="1231" xr:uid="{00000000-0005-0000-0000-0000E8040000}"/>
    <cellStyle name="SAPBEXstdItemLeft" xfId="1232" xr:uid="{00000000-0005-0000-0000-0000E9040000}"/>
    <cellStyle name="SAPBEXstdItemLeft 2" xfId="1233" xr:uid="{00000000-0005-0000-0000-0000EA040000}"/>
    <cellStyle name="SAPBEXstdItemLeft 3" xfId="1234" xr:uid="{00000000-0005-0000-0000-0000EB040000}"/>
    <cellStyle name="SAPBEXstdItemLeft 4" xfId="1235" xr:uid="{00000000-0005-0000-0000-0000EC040000}"/>
    <cellStyle name="SAPBEXstdItemLeft 5" xfId="1236" xr:uid="{00000000-0005-0000-0000-0000ED040000}"/>
    <cellStyle name="SAPBEXstdItemLeft 6" xfId="1237" xr:uid="{00000000-0005-0000-0000-0000EE040000}"/>
    <cellStyle name="SAPBEXstdItemLeft_Attach A TCRF Monthly Expense" xfId="1238" xr:uid="{00000000-0005-0000-0000-0000EF040000}"/>
    <cellStyle name="SAPBEXstdItemLeftChart" xfId="1239" xr:uid="{00000000-0005-0000-0000-0000F0040000}"/>
    <cellStyle name="SAPBEXstdItemLeftChart 2" xfId="1240" xr:uid="{00000000-0005-0000-0000-0000F1040000}"/>
    <cellStyle name="SAPBEXstdItemLeftChart 3" xfId="1241" xr:uid="{00000000-0005-0000-0000-0000F2040000}"/>
    <cellStyle name="SAPBEXstdItemLeftChart 4" xfId="1242" xr:uid="{00000000-0005-0000-0000-0000F3040000}"/>
    <cellStyle name="SAPBEXstdItemLeftChart 5" xfId="1243" xr:uid="{00000000-0005-0000-0000-0000F4040000}"/>
    <cellStyle name="SAPBEXstdItemLeftChart 6" xfId="1244" xr:uid="{00000000-0005-0000-0000-0000F5040000}"/>
    <cellStyle name="SAPBEXstdItemLeftChart_Attach A TCRF Monthly Expense" xfId="1245" xr:uid="{00000000-0005-0000-0000-0000F6040000}"/>
    <cellStyle name="SAPBEXsubData" xfId="1246" xr:uid="{00000000-0005-0000-0000-0000F7040000}"/>
    <cellStyle name="SAPBEXsubData 2" xfId="1247" xr:uid="{00000000-0005-0000-0000-0000F8040000}"/>
    <cellStyle name="SAPBEXsubData 3" xfId="1248" xr:uid="{00000000-0005-0000-0000-0000F9040000}"/>
    <cellStyle name="SAPBEXsubData 4" xfId="1249" xr:uid="{00000000-0005-0000-0000-0000FA040000}"/>
    <cellStyle name="SAPBEXsubData 5" xfId="1250" xr:uid="{00000000-0005-0000-0000-0000FB040000}"/>
    <cellStyle name="SAPBEXsubData 6" xfId="1251" xr:uid="{00000000-0005-0000-0000-0000FC040000}"/>
    <cellStyle name="SAPBEXsubData_COST OF SERVICE" xfId="1252" xr:uid="{00000000-0005-0000-0000-0000FD040000}"/>
    <cellStyle name="SAPBEXsubDataEmph" xfId="1253" xr:uid="{00000000-0005-0000-0000-0000FE040000}"/>
    <cellStyle name="SAPBEXsubDataEmph 2" xfId="1254" xr:uid="{00000000-0005-0000-0000-0000FF040000}"/>
    <cellStyle name="SAPBEXsubDataEmph 3" xfId="1255" xr:uid="{00000000-0005-0000-0000-000000050000}"/>
    <cellStyle name="SAPBEXsubDataEmph 4" xfId="1256" xr:uid="{00000000-0005-0000-0000-000001050000}"/>
    <cellStyle name="SAPBEXsubDataEmph 5" xfId="1257" xr:uid="{00000000-0005-0000-0000-000002050000}"/>
    <cellStyle name="SAPBEXsubDataEmph 6" xfId="1258" xr:uid="{00000000-0005-0000-0000-000003050000}"/>
    <cellStyle name="SAPBEXsubDataEmph_COST OF SERVICE" xfId="1259" xr:uid="{00000000-0005-0000-0000-000004050000}"/>
    <cellStyle name="SAPBEXsubExc1" xfId="1260" xr:uid="{00000000-0005-0000-0000-000005050000}"/>
    <cellStyle name="SAPBEXsubExc1 2" xfId="1261" xr:uid="{00000000-0005-0000-0000-000006050000}"/>
    <cellStyle name="SAPBEXsubExc1 3" xfId="1262" xr:uid="{00000000-0005-0000-0000-000007050000}"/>
    <cellStyle name="SAPBEXsubExc1 4" xfId="1263" xr:uid="{00000000-0005-0000-0000-000008050000}"/>
    <cellStyle name="SAPBEXsubExc1 5" xfId="1264" xr:uid="{00000000-0005-0000-0000-000009050000}"/>
    <cellStyle name="SAPBEXsubExc1 6" xfId="1265" xr:uid="{00000000-0005-0000-0000-00000A050000}"/>
    <cellStyle name="SAPBEXsubExc1_COST OF SERVICE" xfId="1266" xr:uid="{00000000-0005-0000-0000-00000B050000}"/>
    <cellStyle name="SAPBEXsubExc1Emph" xfId="1267" xr:uid="{00000000-0005-0000-0000-00000C050000}"/>
    <cellStyle name="SAPBEXsubExc1Emph 2" xfId="1268" xr:uid="{00000000-0005-0000-0000-00000D050000}"/>
    <cellStyle name="SAPBEXsubExc1Emph 3" xfId="1269" xr:uid="{00000000-0005-0000-0000-00000E050000}"/>
    <cellStyle name="SAPBEXsubExc1Emph 4" xfId="1270" xr:uid="{00000000-0005-0000-0000-00000F050000}"/>
    <cellStyle name="SAPBEXsubExc1Emph 5" xfId="1271" xr:uid="{00000000-0005-0000-0000-000010050000}"/>
    <cellStyle name="SAPBEXsubExc1Emph 6" xfId="1272" xr:uid="{00000000-0005-0000-0000-000011050000}"/>
    <cellStyle name="SAPBEXsubExc1Emph_COST OF SERVICE" xfId="1273" xr:uid="{00000000-0005-0000-0000-000012050000}"/>
    <cellStyle name="SAPBEXsubExc2" xfId="1274" xr:uid="{00000000-0005-0000-0000-000013050000}"/>
    <cellStyle name="SAPBEXsubExc2 2" xfId="1275" xr:uid="{00000000-0005-0000-0000-000014050000}"/>
    <cellStyle name="SAPBEXsubExc2 3" xfId="1276" xr:uid="{00000000-0005-0000-0000-000015050000}"/>
    <cellStyle name="SAPBEXsubExc2 4" xfId="1277" xr:uid="{00000000-0005-0000-0000-000016050000}"/>
    <cellStyle name="SAPBEXsubExc2 5" xfId="1278" xr:uid="{00000000-0005-0000-0000-000017050000}"/>
    <cellStyle name="SAPBEXsubExc2 6" xfId="1279" xr:uid="{00000000-0005-0000-0000-000018050000}"/>
    <cellStyle name="SAPBEXsubExc2_COST OF SERVICE" xfId="1280" xr:uid="{00000000-0005-0000-0000-000019050000}"/>
    <cellStyle name="SAPBEXsubExc2Emph" xfId="1281" xr:uid="{00000000-0005-0000-0000-00001A050000}"/>
    <cellStyle name="SAPBEXsubExc2Emph 2" xfId="1282" xr:uid="{00000000-0005-0000-0000-00001B050000}"/>
    <cellStyle name="SAPBEXsubExc2Emph 3" xfId="1283" xr:uid="{00000000-0005-0000-0000-00001C050000}"/>
    <cellStyle name="SAPBEXsubExc2Emph 4" xfId="1284" xr:uid="{00000000-0005-0000-0000-00001D050000}"/>
    <cellStyle name="SAPBEXsubExc2Emph 5" xfId="1285" xr:uid="{00000000-0005-0000-0000-00001E050000}"/>
    <cellStyle name="SAPBEXsubExc2Emph 6" xfId="1286" xr:uid="{00000000-0005-0000-0000-00001F050000}"/>
    <cellStyle name="SAPBEXsubExc2Emph_COST OF SERVICE" xfId="1287" xr:uid="{00000000-0005-0000-0000-000020050000}"/>
    <cellStyle name="SAPBEXsubItem" xfId="1288" xr:uid="{00000000-0005-0000-0000-000021050000}"/>
    <cellStyle name="SAPBEXsubItem 2" xfId="1289" xr:uid="{00000000-0005-0000-0000-000022050000}"/>
    <cellStyle name="SAPBEXsubItem 3" xfId="1290" xr:uid="{00000000-0005-0000-0000-000023050000}"/>
    <cellStyle name="SAPBEXsubItem 4" xfId="1291" xr:uid="{00000000-0005-0000-0000-000024050000}"/>
    <cellStyle name="SAPBEXsubItem 5" xfId="1292" xr:uid="{00000000-0005-0000-0000-000025050000}"/>
    <cellStyle name="SAPBEXsubItem 6" xfId="1293" xr:uid="{00000000-0005-0000-0000-000026050000}"/>
    <cellStyle name="SAPBEXsubItem_Attach A TCRF Monthly Expense" xfId="1294" xr:uid="{00000000-0005-0000-0000-000027050000}"/>
    <cellStyle name="SAPBEXtitle" xfId="1295" xr:uid="{00000000-0005-0000-0000-000028050000}"/>
    <cellStyle name="SAPBEXtitle 2" xfId="1296" xr:uid="{00000000-0005-0000-0000-000029050000}"/>
    <cellStyle name="SAPBEXtitle 3" xfId="1297" xr:uid="{00000000-0005-0000-0000-00002A050000}"/>
    <cellStyle name="SAPBEXtitle 4" xfId="1298" xr:uid="{00000000-0005-0000-0000-00002B050000}"/>
    <cellStyle name="SAPBEXtitle 5" xfId="1299" xr:uid="{00000000-0005-0000-0000-00002C050000}"/>
    <cellStyle name="SAPBEXtitle 6" xfId="1300" xr:uid="{00000000-0005-0000-0000-00002D050000}"/>
    <cellStyle name="SAPBEXtitle_Attach A TCRF Monthly Expense" xfId="1301" xr:uid="{00000000-0005-0000-0000-00002E050000}"/>
    <cellStyle name="SAPBEXundefined" xfId="1302" xr:uid="{00000000-0005-0000-0000-00002F050000}"/>
    <cellStyle name="SAPBEXundefined 2" xfId="1303" xr:uid="{00000000-0005-0000-0000-000030050000}"/>
    <cellStyle name="SAPBEXundefined 3" xfId="1304" xr:uid="{00000000-0005-0000-0000-000031050000}"/>
    <cellStyle name="SAPBEXundefined 4" xfId="1305" xr:uid="{00000000-0005-0000-0000-000032050000}"/>
    <cellStyle name="SAPBEXundefined 5" xfId="1306" xr:uid="{00000000-0005-0000-0000-000033050000}"/>
    <cellStyle name="SAPBEXundefined 6" xfId="1307" xr:uid="{00000000-0005-0000-0000-000034050000}"/>
    <cellStyle name="SAPBEXundefined_COST OF SERVICE" xfId="1308" xr:uid="{00000000-0005-0000-0000-000035050000}"/>
    <cellStyle name="SAPDataCell" xfId="1362" xr:uid="{4BA014A4-1597-4384-88BC-EE7DCD38FACE}"/>
    <cellStyle name="SAPDataTotalCell" xfId="1364" xr:uid="{1502DF8E-74C5-48EC-8ED7-E83387314324}"/>
    <cellStyle name="SAPDimensionCell" xfId="1359" xr:uid="{03900FDB-BACB-4038-8679-1DA3CF8D5823}"/>
    <cellStyle name="SAPFormula" xfId="1358" xr:uid="{9F97AA4C-82E0-496A-8267-E5E30CFB1752}"/>
    <cellStyle name="SAPHierarchyCell0" xfId="1361" xr:uid="{5866695F-8BAF-46C7-A607-08109F1A9773}"/>
    <cellStyle name="SAPMemberCell" xfId="1360" xr:uid="{F2033B0C-D887-4650-894C-FB2C61F6AD96}"/>
    <cellStyle name="SAPMemberTotalCell" xfId="1363" xr:uid="{33B6CF15-82A0-4D9D-8250-9A335B9B48AB}"/>
    <cellStyle name="Style 1" xfId="1309" xr:uid="{00000000-0005-0000-0000-000036050000}"/>
    <cellStyle name="Style 1 2" xfId="1310" xr:uid="{00000000-0005-0000-0000-000037050000}"/>
    <cellStyle name="Style 1 3" xfId="1311" xr:uid="{00000000-0005-0000-0000-000038050000}"/>
    <cellStyle name="Text" xfId="1312" xr:uid="{00000000-0005-0000-0000-000039050000}"/>
    <cellStyle name="Text 2" xfId="1313" xr:uid="{00000000-0005-0000-0000-00003A050000}"/>
    <cellStyle name="Text 3" xfId="1314" xr:uid="{00000000-0005-0000-0000-00003B050000}"/>
    <cellStyle name="Title 2" xfId="1315" xr:uid="{00000000-0005-0000-0000-00003C050000}"/>
    <cellStyle name="Title 3" xfId="1316" xr:uid="{00000000-0005-0000-0000-00003D050000}"/>
    <cellStyle name="Total 2" xfId="1317" xr:uid="{00000000-0005-0000-0000-00003E050000}"/>
    <cellStyle name="Total 3" xfId="1318" xr:uid="{00000000-0005-0000-0000-00003F050000}"/>
    <cellStyle name="Warning Text 2" xfId="1319" xr:uid="{00000000-0005-0000-0000-000040050000}"/>
    <cellStyle name="Warning Text 3" xfId="1320" xr:uid="{00000000-0005-0000-0000-000041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'[1]Schedule II-H-1'!#REF!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'[1]Schedule II-H-1'!#REF!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BAC2-4383-B4AE-1B45D040DE79}"/>
            </c:ext>
          </c:extLst>
        </c:ser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'[1]Schedule II-H-1'!#REF!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'[1]Schedule II-H-1'!#REF!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BAC2-4383-B4AE-1B45D040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23360"/>
        <c:axId val="258624896"/>
      </c:lineChart>
      <c:lineChart>
        <c:grouping val="standard"/>
        <c:varyColors val="0"/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'[1]Schedule II-H-1'!#REF!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'[1]Schedule II-H-1'!#REF!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BAC2-4383-B4AE-1B45D040DE79}"/>
            </c:ext>
          </c:extLst>
        </c:ser>
        <c:ser>
          <c:idx val="3"/>
          <c:order val="3"/>
          <c:spPr>
            <a:ln w="38100">
              <a:solidFill>
                <a:srgbClr val="0000FF"/>
              </a:solidFill>
              <a:prstDash val="lgDashDot"/>
            </a:ln>
          </c:spPr>
          <c:marker>
            <c:symbol val="none"/>
          </c:marker>
          <c:val>
            <c:numRef>
              <c:f>'[1]Schedule II-H-1'!#REF!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'[1]Schedule II-H-1'!#REF!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BAC2-4383-B4AE-1B45D040D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30784"/>
        <c:axId val="258632320"/>
      </c:lineChart>
      <c:catAx>
        <c:axId val="25862336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48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58624896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3360"/>
        <c:crosses val="autoZero"/>
        <c:crossBetween val="between"/>
      </c:valAx>
      <c:catAx>
        <c:axId val="258630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8632320"/>
        <c:crosses val="autoZero"/>
        <c:auto val="0"/>
        <c:lblAlgn val="ctr"/>
        <c:lblOffset val="100"/>
        <c:noMultiLvlLbl val="0"/>
      </c:catAx>
      <c:valAx>
        <c:axId val="258632320"/>
        <c:scaling>
          <c:orientation val="minMax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30784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'[1]Schedule II-H-1'!#REF!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'[1]Schedule II-H-1'!#REF!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A03E-4AC8-81E4-173C4FF790E2}"/>
            </c:ext>
          </c:extLst>
        </c:ser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'[1]Schedule II-H-1'!#REF!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'[1]Schedule II-H-1'!#REF!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A03E-4AC8-81E4-173C4FF79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23360"/>
        <c:axId val="258624896"/>
      </c:lineChart>
      <c:lineChart>
        <c:grouping val="standard"/>
        <c:varyColors val="0"/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'[1]Schedule II-H-1'!#REF!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'[1]Schedule II-H-1'!#REF!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A03E-4AC8-81E4-173C4FF790E2}"/>
            </c:ext>
          </c:extLst>
        </c:ser>
        <c:ser>
          <c:idx val="3"/>
          <c:order val="3"/>
          <c:spPr>
            <a:ln w="38100">
              <a:solidFill>
                <a:srgbClr val="0000FF"/>
              </a:solidFill>
              <a:prstDash val="lgDashDot"/>
            </a:ln>
          </c:spPr>
          <c:marker>
            <c:symbol val="none"/>
          </c:marker>
          <c:val>
            <c:numRef>
              <c:f>'[1]Schedule II-H-1'!#REF!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'[1]Schedule II-H-1'!#REF!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A03E-4AC8-81E4-173C4FF79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30784"/>
        <c:axId val="258632320"/>
      </c:lineChart>
      <c:catAx>
        <c:axId val="25862336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48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58624896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23360"/>
        <c:crosses val="autoZero"/>
        <c:crossBetween val="between"/>
      </c:valAx>
      <c:catAx>
        <c:axId val="258630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8632320"/>
        <c:crosses val="autoZero"/>
        <c:auto val="0"/>
        <c:lblAlgn val="ctr"/>
        <c:lblOffset val="100"/>
        <c:noMultiLvlLbl val="0"/>
      </c:catAx>
      <c:valAx>
        <c:axId val="258632320"/>
        <c:scaling>
          <c:orientation val="minMax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8630784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45</xdr:row>
      <xdr:rowOff>0</xdr:rowOff>
    </xdr:from>
    <xdr:to>
      <xdr:col>9</xdr:col>
      <xdr:colOff>342900</xdr:colOff>
      <xdr:row>45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F40020-611D-41B7-A813-FCB18A992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47</xdr:row>
      <xdr:rowOff>0</xdr:rowOff>
    </xdr:from>
    <xdr:to>
      <xdr:col>4</xdr:col>
      <xdr:colOff>0</xdr:colOff>
      <xdr:row>47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0F468D-8A0E-46A2-841C-4998B5C97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2" name="BExW253QPOZK9KW8BJC3LBXGCG2N" descr="Y5HX37BEUWSN1NEFJKZJXI3SX" hidden="1">
          <a:extLst>
            <a:ext uri="{FF2B5EF4-FFF2-40B4-BE49-F238E27FC236}">
              <a16:creationId xmlns:a16="http://schemas.microsoft.com/office/drawing/2014/main" id="{63E232E0-5C2B-4507-BAB3-ADDE4DE8F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123825</xdr:colOff>
      <xdr:row>3</xdr:row>
      <xdr:rowOff>123825</xdr:rowOff>
    </xdr:to>
    <xdr:pic>
      <xdr:nvPicPr>
        <xdr:cNvPr id="3" name="BEx973S463FCQVJ7QDFBUIU0WJ3F" descr="ZQTVYL8DCSADVT0QMRXFLU0TR" hidden="1">
          <a:extLst>
            <a:ext uri="{FF2B5EF4-FFF2-40B4-BE49-F238E27FC236}">
              <a16:creationId xmlns:a16="http://schemas.microsoft.com/office/drawing/2014/main" id="{E5468D71-23A0-455A-8AAA-DA966C53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123825</xdr:colOff>
      <xdr:row>11</xdr:row>
      <xdr:rowOff>123825</xdr:rowOff>
    </xdr:to>
    <xdr:pic>
      <xdr:nvPicPr>
        <xdr:cNvPr id="4" name="BExRZO0PLWWMCLGRH7EH6UXYWGAJ" descr="9D4GQ34QB727H10MA3SSAR2R9" hidden="1">
          <a:extLst>
            <a:ext uri="{FF2B5EF4-FFF2-40B4-BE49-F238E27FC236}">
              <a16:creationId xmlns:a16="http://schemas.microsoft.com/office/drawing/2014/main" id="{6A2F5E3E-2633-442E-9E24-1AAE6BD6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095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12</xdr:row>
      <xdr:rowOff>0</xdr:rowOff>
    </xdr:from>
    <xdr:to>
      <xdr:col>11</xdr:col>
      <xdr:colOff>123825</xdr:colOff>
      <xdr:row>12</xdr:row>
      <xdr:rowOff>123825</xdr:rowOff>
    </xdr:to>
    <xdr:pic>
      <xdr:nvPicPr>
        <xdr:cNvPr id="5" name="BExBDP6HNAAJUM39SE5G2C8BKNRQ" descr="1TM64TL2QIMYV7WYSV2VLGXY4" hidden="1">
          <a:extLst>
            <a:ext uri="{FF2B5EF4-FFF2-40B4-BE49-F238E27FC236}">
              <a16:creationId xmlns:a16="http://schemas.microsoft.com/office/drawing/2014/main" id="{4BA8EE7C-67DC-4B51-B2B3-F5EB903D9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123825</xdr:colOff>
      <xdr:row>13</xdr:row>
      <xdr:rowOff>123825</xdr:rowOff>
    </xdr:to>
    <xdr:pic>
      <xdr:nvPicPr>
        <xdr:cNvPr id="6" name="BExQEGJP61DL2NZY6LMBHBZ0J5YT" descr="D6ZNRZJ7EX4GZT9RO8LE0C905" hidden="1">
          <a:extLst>
            <a:ext uri="{FF2B5EF4-FFF2-40B4-BE49-F238E27FC236}">
              <a16:creationId xmlns:a16="http://schemas.microsoft.com/office/drawing/2014/main" id="{782C92DA-E367-4882-9D05-5AF0857D9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476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123825</xdr:colOff>
      <xdr:row>15</xdr:row>
      <xdr:rowOff>123825</xdr:rowOff>
    </xdr:to>
    <xdr:pic>
      <xdr:nvPicPr>
        <xdr:cNvPr id="7" name="BExTY1BCS6HZIF6HI5491FGHDVAE" descr="MJ6976KI2UH1IE8M227DUYXMJ" hidden="1">
          <a:extLst>
            <a:ext uri="{FF2B5EF4-FFF2-40B4-BE49-F238E27FC236}">
              <a16:creationId xmlns:a16="http://schemas.microsoft.com/office/drawing/2014/main" id="{6B26FA9B-88D7-4901-BB0C-4108A12FA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857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8" name="BEx5FXJGJOT93D0J2IRJ3985IUMI" hidden="1">
          <a:extLst>
            <a:ext uri="{FF2B5EF4-FFF2-40B4-BE49-F238E27FC236}">
              <a16:creationId xmlns:a16="http://schemas.microsoft.com/office/drawing/2014/main" id="{33EB1B56-4750-4447-A393-232A8C242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123825</xdr:colOff>
      <xdr:row>1</xdr:row>
      <xdr:rowOff>123825</xdr:rowOff>
    </xdr:to>
    <xdr:pic>
      <xdr:nvPicPr>
        <xdr:cNvPr id="9" name="BEx3RTMHAR35NUAAK49TV6NU7EPA" descr="QFXLG4ZCXTRQSJYFCKJ58G9N8" hidden="1">
          <a:extLst>
            <a:ext uri="{FF2B5EF4-FFF2-40B4-BE49-F238E27FC236}">
              <a16:creationId xmlns:a16="http://schemas.microsoft.com/office/drawing/2014/main" id="{FB762637-817B-4C6D-94F3-77426DDC5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90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123825</xdr:colOff>
      <xdr:row>4</xdr:row>
      <xdr:rowOff>123825</xdr:rowOff>
    </xdr:to>
    <xdr:pic>
      <xdr:nvPicPr>
        <xdr:cNvPr id="10" name="BExS8T38WLC2R738ZC7BDJQAKJAJ" descr="MRI962L5PB0E0YWXCIBN82VJH" hidden="1">
          <a:extLst>
            <a:ext uri="{FF2B5EF4-FFF2-40B4-BE49-F238E27FC236}">
              <a16:creationId xmlns:a16="http://schemas.microsoft.com/office/drawing/2014/main" id="{466DD38D-1DB2-4B8B-8C0A-A9F002E49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11" name="BEx5F64BJ6DCM4EJH81D5ZFNPZ0V" descr="7DJ9FILZD2YPS6X1JBP9E76TU" hidden="1">
          <a:extLst>
            <a:ext uri="{FF2B5EF4-FFF2-40B4-BE49-F238E27FC236}">
              <a16:creationId xmlns:a16="http://schemas.microsoft.com/office/drawing/2014/main" id="{6980FBB4-DCC2-4BEF-AB66-64838339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12" name="BExQEXXHA3EEXR44LT6RKCDWM6ZT" hidden="1">
          <a:extLst>
            <a:ext uri="{FF2B5EF4-FFF2-40B4-BE49-F238E27FC236}">
              <a16:creationId xmlns:a16="http://schemas.microsoft.com/office/drawing/2014/main" id="{F36F7646-4341-4608-B94A-36DBB489F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123825</xdr:colOff>
      <xdr:row>6</xdr:row>
      <xdr:rowOff>123825</xdr:rowOff>
    </xdr:to>
    <xdr:pic>
      <xdr:nvPicPr>
        <xdr:cNvPr id="13" name="BEx1X6AMHV6ZK3UJB2BXIJTJHYJU" descr="OALR4L95ELQLZ1Y1LETHM1CS9" hidden="1">
          <a:extLst>
            <a:ext uri="{FF2B5EF4-FFF2-40B4-BE49-F238E27FC236}">
              <a16:creationId xmlns:a16="http://schemas.microsoft.com/office/drawing/2014/main" id="{0DEA5B26-3F77-4130-80FC-13B4E8A77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143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123825</xdr:colOff>
      <xdr:row>1</xdr:row>
      <xdr:rowOff>123825</xdr:rowOff>
    </xdr:to>
    <xdr:pic>
      <xdr:nvPicPr>
        <xdr:cNvPr id="14" name="BExSDIVCE09QKG3CT52PHCS6ZJ09" descr="9F076L7EQCF2COMMGCQG6BQGU" hidden="1">
          <a:extLst>
            <a:ext uri="{FF2B5EF4-FFF2-40B4-BE49-F238E27FC236}">
              <a16:creationId xmlns:a16="http://schemas.microsoft.com/office/drawing/2014/main" id="{087A29E0-251A-40D0-A60B-4AA54A404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34875" y="190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123825</xdr:colOff>
      <xdr:row>11</xdr:row>
      <xdr:rowOff>123825</xdr:rowOff>
    </xdr:to>
    <xdr:pic>
      <xdr:nvPicPr>
        <xdr:cNvPr id="15" name="BEx1QZGQZBAWJ8591VXEIPUOVS7X" descr="MEW27CPIFG44B7E7HEQUUF5QF" hidden="1">
          <a:extLst>
            <a:ext uri="{FF2B5EF4-FFF2-40B4-BE49-F238E27FC236}">
              <a16:creationId xmlns:a16="http://schemas.microsoft.com/office/drawing/2014/main" id="{EE37DB3D-39EE-4240-88F9-130129D63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2095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123825</xdr:colOff>
      <xdr:row>10</xdr:row>
      <xdr:rowOff>123825</xdr:rowOff>
    </xdr:to>
    <xdr:pic>
      <xdr:nvPicPr>
        <xdr:cNvPr id="16" name="BExMF7LICJLPXSHM63A6EQ79YQKG" descr="U084VZL15IMB1OFRRAY6GVKAE" hidden="1">
          <a:extLst>
            <a:ext uri="{FF2B5EF4-FFF2-40B4-BE49-F238E27FC236}">
              <a16:creationId xmlns:a16="http://schemas.microsoft.com/office/drawing/2014/main" id="{4FB2CC6A-D9CF-4FCA-B002-B139B7D8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905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11</xdr:col>
      <xdr:colOff>123825</xdr:colOff>
      <xdr:row>9</xdr:row>
      <xdr:rowOff>123825</xdr:rowOff>
    </xdr:to>
    <xdr:pic>
      <xdr:nvPicPr>
        <xdr:cNvPr id="17" name="BExS343F8GCKP6HTF9Y97L133DX8" descr="ZRF0KB1IYQSNV63CTXT25G67G" hidden="1">
          <a:extLst>
            <a:ext uri="{FF2B5EF4-FFF2-40B4-BE49-F238E27FC236}">
              <a16:creationId xmlns:a16="http://schemas.microsoft.com/office/drawing/2014/main" id="{B2A16475-2F9A-4AB6-9981-DE614F2D8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714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123825</xdr:colOff>
      <xdr:row>8</xdr:row>
      <xdr:rowOff>123825</xdr:rowOff>
    </xdr:to>
    <xdr:pic>
      <xdr:nvPicPr>
        <xdr:cNvPr id="18" name="BExZMRC09W87CY4B73NPZMNH21AH" descr="78CUMI0OVLYJRSDRQ3V2YX812" hidden="1">
          <a:extLst>
            <a:ext uri="{FF2B5EF4-FFF2-40B4-BE49-F238E27FC236}">
              <a16:creationId xmlns:a16="http://schemas.microsoft.com/office/drawing/2014/main" id="{45E9D6E2-4AC9-4FD6-99A4-CDEE008ED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524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7</xdr:row>
      <xdr:rowOff>9525</xdr:rowOff>
    </xdr:from>
    <xdr:to>
      <xdr:col>11</xdr:col>
      <xdr:colOff>123825</xdr:colOff>
      <xdr:row>7</xdr:row>
      <xdr:rowOff>133350</xdr:rowOff>
    </xdr:to>
    <xdr:pic>
      <xdr:nvPicPr>
        <xdr:cNvPr id="19" name="BExZXVFJ4DY4I24AARDT4AMP6EN1" descr="TXSMH2MTH86CYKA26740RQPUC" hidden="1">
          <a:extLst>
            <a:ext uri="{FF2B5EF4-FFF2-40B4-BE49-F238E27FC236}">
              <a16:creationId xmlns:a16="http://schemas.microsoft.com/office/drawing/2014/main" id="{A81AF4C4-9707-4EE2-B020-70C388F04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343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11</xdr:col>
      <xdr:colOff>123825</xdr:colOff>
      <xdr:row>6</xdr:row>
      <xdr:rowOff>123825</xdr:rowOff>
    </xdr:to>
    <xdr:pic>
      <xdr:nvPicPr>
        <xdr:cNvPr id="20" name="BExOCUIOFQWUGTBU5ESTW3EYEP5C" descr="9BNF49V0R6VVYPHEVMJ3ABDQZ" hidden="1">
          <a:extLst>
            <a:ext uri="{FF2B5EF4-FFF2-40B4-BE49-F238E27FC236}">
              <a16:creationId xmlns:a16="http://schemas.microsoft.com/office/drawing/2014/main" id="{A2639AA2-C678-4BFD-9D44-6F0EFBFEB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1143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123825</xdr:colOff>
      <xdr:row>5</xdr:row>
      <xdr:rowOff>123825</xdr:rowOff>
    </xdr:to>
    <xdr:pic>
      <xdr:nvPicPr>
        <xdr:cNvPr id="21" name="BExU65O9OE4B4MQ2A3OYH13M8BZJ" descr="3INNIMMPDBB0JF37L81M6ID21" hidden="1">
          <a:extLst>
            <a:ext uri="{FF2B5EF4-FFF2-40B4-BE49-F238E27FC236}">
              <a16:creationId xmlns:a16="http://schemas.microsoft.com/office/drawing/2014/main" id="{13CBD7A0-444F-4ED6-BA85-0292C823F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952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11</xdr:col>
      <xdr:colOff>123825</xdr:colOff>
      <xdr:row>4</xdr:row>
      <xdr:rowOff>123825</xdr:rowOff>
    </xdr:to>
    <xdr:pic>
      <xdr:nvPicPr>
        <xdr:cNvPr id="22" name="BExOPRCR0UW7TKXSV5WDTL348FGL" descr="S9JM17GP1802LHN4GT14BJYIC" hidden="1">
          <a:extLst>
            <a:ext uri="{FF2B5EF4-FFF2-40B4-BE49-F238E27FC236}">
              <a16:creationId xmlns:a16="http://schemas.microsoft.com/office/drawing/2014/main" id="{A273CC19-E6BC-4A45-8F13-93F7C3ECE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76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123825</xdr:colOff>
      <xdr:row>3</xdr:row>
      <xdr:rowOff>123825</xdr:rowOff>
    </xdr:to>
    <xdr:pic>
      <xdr:nvPicPr>
        <xdr:cNvPr id="23" name="BEx5OESAY2W8SEGI3TSB65EHJ04B" descr="9CN2Y88X8WYV1HWZG1QILY9BK" hidden="1">
          <a:extLst>
            <a:ext uri="{FF2B5EF4-FFF2-40B4-BE49-F238E27FC236}">
              <a16:creationId xmlns:a16="http://schemas.microsoft.com/office/drawing/2014/main" id="{C91931E2-47FB-43CE-AC7B-8A4894199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5715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123825</xdr:colOff>
      <xdr:row>2</xdr:row>
      <xdr:rowOff>123825</xdr:rowOff>
    </xdr:to>
    <xdr:pic>
      <xdr:nvPicPr>
        <xdr:cNvPr id="24" name="BExGMWEQ2BYRY9BAO5T1X850MJN1" descr="AZ9ST0XDIOP50HSUFO5V31BR0" hidden="1">
          <a:extLst>
            <a:ext uri="{FF2B5EF4-FFF2-40B4-BE49-F238E27FC236}">
              <a16:creationId xmlns:a16="http://schemas.microsoft.com/office/drawing/2014/main" id="{3EC6E3E1-1ABE-45EA-BB69-42AEEF305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334875" y="381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B487F-B086-4214-83DE-16C8884FE042}">
  <dimension ref="A1:AA1104"/>
  <sheetViews>
    <sheetView view="pageBreakPreview" topLeftCell="A1053" zoomScale="60" zoomScaleNormal="100" workbookViewId="0">
      <selection activeCell="K57" sqref="K57"/>
    </sheetView>
  </sheetViews>
  <sheetFormatPr defaultRowHeight="15"/>
  <cols>
    <col min="2" max="2" width="11.140625" bestFit="1" customWidth="1"/>
    <col min="3" max="3" width="10.85546875" bestFit="1" customWidth="1"/>
    <col min="4" max="4" width="11.140625" bestFit="1" customWidth="1"/>
    <col min="5" max="5" width="10.85546875" bestFit="1" customWidth="1"/>
    <col min="6" max="6" width="10.140625" bestFit="1" customWidth="1"/>
    <col min="7" max="7" width="11.85546875" bestFit="1" customWidth="1"/>
    <col min="9" max="9" width="10.5703125" customWidth="1"/>
    <col min="12" max="12" width="9.85546875" customWidth="1"/>
    <col min="14" max="14" width="11.140625" customWidth="1"/>
    <col min="16" max="16" width="10.140625" customWidth="1"/>
    <col min="18" max="18" width="10.28515625" customWidth="1"/>
    <col min="20" max="20" width="10.5703125" customWidth="1"/>
    <col min="23" max="23" width="10.42578125" customWidth="1"/>
    <col min="25" max="25" width="11.140625" customWidth="1"/>
  </cols>
  <sheetData>
    <row r="1" spans="1:27">
      <c r="A1" t="s">
        <v>0</v>
      </c>
    </row>
    <row r="2" spans="1:27">
      <c r="B2" t="s">
        <v>1</v>
      </c>
      <c r="C2" t="s">
        <v>2</v>
      </c>
      <c r="D2" t="s">
        <v>1</v>
      </c>
      <c r="E2" t="s">
        <v>2</v>
      </c>
      <c r="F2" t="s">
        <v>1</v>
      </c>
      <c r="G2" t="s">
        <v>2</v>
      </c>
      <c r="H2" t="s">
        <v>1</v>
      </c>
      <c r="I2" t="s">
        <v>2</v>
      </c>
      <c r="J2" t="s">
        <v>1</v>
      </c>
      <c r="K2" t="s">
        <v>1</v>
      </c>
      <c r="L2" t="s">
        <v>2</v>
      </c>
      <c r="M2" t="s">
        <v>1</v>
      </c>
      <c r="N2" t="s">
        <v>2</v>
      </c>
      <c r="O2" t="s">
        <v>1</v>
      </c>
      <c r="P2" t="s">
        <v>2</v>
      </c>
      <c r="Q2" t="s">
        <v>1</v>
      </c>
      <c r="R2" t="s">
        <v>2</v>
      </c>
      <c r="S2" t="s">
        <v>1</v>
      </c>
      <c r="T2" t="s">
        <v>2</v>
      </c>
      <c r="U2" t="s">
        <v>1</v>
      </c>
      <c r="V2" t="s">
        <v>1</v>
      </c>
      <c r="W2" t="s">
        <v>2</v>
      </c>
      <c r="X2" t="s">
        <v>1</v>
      </c>
      <c r="Y2" t="s">
        <v>2</v>
      </c>
      <c r="Z2" t="s">
        <v>1</v>
      </c>
      <c r="AA2" t="s">
        <v>2</v>
      </c>
    </row>
    <row r="3" spans="1:27">
      <c r="B3" t="s">
        <v>3</v>
      </c>
      <c r="C3" t="s">
        <v>3</v>
      </c>
      <c r="D3" t="s">
        <v>4</v>
      </c>
      <c r="E3" t="s">
        <v>4</v>
      </c>
      <c r="F3" t="s">
        <v>5</v>
      </c>
      <c r="G3" t="s">
        <v>5</v>
      </c>
      <c r="H3" t="s">
        <v>6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t="s">
        <v>10</v>
      </c>
      <c r="O3" t="s">
        <v>11</v>
      </c>
      <c r="P3" t="s">
        <v>11</v>
      </c>
      <c r="Q3" t="s">
        <v>12</v>
      </c>
      <c r="R3" t="s">
        <v>12</v>
      </c>
      <c r="S3" t="s">
        <v>13</v>
      </c>
      <c r="T3" t="s">
        <v>13</v>
      </c>
      <c r="U3" t="s">
        <v>14</v>
      </c>
      <c r="V3" t="s">
        <v>15</v>
      </c>
      <c r="W3" t="s">
        <v>16</v>
      </c>
      <c r="X3" t="s">
        <v>17</v>
      </c>
      <c r="Y3" t="s">
        <v>17</v>
      </c>
      <c r="Z3" t="s">
        <v>18</v>
      </c>
      <c r="AA3" t="s">
        <v>18</v>
      </c>
    </row>
    <row r="4" spans="1:27">
      <c r="B4">
        <v>0</v>
      </c>
      <c r="C4">
        <v>-15</v>
      </c>
      <c r="D4">
        <v>0</v>
      </c>
      <c r="E4">
        <v>-50</v>
      </c>
      <c r="F4">
        <v>0</v>
      </c>
      <c r="G4">
        <v>0</v>
      </c>
      <c r="H4">
        <v>0</v>
      </c>
      <c r="I4">
        <v>-125</v>
      </c>
      <c r="J4">
        <v>0</v>
      </c>
      <c r="K4">
        <v>0</v>
      </c>
      <c r="L4">
        <v>-250</v>
      </c>
      <c r="M4">
        <v>0</v>
      </c>
      <c r="N4">
        <v>-100</v>
      </c>
      <c r="O4">
        <v>0</v>
      </c>
      <c r="P4">
        <v>-60</v>
      </c>
      <c r="Q4">
        <v>0</v>
      </c>
      <c r="R4">
        <v>0</v>
      </c>
      <c r="S4">
        <v>0</v>
      </c>
      <c r="T4">
        <v>-90</v>
      </c>
      <c r="U4">
        <v>0</v>
      </c>
      <c r="V4">
        <v>0</v>
      </c>
      <c r="W4">
        <v>-150</v>
      </c>
      <c r="X4">
        <v>0</v>
      </c>
      <c r="Y4">
        <v>-100</v>
      </c>
      <c r="Z4">
        <v>0</v>
      </c>
      <c r="AA4">
        <v>-30</v>
      </c>
    </row>
    <row r="5" spans="1:27">
      <c r="B5">
        <v>0</v>
      </c>
      <c r="C5">
        <v>-23</v>
      </c>
      <c r="D5">
        <v>0</v>
      </c>
      <c r="E5">
        <v>-20</v>
      </c>
      <c r="F5">
        <v>0</v>
      </c>
      <c r="G5">
        <v>-263</v>
      </c>
      <c r="H5">
        <v>0</v>
      </c>
      <c r="I5">
        <v>-53</v>
      </c>
      <c r="J5">
        <v>0</v>
      </c>
      <c r="K5">
        <v>0</v>
      </c>
      <c r="L5">
        <v>-50</v>
      </c>
      <c r="M5">
        <v>0</v>
      </c>
      <c r="N5">
        <v>-60</v>
      </c>
      <c r="O5">
        <v>0</v>
      </c>
      <c r="P5">
        <v>-100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-50</v>
      </c>
      <c r="X5">
        <v>0</v>
      </c>
      <c r="Y5">
        <v>-100</v>
      </c>
      <c r="Z5">
        <v>0</v>
      </c>
      <c r="AA5">
        <v>-194</v>
      </c>
    </row>
    <row r="6" spans="1:27">
      <c r="B6">
        <v>0</v>
      </c>
      <c r="C6">
        <v>-23</v>
      </c>
      <c r="D6">
        <v>0</v>
      </c>
      <c r="E6">
        <v>-50</v>
      </c>
      <c r="F6">
        <v>0</v>
      </c>
      <c r="G6">
        <v>-58</v>
      </c>
      <c r="H6">
        <v>0</v>
      </c>
      <c r="I6">
        <v>-27</v>
      </c>
      <c r="J6">
        <v>0</v>
      </c>
      <c r="K6">
        <v>0</v>
      </c>
      <c r="L6">
        <v>-217</v>
      </c>
      <c r="M6">
        <v>0</v>
      </c>
      <c r="N6">
        <v>0</v>
      </c>
      <c r="O6">
        <v>0</v>
      </c>
      <c r="P6">
        <v>-100</v>
      </c>
      <c r="Q6">
        <v>0</v>
      </c>
      <c r="R6">
        <v>-80</v>
      </c>
      <c r="S6">
        <v>0</v>
      </c>
      <c r="T6">
        <v>0</v>
      </c>
      <c r="U6">
        <v>0</v>
      </c>
      <c r="V6">
        <v>0</v>
      </c>
      <c r="W6">
        <v>-100</v>
      </c>
      <c r="X6">
        <v>0</v>
      </c>
      <c r="Y6">
        <v>-75</v>
      </c>
      <c r="Z6">
        <v>0</v>
      </c>
      <c r="AA6">
        <v>0</v>
      </c>
    </row>
    <row r="7" spans="1:27">
      <c r="B7">
        <v>0</v>
      </c>
      <c r="C7">
        <v>-10</v>
      </c>
      <c r="D7">
        <v>0</v>
      </c>
      <c r="E7">
        <v>-172</v>
      </c>
      <c r="F7">
        <v>0</v>
      </c>
      <c r="G7">
        <v>-70</v>
      </c>
      <c r="H7">
        <v>0</v>
      </c>
      <c r="I7">
        <v>-60</v>
      </c>
      <c r="J7">
        <v>0</v>
      </c>
      <c r="K7">
        <v>0</v>
      </c>
      <c r="L7">
        <v>-28</v>
      </c>
      <c r="M7">
        <v>0</v>
      </c>
      <c r="N7">
        <v>-140</v>
      </c>
      <c r="O7">
        <v>0</v>
      </c>
      <c r="P7">
        <v>-100</v>
      </c>
      <c r="Q7">
        <v>0</v>
      </c>
      <c r="R7">
        <v>-6</v>
      </c>
      <c r="S7">
        <v>0</v>
      </c>
      <c r="T7">
        <v>-94</v>
      </c>
      <c r="U7">
        <v>0</v>
      </c>
      <c r="V7">
        <v>0</v>
      </c>
      <c r="W7">
        <v>-218</v>
      </c>
      <c r="X7">
        <v>0</v>
      </c>
      <c r="Y7">
        <v>-200</v>
      </c>
      <c r="Z7">
        <v>0</v>
      </c>
      <c r="AA7">
        <v>0</v>
      </c>
    </row>
    <row r="8" spans="1:27">
      <c r="B8">
        <v>0</v>
      </c>
      <c r="C8">
        <v>-113</v>
      </c>
      <c r="D8">
        <v>0</v>
      </c>
      <c r="E8">
        <v>-43</v>
      </c>
      <c r="F8">
        <v>0</v>
      </c>
      <c r="G8">
        <v>-165</v>
      </c>
      <c r="H8">
        <v>0</v>
      </c>
      <c r="I8">
        <v>-247</v>
      </c>
      <c r="J8">
        <v>0</v>
      </c>
      <c r="K8">
        <v>0</v>
      </c>
      <c r="L8">
        <v>-222</v>
      </c>
      <c r="M8">
        <v>0</v>
      </c>
      <c r="N8">
        <v>-100</v>
      </c>
      <c r="O8">
        <v>0</v>
      </c>
      <c r="P8">
        <v>-42</v>
      </c>
      <c r="Q8">
        <v>0</v>
      </c>
      <c r="R8">
        <v>-30</v>
      </c>
      <c r="S8">
        <v>0</v>
      </c>
      <c r="T8">
        <v>0</v>
      </c>
      <c r="U8">
        <v>0</v>
      </c>
      <c r="V8">
        <v>0</v>
      </c>
      <c r="W8">
        <v>-100</v>
      </c>
      <c r="X8">
        <v>0</v>
      </c>
      <c r="Y8">
        <v>-194</v>
      </c>
      <c r="Z8">
        <v>0</v>
      </c>
      <c r="AA8">
        <v>-50</v>
      </c>
    </row>
    <row r="9" spans="1:27">
      <c r="B9">
        <v>0</v>
      </c>
      <c r="C9">
        <v>0</v>
      </c>
      <c r="D9">
        <v>0</v>
      </c>
      <c r="E9">
        <v>-300</v>
      </c>
      <c r="F9">
        <v>0</v>
      </c>
      <c r="G9">
        <v>-67</v>
      </c>
      <c r="H9">
        <v>0</v>
      </c>
      <c r="I9">
        <v>-13</v>
      </c>
      <c r="J9">
        <v>0</v>
      </c>
      <c r="K9">
        <v>0</v>
      </c>
      <c r="L9">
        <v>-240</v>
      </c>
      <c r="M9">
        <v>0</v>
      </c>
      <c r="N9">
        <v>-680</v>
      </c>
      <c r="O9">
        <v>0</v>
      </c>
      <c r="P9">
        <v>-400</v>
      </c>
      <c r="Q9">
        <v>0</v>
      </c>
      <c r="R9">
        <v>-12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-58</v>
      </c>
      <c r="Z9">
        <v>0</v>
      </c>
      <c r="AA9">
        <v>-140</v>
      </c>
    </row>
    <row r="10" spans="1:27">
      <c r="B10">
        <v>0</v>
      </c>
      <c r="C10">
        <v>-84</v>
      </c>
      <c r="D10">
        <v>0</v>
      </c>
      <c r="E10">
        <v>-175</v>
      </c>
      <c r="F10">
        <v>0</v>
      </c>
      <c r="G10">
        <v>-100</v>
      </c>
      <c r="H10">
        <v>0</v>
      </c>
      <c r="I10">
        <v>-100</v>
      </c>
      <c r="J10">
        <v>0</v>
      </c>
      <c r="K10">
        <v>0</v>
      </c>
      <c r="L10">
        <v>-100</v>
      </c>
      <c r="M10">
        <v>0</v>
      </c>
      <c r="N10">
        <v>-100</v>
      </c>
      <c r="O10">
        <v>0</v>
      </c>
      <c r="P10">
        <v>0</v>
      </c>
      <c r="Q10">
        <v>0</v>
      </c>
      <c r="R10">
        <v>-100</v>
      </c>
      <c r="S10">
        <v>0</v>
      </c>
      <c r="T10">
        <v>0</v>
      </c>
      <c r="U10">
        <v>0</v>
      </c>
      <c r="V10">
        <v>0</v>
      </c>
      <c r="W10">
        <v>-260</v>
      </c>
      <c r="X10">
        <v>0</v>
      </c>
      <c r="Y10">
        <v>-42</v>
      </c>
      <c r="Z10">
        <v>0</v>
      </c>
      <c r="AA10">
        <v>-50</v>
      </c>
    </row>
    <row r="11" spans="1:27">
      <c r="B11">
        <v>0</v>
      </c>
      <c r="C11">
        <v>-30</v>
      </c>
      <c r="D11">
        <v>0</v>
      </c>
      <c r="E11">
        <v>-573</v>
      </c>
      <c r="F11">
        <v>0</v>
      </c>
      <c r="G11">
        <v>-100</v>
      </c>
      <c r="H11">
        <v>0</v>
      </c>
      <c r="I11">
        <v>0</v>
      </c>
      <c r="J11">
        <v>0</v>
      </c>
      <c r="K11">
        <v>0</v>
      </c>
      <c r="L11">
        <v>-100</v>
      </c>
      <c r="M11">
        <v>0</v>
      </c>
      <c r="N11">
        <v>-100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-14</v>
      </c>
      <c r="X11">
        <v>0</v>
      </c>
      <c r="Y11">
        <v>-250</v>
      </c>
      <c r="Z11">
        <v>0</v>
      </c>
      <c r="AA11">
        <v>-31</v>
      </c>
    </row>
    <row r="12" spans="1:27">
      <c r="B12">
        <v>0</v>
      </c>
      <c r="C12">
        <v>-13</v>
      </c>
      <c r="D12">
        <v>0</v>
      </c>
      <c r="E12">
        <v>-125</v>
      </c>
      <c r="F12">
        <v>0</v>
      </c>
      <c r="G12">
        <v>-50</v>
      </c>
      <c r="H12">
        <v>0</v>
      </c>
      <c r="I12">
        <v>-88</v>
      </c>
      <c r="J12">
        <v>0</v>
      </c>
      <c r="K12">
        <v>0</v>
      </c>
      <c r="L12">
        <v>-71</v>
      </c>
      <c r="M12">
        <v>0</v>
      </c>
      <c r="N12">
        <v>-83</v>
      </c>
      <c r="O12">
        <v>0</v>
      </c>
      <c r="P12">
        <v>0</v>
      </c>
      <c r="Q12">
        <v>0</v>
      </c>
      <c r="R12">
        <v>-38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-25</v>
      </c>
    </row>
    <row r="13" spans="1:27">
      <c r="B13">
        <v>0</v>
      </c>
      <c r="C13">
        <v>-50</v>
      </c>
      <c r="D13">
        <v>0</v>
      </c>
      <c r="E13">
        <v>-21</v>
      </c>
      <c r="F13">
        <v>0</v>
      </c>
      <c r="G13">
        <v>-88</v>
      </c>
      <c r="H13">
        <v>0</v>
      </c>
      <c r="I13">
        <v>-19</v>
      </c>
      <c r="J13">
        <v>0</v>
      </c>
      <c r="K13">
        <v>0</v>
      </c>
      <c r="L13">
        <v>-71</v>
      </c>
      <c r="M13">
        <v>0</v>
      </c>
      <c r="N13">
        <v>-105</v>
      </c>
      <c r="O13">
        <v>0</v>
      </c>
      <c r="P13">
        <v>-155</v>
      </c>
      <c r="Q13">
        <v>0</v>
      </c>
      <c r="R13">
        <v>-50</v>
      </c>
      <c r="S13">
        <v>0</v>
      </c>
      <c r="T13">
        <v>0</v>
      </c>
      <c r="U13">
        <v>0</v>
      </c>
      <c r="V13">
        <v>0</v>
      </c>
      <c r="W13">
        <v>-350</v>
      </c>
      <c r="X13">
        <v>0</v>
      </c>
      <c r="Y13">
        <v>-150</v>
      </c>
      <c r="Z13">
        <v>0</v>
      </c>
      <c r="AA13">
        <v>-25</v>
      </c>
    </row>
    <row r="14" spans="1:27">
      <c r="B14">
        <v>0</v>
      </c>
      <c r="C14">
        <v>-50</v>
      </c>
      <c r="D14">
        <v>0</v>
      </c>
      <c r="E14">
        <v>-100</v>
      </c>
      <c r="F14">
        <v>0</v>
      </c>
      <c r="G14">
        <v>0</v>
      </c>
      <c r="H14">
        <v>0</v>
      </c>
      <c r="I14">
        <v>-42</v>
      </c>
      <c r="J14">
        <v>0</v>
      </c>
      <c r="K14">
        <v>0</v>
      </c>
      <c r="L14">
        <v>-71</v>
      </c>
      <c r="M14">
        <v>0</v>
      </c>
      <c r="N14">
        <v>-195</v>
      </c>
      <c r="O14">
        <v>0</v>
      </c>
      <c r="P14">
        <v>-150</v>
      </c>
      <c r="Q14">
        <v>0</v>
      </c>
      <c r="R14">
        <v>-50</v>
      </c>
      <c r="S14">
        <v>0</v>
      </c>
      <c r="T14">
        <v>-50</v>
      </c>
      <c r="U14">
        <v>0</v>
      </c>
      <c r="V14">
        <v>0</v>
      </c>
      <c r="W14">
        <v>-400</v>
      </c>
      <c r="X14">
        <v>0</v>
      </c>
      <c r="Y14">
        <v>-963</v>
      </c>
      <c r="Z14">
        <v>0</v>
      </c>
      <c r="AA14">
        <v>-25</v>
      </c>
    </row>
    <row r="15" spans="1:27">
      <c r="B15">
        <v>0</v>
      </c>
      <c r="C15">
        <v>-684</v>
      </c>
      <c r="D15">
        <v>0</v>
      </c>
      <c r="E15">
        <v>-57</v>
      </c>
      <c r="F15">
        <v>0</v>
      </c>
      <c r="G15">
        <v>-50</v>
      </c>
      <c r="H15">
        <v>0</v>
      </c>
      <c r="I15">
        <v>0</v>
      </c>
      <c r="J15">
        <v>0</v>
      </c>
      <c r="K15">
        <v>0</v>
      </c>
      <c r="L15">
        <v>-77</v>
      </c>
      <c r="M15">
        <v>0</v>
      </c>
      <c r="N15">
        <v>-140</v>
      </c>
      <c r="O15">
        <v>0</v>
      </c>
      <c r="P15">
        <v>-636</v>
      </c>
      <c r="Q15">
        <v>0</v>
      </c>
      <c r="R15">
        <v>-100</v>
      </c>
      <c r="S15">
        <v>0</v>
      </c>
      <c r="T15">
        <v>-45</v>
      </c>
      <c r="U15">
        <v>0</v>
      </c>
      <c r="V15">
        <v>0</v>
      </c>
      <c r="W15">
        <v>-200</v>
      </c>
      <c r="X15">
        <v>0</v>
      </c>
      <c r="Y15">
        <v>-447</v>
      </c>
      <c r="Z15">
        <v>0</v>
      </c>
      <c r="AA15">
        <v>-25</v>
      </c>
    </row>
    <row r="16" spans="1:27">
      <c r="B16">
        <v>0</v>
      </c>
      <c r="C16">
        <v>-100</v>
      </c>
      <c r="D16">
        <v>0</v>
      </c>
      <c r="E16">
        <v>-179</v>
      </c>
      <c r="F16">
        <v>0</v>
      </c>
      <c r="G16">
        <v>-238</v>
      </c>
      <c r="H16">
        <v>0</v>
      </c>
      <c r="I16">
        <v>-68</v>
      </c>
      <c r="J16">
        <v>0</v>
      </c>
      <c r="K16">
        <v>0</v>
      </c>
      <c r="L16">
        <v>-140</v>
      </c>
      <c r="M16">
        <v>0</v>
      </c>
      <c r="N16">
        <v>-25</v>
      </c>
      <c r="O16">
        <v>0</v>
      </c>
      <c r="P16">
        <v>-12</v>
      </c>
      <c r="Q16">
        <v>0</v>
      </c>
      <c r="R16">
        <v>-25</v>
      </c>
      <c r="S16">
        <v>0</v>
      </c>
      <c r="T16">
        <v>-19</v>
      </c>
      <c r="U16">
        <v>0</v>
      </c>
      <c r="V16">
        <v>0</v>
      </c>
      <c r="W16">
        <v>-100</v>
      </c>
      <c r="X16">
        <v>0</v>
      </c>
      <c r="Y16">
        <v>-550</v>
      </c>
      <c r="Z16">
        <v>0</v>
      </c>
      <c r="AA16">
        <v>-38</v>
      </c>
    </row>
    <row r="17" spans="2:27">
      <c r="B17">
        <v>0</v>
      </c>
      <c r="C17">
        <v>-50</v>
      </c>
      <c r="D17">
        <v>0</v>
      </c>
      <c r="E17">
        <v>-19</v>
      </c>
      <c r="F17">
        <v>0</v>
      </c>
      <c r="G17">
        <v>-50</v>
      </c>
      <c r="H17">
        <v>0</v>
      </c>
      <c r="I17">
        <v>-113</v>
      </c>
      <c r="J17">
        <v>0</v>
      </c>
      <c r="K17">
        <v>0</v>
      </c>
      <c r="L17">
        <v>-50</v>
      </c>
      <c r="M17">
        <v>0</v>
      </c>
      <c r="N17">
        <v>-75</v>
      </c>
      <c r="O17">
        <v>0</v>
      </c>
      <c r="P17">
        <v>-40</v>
      </c>
      <c r="Q17">
        <v>0</v>
      </c>
      <c r="R17">
        <v>-75</v>
      </c>
      <c r="S17">
        <v>0</v>
      </c>
      <c r="T17">
        <v>-100</v>
      </c>
      <c r="U17">
        <v>0</v>
      </c>
      <c r="V17">
        <v>0</v>
      </c>
      <c r="W17">
        <v>-500</v>
      </c>
      <c r="X17">
        <v>0</v>
      </c>
      <c r="Y17">
        <v>0</v>
      </c>
      <c r="Z17">
        <v>0</v>
      </c>
      <c r="AA17">
        <v>-50</v>
      </c>
    </row>
    <row r="18" spans="2:27">
      <c r="B18">
        <v>0</v>
      </c>
      <c r="C18">
        <v>-96</v>
      </c>
      <c r="D18">
        <v>0</v>
      </c>
      <c r="E18">
        <v>-31</v>
      </c>
      <c r="F18">
        <v>0</v>
      </c>
      <c r="G18">
        <v>-150</v>
      </c>
      <c r="H18">
        <v>0</v>
      </c>
      <c r="I18">
        <v>-100</v>
      </c>
      <c r="J18">
        <v>0</v>
      </c>
      <c r="K18">
        <v>0</v>
      </c>
      <c r="L18">
        <v>-133</v>
      </c>
      <c r="M18">
        <v>0</v>
      </c>
      <c r="N18">
        <v>0</v>
      </c>
      <c r="O18">
        <v>0</v>
      </c>
      <c r="P18">
        <v>-15</v>
      </c>
      <c r="Q18">
        <v>0</v>
      </c>
      <c r="R18">
        <v>-25</v>
      </c>
      <c r="S18">
        <v>0</v>
      </c>
      <c r="T18">
        <v>-63</v>
      </c>
      <c r="U18">
        <v>0</v>
      </c>
      <c r="V18">
        <v>0</v>
      </c>
      <c r="W18">
        <v>0</v>
      </c>
      <c r="X18">
        <v>0</v>
      </c>
      <c r="Y18">
        <v>-50</v>
      </c>
      <c r="Z18">
        <v>0</v>
      </c>
      <c r="AA18">
        <v>0</v>
      </c>
    </row>
    <row r="19" spans="2:27">
      <c r="B19">
        <v>0</v>
      </c>
      <c r="C19">
        <v>-150</v>
      </c>
      <c r="D19">
        <v>0</v>
      </c>
      <c r="E19">
        <v>-50</v>
      </c>
      <c r="F19">
        <v>0</v>
      </c>
      <c r="G19">
        <v>-98</v>
      </c>
      <c r="H19">
        <v>0</v>
      </c>
      <c r="I19">
        <v>0</v>
      </c>
      <c r="J19">
        <v>0</v>
      </c>
      <c r="K19">
        <v>0</v>
      </c>
      <c r="L19">
        <v>-100</v>
      </c>
      <c r="M19">
        <v>0</v>
      </c>
      <c r="N19">
        <v>-17</v>
      </c>
      <c r="O19">
        <v>0</v>
      </c>
      <c r="P19">
        <v>0</v>
      </c>
      <c r="Q19">
        <v>0</v>
      </c>
      <c r="R19">
        <v>-25</v>
      </c>
      <c r="S19">
        <v>0</v>
      </c>
      <c r="T19">
        <v>0</v>
      </c>
      <c r="U19">
        <v>0</v>
      </c>
      <c r="V19">
        <v>0</v>
      </c>
      <c r="W19">
        <v>-100</v>
      </c>
      <c r="X19">
        <v>0</v>
      </c>
      <c r="Y19">
        <v>-200</v>
      </c>
      <c r="Z19">
        <v>0</v>
      </c>
      <c r="AA19">
        <v>-25</v>
      </c>
    </row>
    <row r="20" spans="2:27">
      <c r="B20">
        <v>0</v>
      </c>
      <c r="C20">
        <v>-50</v>
      </c>
      <c r="D20">
        <v>0</v>
      </c>
      <c r="E20">
        <v>-78</v>
      </c>
      <c r="F20">
        <v>0</v>
      </c>
      <c r="G20">
        <v>-50</v>
      </c>
      <c r="H20">
        <v>0</v>
      </c>
      <c r="I20">
        <v>-375</v>
      </c>
      <c r="J20">
        <v>0</v>
      </c>
      <c r="K20">
        <v>0</v>
      </c>
      <c r="L20">
        <v>-815</v>
      </c>
      <c r="M20">
        <v>0</v>
      </c>
      <c r="N20">
        <v>-258</v>
      </c>
      <c r="O20">
        <v>0</v>
      </c>
      <c r="P20">
        <v>0</v>
      </c>
      <c r="Q20">
        <v>0</v>
      </c>
      <c r="R20">
        <v>-24</v>
      </c>
      <c r="S20">
        <v>0</v>
      </c>
      <c r="T20">
        <v>0</v>
      </c>
      <c r="U20">
        <v>0</v>
      </c>
      <c r="V20">
        <v>0</v>
      </c>
      <c r="W20">
        <v>-200</v>
      </c>
      <c r="X20">
        <v>0</v>
      </c>
      <c r="Y20">
        <v>-200</v>
      </c>
      <c r="Z20">
        <v>0</v>
      </c>
      <c r="AA20">
        <v>-32</v>
      </c>
    </row>
    <row r="21" spans="2:27">
      <c r="B21">
        <v>0</v>
      </c>
      <c r="C21">
        <v>-75</v>
      </c>
      <c r="D21">
        <v>0</v>
      </c>
      <c r="E21">
        <v>-100</v>
      </c>
      <c r="F21">
        <v>0</v>
      </c>
      <c r="G21">
        <v>-100</v>
      </c>
      <c r="H21">
        <v>0</v>
      </c>
      <c r="I21">
        <v>-350</v>
      </c>
      <c r="J21">
        <v>0</v>
      </c>
      <c r="K21">
        <v>0</v>
      </c>
      <c r="L21">
        <v>-25</v>
      </c>
      <c r="M21">
        <v>0</v>
      </c>
      <c r="N21">
        <v>-100</v>
      </c>
      <c r="O21">
        <v>0</v>
      </c>
      <c r="P21">
        <v>0</v>
      </c>
      <c r="Q21">
        <v>0</v>
      </c>
      <c r="R21">
        <v>-25</v>
      </c>
      <c r="S21">
        <v>0</v>
      </c>
      <c r="T21">
        <v>-1</v>
      </c>
      <c r="U21">
        <v>0</v>
      </c>
      <c r="V21">
        <v>0</v>
      </c>
      <c r="W21">
        <v>-100</v>
      </c>
      <c r="X21">
        <v>0</v>
      </c>
      <c r="Y21">
        <v>-190</v>
      </c>
      <c r="Z21">
        <v>0</v>
      </c>
      <c r="AA21">
        <v>-13</v>
      </c>
    </row>
    <row r="22" spans="2:27">
      <c r="B22">
        <v>0</v>
      </c>
      <c r="C22">
        <v>-84</v>
      </c>
      <c r="D22">
        <v>0</v>
      </c>
      <c r="E22">
        <v>-268</v>
      </c>
      <c r="F22">
        <v>0</v>
      </c>
      <c r="G22">
        <v>-100</v>
      </c>
      <c r="H22">
        <v>0</v>
      </c>
      <c r="I22">
        <v>-225</v>
      </c>
      <c r="J22">
        <v>0</v>
      </c>
      <c r="K22">
        <v>0</v>
      </c>
      <c r="L22">
        <v>-100</v>
      </c>
      <c r="M22">
        <v>0</v>
      </c>
      <c r="N22">
        <v>-83</v>
      </c>
      <c r="O22">
        <v>0</v>
      </c>
      <c r="P22">
        <v>-100</v>
      </c>
      <c r="Q22">
        <v>0</v>
      </c>
      <c r="R22">
        <v>-1575</v>
      </c>
      <c r="S22">
        <v>0</v>
      </c>
      <c r="T22">
        <v>0</v>
      </c>
      <c r="U22">
        <v>0</v>
      </c>
      <c r="V22">
        <v>0</v>
      </c>
      <c r="W22">
        <v>-600</v>
      </c>
      <c r="X22">
        <v>0</v>
      </c>
      <c r="Y22">
        <v>-42</v>
      </c>
      <c r="Z22">
        <v>0</v>
      </c>
      <c r="AA22">
        <v>-100</v>
      </c>
    </row>
    <row r="23" spans="2:27">
      <c r="B23">
        <v>0</v>
      </c>
      <c r="C23">
        <v>0</v>
      </c>
      <c r="D23">
        <v>0</v>
      </c>
      <c r="E23">
        <v>-323</v>
      </c>
      <c r="F23">
        <v>0</v>
      </c>
      <c r="G23">
        <v>-75</v>
      </c>
      <c r="H23">
        <v>0</v>
      </c>
      <c r="I23">
        <v>-1315</v>
      </c>
      <c r="J23">
        <v>0</v>
      </c>
      <c r="K23">
        <v>0</v>
      </c>
      <c r="L23">
        <v>-285</v>
      </c>
      <c r="M23">
        <v>0</v>
      </c>
      <c r="N23">
        <v>-17</v>
      </c>
      <c r="O23">
        <v>0</v>
      </c>
      <c r="P23">
        <v>-201</v>
      </c>
      <c r="Q23">
        <v>0</v>
      </c>
      <c r="R23">
        <v>-1625</v>
      </c>
      <c r="S23">
        <v>0</v>
      </c>
      <c r="T23">
        <v>0</v>
      </c>
      <c r="U23">
        <v>0</v>
      </c>
      <c r="V23">
        <v>0</v>
      </c>
      <c r="W23">
        <v>-200</v>
      </c>
      <c r="X23">
        <v>0</v>
      </c>
      <c r="Y23">
        <v>-338</v>
      </c>
      <c r="Z23">
        <v>0</v>
      </c>
      <c r="AA23">
        <v>-71</v>
      </c>
    </row>
    <row r="24" spans="2:27">
      <c r="B24">
        <v>0</v>
      </c>
      <c r="C24">
        <v>-150</v>
      </c>
      <c r="D24">
        <v>0</v>
      </c>
      <c r="E24">
        <v>-500</v>
      </c>
      <c r="F24">
        <v>0</v>
      </c>
      <c r="G24">
        <v>-75</v>
      </c>
      <c r="H24">
        <v>0</v>
      </c>
      <c r="I24">
        <v>-2663</v>
      </c>
      <c r="J24">
        <v>0</v>
      </c>
      <c r="K24">
        <v>0</v>
      </c>
      <c r="L24">
        <v>-150</v>
      </c>
      <c r="M24">
        <v>0</v>
      </c>
      <c r="N24">
        <v>-50</v>
      </c>
      <c r="O24">
        <v>0</v>
      </c>
      <c r="P24">
        <v>-46</v>
      </c>
      <c r="Q24">
        <v>0</v>
      </c>
      <c r="R24">
        <v>-125</v>
      </c>
      <c r="S24">
        <v>0</v>
      </c>
      <c r="T24">
        <v>-400</v>
      </c>
      <c r="U24">
        <v>0</v>
      </c>
      <c r="V24">
        <v>0</v>
      </c>
      <c r="W24">
        <v>-100</v>
      </c>
      <c r="X24">
        <v>0</v>
      </c>
      <c r="Y24">
        <v>-500</v>
      </c>
      <c r="Z24">
        <v>0</v>
      </c>
      <c r="AA24">
        <v>-105</v>
      </c>
    </row>
    <row r="25" spans="2:27">
      <c r="B25">
        <v>0</v>
      </c>
      <c r="C25">
        <v>-350</v>
      </c>
      <c r="D25">
        <v>0</v>
      </c>
      <c r="E25">
        <v>-2692</v>
      </c>
      <c r="F25">
        <v>0</v>
      </c>
      <c r="G25">
        <v>-25</v>
      </c>
      <c r="H25">
        <v>0</v>
      </c>
      <c r="I25">
        <v>-762</v>
      </c>
      <c r="J25">
        <v>0</v>
      </c>
      <c r="K25">
        <v>0</v>
      </c>
      <c r="L25">
        <v>-300</v>
      </c>
      <c r="M25">
        <v>0</v>
      </c>
      <c r="N25">
        <v>-83</v>
      </c>
      <c r="O25">
        <v>0</v>
      </c>
      <c r="P25">
        <v>0</v>
      </c>
      <c r="Q25">
        <v>0</v>
      </c>
      <c r="R25">
        <v>-1125</v>
      </c>
      <c r="S25">
        <v>0</v>
      </c>
      <c r="T25">
        <v>-400</v>
      </c>
      <c r="U25">
        <v>0</v>
      </c>
      <c r="V25">
        <v>0</v>
      </c>
      <c r="W25">
        <v>-100</v>
      </c>
      <c r="X25">
        <v>0</v>
      </c>
      <c r="Y25">
        <v>-1125</v>
      </c>
      <c r="Z25">
        <v>0</v>
      </c>
      <c r="AA25">
        <v>-150</v>
      </c>
    </row>
    <row r="26" spans="2:27">
      <c r="B26">
        <v>0</v>
      </c>
      <c r="C26">
        <v>-100</v>
      </c>
      <c r="D26">
        <v>0</v>
      </c>
      <c r="E26">
        <v>-2550</v>
      </c>
      <c r="F26">
        <v>0</v>
      </c>
      <c r="G26">
        <v>0</v>
      </c>
      <c r="H26">
        <v>0</v>
      </c>
      <c r="I26">
        <v>-100</v>
      </c>
      <c r="J26">
        <v>0</v>
      </c>
      <c r="K26">
        <v>0</v>
      </c>
      <c r="L26">
        <v>-138</v>
      </c>
      <c r="M26">
        <v>0</v>
      </c>
      <c r="N26">
        <v>-17</v>
      </c>
      <c r="O26">
        <v>0</v>
      </c>
      <c r="P26">
        <v>-50</v>
      </c>
      <c r="Q26">
        <v>0</v>
      </c>
      <c r="R26">
        <v>-1375</v>
      </c>
      <c r="S26">
        <v>0</v>
      </c>
      <c r="T26">
        <v>-400</v>
      </c>
      <c r="U26">
        <v>0</v>
      </c>
      <c r="V26">
        <v>0</v>
      </c>
      <c r="W26">
        <v>-300</v>
      </c>
      <c r="X26">
        <v>0</v>
      </c>
      <c r="Y26">
        <v>-400</v>
      </c>
      <c r="Z26">
        <v>0</v>
      </c>
      <c r="AA26">
        <v>-100</v>
      </c>
    </row>
    <row r="27" spans="2:27">
      <c r="B27">
        <v>0</v>
      </c>
      <c r="C27">
        <v>-283</v>
      </c>
      <c r="D27">
        <v>0</v>
      </c>
      <c r="E27">
        <v>-500</v>
      </c>
      <c r="F27">
        <v>0</v>
      </c>
      <c r="G27">
        <v>-315</v>
      </c>
      <c r="H27">
        <v>0</v>
      </c>
      <c r="I27">
        <v>-150</v>
      </c>
      <c r="J27">
        <v>0</v>
      </c>
      <c r="K27">
        <v>0</v>
      </c>
      <c r="L27">
        <v>-250</v>
      </c>
      <c r="M27">
        <v>0</v>
      </c>
      <c r="N27">
        <v>-113</v>
      </c>
      <c r="O27">
        <v>0</v>
      </c>
      <c r="P27">
        <v>-270</v>
      </c>
      <c r="Q27">
        <v>0</v>
      </c>
      <c r="R27">
        <v>-1250</v>
      </c>
      <c r="S27">
        <v>0</v>
      </c>
      <c r="T27">
        <v>-450</v>
      </c>
      <c r="U27">
        <v>0</v>
      </c>
      <c r="V27">
        <v>0</v>
      </c>
      <c r="W27">
        <v>-300</v>
      </c>
      <c r="X27">
        <v>0</v>
      </c>
      <c r="Y27">
        <v>-600</v>
      </c>
      <c r="Z27">
        <v>0</v>
      </c>
      <c r="AA27">
        <v>-48</v>
      </c>
    </row>
    <row r="28" spans="2:27">
      <c r="B28">
        <v>0</v>
      </c>
      <c r="C28">
        <v>0</v>
      </c>
      <c r="D28">
        <v>0</v>
      </c>
      <c r="E28">
        <v>-750</v>
      </c>
      <c r="F28">
        <v>0</v>
      </c>
      <c r="G28">
        <v>-50</v>
      </c>
      <c r="H28">
        <v>0</v>
      </c>
      <c r="I28">
        <v>-200</v>
      </c>
      <c r="J28">
        <v>0</v>
      </c>
      <c r="K28">
        <v>0</v>
      </c>
      <c r="L28">
        <v>-541</v>
      </c>
      <c r="M28">
        <v>0</v>
      </c>
      <c r="N28">
        <v>-50</v>
      </c>
      <c r="O28">
        <v>0</v>
      </c>
      <c r="P28">
        <v>-25</v>
      </c>
      <c r="Q28">
        <v>0</v>
      </c>
      <c r="R28">
        <v>-1500</v>
      </c>
      <c r="S28">
        <v>0</v>
      </c>
      <c r="T28">
        <v>-450</v>
      </c>
      <c r="U28">
        <v>0</v>
      </c>
      <c r="V28">
        <v>0</v>
      </c>
      <c r="W28">
        <v>-600</v>
      </c>
      <c r="X28">
        <v>0</v>
      </c>
      <c r="Y28">
        <v>-150</v>
      </c>
      <c r="Z28">
        <v>0</v>
      </c>
      <c r="AA28">
        <v>-100</v>
      </c>
    </row>
    <row r="29" spans="2:27">
      <c r="B29">
        <v>0</v>
      </c>
      <c r="C29">
        <v>-300</v>
      </c>
      <c r="D29">
        <v>0</v>
      </c>
      <c r="E29">
        <v>-50</v>
      </c>
      <c r="F29">
        <v>0</v>
      </c>
      <c r="G29">
        <v>-528</v>
      </c>
      <c r="H29">
        <v>0</v>
      </c>
      <c r="I29">
        <v>-2320</v>
      </c>
      <c r="J29">
        <v>0</v>
      </c>
      <c r="K29">
        <v>0</v>
      </c>
      <c r="L29">
        <v>-100</v>
      </c>
      <c r="M29">
        <v>0</v>
      </c>
      <c r="N29">
        <v>-50</v>
      </c>
      <c r="O29">
        <v>0</v>
      </c>
      <c r="P29">
        <v>0</v>
      </c>
      <c r="Q29">
        <v>0</v>
      </c>
      <c r="R29">
        <v>-1500</v>
      </c>
      <c r="S29">
        <v>0</v>
      </c>
      <c r="T29">
        <v>-450</v>
      </c>
      <c r="U29">
        <v>0</v>
      </c>
      <c r="V29">
        <v>0</v>
      </c>
      <c r="W29">
        <v>-1800</v>
      </c>
      <c r="X29">
        <v>0</v>
      </c>
      <c r="Y29">
        <v>0</v>
      </c>
      <c r="Z29">
        <v>0</v>
      </c>
      <c r="AA29">
        <v>-325</v>
      </c>
    </row>
    <row r="30" spans="2:27">
      <c r="B30">
        <v>0</v>
      </c>
      <c r="C30">
        <v>-400</v>
      </c>
      <c r="D30">
        <v>0</v>
      </c>
      <c r="E30">
        <v>-217</v>
      </c>
      <c r="F30">
        <v>0</v>
      </c>
      <c r="G30">
        <v>-475</v>
      </c>
      <c r="H30">
        <v>0</v>
      </c>
      <c r="I30">
        <v>-1200</v>
      </c>
      <c r="J30">
        <v>0</v>
      </c>
      <c r="K30">
        <v>0</v>
      </c>
      <c r="L30">
        <v>-100</v>
      </c>
      <c r="M30">
        <v>0</v>
      </c>
      <c r="N30">
        <v>-25</v>
      </c>
      <c r="O30">
        <v>0</v>
      </c>
      <c r="P30">
        <v>0</v>
      </c>
      <c r="Q30">
        <v>0</v>
      </c>
      <c r="R30">
        <v>-1650</v>
      </c>
      <c r="S30">
        <v>0</v>
      </c>
      <c r="T30">
        <v>-350</v>
      </c>
      <c r="U30">
        <v>0</v>
      </c>
      <c r="V30">
        <v>0</v>
      </c>
      <c r="W30">
        <v>-700</v>
      </c>
      <c r="X30">
        <v>0</v>
      </c>
      <c r="Y30">
        <v>0</v>
      </c>
      <c r="Z30">
        <v>0</v>
      </c>
      <c r="AA30">
        <v>-200</v>
      </c>
    </row>
    <row r="31" spans="2:27">
      <c r="B31">
        <v>0</v>
      </c>
      <c r="C31">
        <v>-550</v>
      </c>
      <c r="D31">
        <v>0</v>
      </c>
      <c r="E31">
        <v>-300</v>
      </c>
      <c r="F31">
        <v>0</v>
      </c>
      <c r="G31">
        <v>-1175</v>
      </c>
      <c r="H31">
        <v>0</v>
      </c>
      <c r="I31">
        <v>-650</v>
      </c>
      <c r="J31">
        <v>0</v>
      </c>
      <c r="K31">
        <v>0</v>
      </c>
      <c r="L31">
        <v>-150</v>
      </c>
      <c r="M31">
        <v>0</v>
      </c>
      <c r="N31">
        <v>-100</v>
      </c>
      <c r="O31">
        <v>0</v>
      </c>
      <c r="P31">
        <v>-1</v>
      </c>
      <c r="Q31">
        <v>0</v>
      </c>
      <c r="R31">
        <v>-33</v>
      </c>
      <c r="S31">
        <v>0</v>
      </c>
      <c r="T31">
        <v>-350</v>
      </c>
      <c r="U31">
        <v>0</v>
      </c>
      <c r="V31">
        <v>0</v>
      </c>
      <c r="W31">
        <v>-100</v>
      </c>
      <c r="X31">
        <v>0</v>
      </c>
      <c r="Y31">
        <v>-175</v>
      </c>
      <c r="Z31">
        <v>0</v>
      </c>
      <c r="AA31">
        <v>-150</v>
      </c>
    </row>
    <row r="32" spans="2:27">
      <c r="B32">
        <v>0</v>
      </c>
      <c r="C32">
        <v>-167</v>
      </c>
      <c r="D32">
        <v>0</v>
      </c>
      <c r="E32">
        <v>-150</v>
      </c>
      <c r="F32">
        <v>0</v>
      </c>
      <c r="G32">
        <v>-1988</v>
      </c>
      <c r="H32">
        <v>0</v>
      </c>
      <c r="I32">
        <v>-50</v>
      </c>
      <c r="J32">
        <v>0</v>
      </c>
      <c r="K32">
        <v>0</v>
      </c>
      <c r="L32">
        <v>-100</v>
      </c>
      <c r="M32">
        <v>0</v>
      </c>
      <c r="N32">
        <v>-166</v>
      </c>
      <c r="O32">
        <v>0</v>
      </c>
      <c r="P32">
        <v>-1</v>
      </c>
      <c r="Q32">
        <v>0</v>
      </c>
      <c r="R32">
        <v>-1375</v>
      </c>
      <c r="S32">
        <v>0</v>
      </c>
      <c r="T32">
        <v>-350</v>
      </c>
      <c r="U32">
        <v>0</v>
      </c>
      <c r="V32">
        <v>0</v>
      </c>
      <c r="W32">
        <v>-300</v>
      </c>
      <c r="X32">
        <v>0</v>
      </c>
      <c r="Y32">
        <v>-1</v>
      </c>
      <c r="Z32">
        <v>0</v>
      </c>
      <c r="AA32">
        <v>-200</v>
      </c>
    </row>
    <row r="33" spans="2:27">
      <c r="B33">
        <v>0</v>
      </c>
      <c r="C33">
        <v>0</v>
      </c>
      <c r="D33">
        <v>0</v>
      </c>
      <c r="E33">
        <v>-550</v>
      </c>
      <c r="F33">
        <v>0</v>
      </c>
      <c r="G33">
        <v>-1891</v>
      </c>
      <c r="H33">
        <v>0</v>
      </c>
      <c r="I33">
        <v>-150</v>
      </c>
      <c r="J33">
        <v>0</v>
      </c>
      <c r="K33">
        <v>0</v>
      </c>
      <c r="L33">
        <v>-196</v>
      </c>
      <c r="M33">
        <v>0</v>
      </c>
      <c r="N33">
        <v>-200</v>
      </c>
      <c r="O33">
        <v>0</v>
      </c>
      <c r="P33">
        <v>-1</v>
      </c>
      <c r="Q33">
        <v>0</v>
      </c>
      <c r="R33">
        <v>-1500</v>
      </c>
      <c r="S33">
        <v>0</v>
      </c>
      <c r="T33">
        <v>-100</v>
      </c>
      <c r="U33">
        <v>0</v>
      </c>
      <c r="V33">
        <v>0</v>
      </c>
      <c r="W33">
        <v>-700</v>
      </c>
      <c r="X33">
        <v>0</v>
      </c>
      <c r="Y33">
        <v>0</v>
      </c>
      <c r="Z33">
        <v>0</v>
      </c>
      <c r="AA33">
        <v>-167</v>
      </c>
    </row>
    <row r="34" spans="2:27">
      <c r="B34">
        <v>0</v>
      </c>
      <c r="C34">
        <v>0</v>
      </c>
      <c r="D34">
        <v>0</v>
      </c>
      <c r="E34">
        <v>-800</v>
      </c>
      <c r="F34">
        <v>0</v>
      </c>
      <c r="G34">
        <v>-2864</v>
      </c>
      <c r="H34">
        <v>0</v>
      </c>
      <c r="I34">
        <v>-156</v>
      </c>
      <c r="J34">
        <v>0</v>
      </c>
      <c r="K34">
        <v>0</v>
      </c>
      <c r="L34">
        <v>-443</v>
      </c>
      <c r="M34">
        <v>0</v>
      </c>
      <c r="N34">
        <v>-150</v>
      </c>
      <c r="O34">
        <v>0</v>
      </c>
      <c r="P34">
        <v>-1</v>
      </c>
      <c r="Q34">
        <v>0</v>
      </c>
      <c r="R34">
        <v>-1450</v>
      </c>
      <c r="S34">
        <v>0</v>
      </c>
      <c r="T34">
        <v>-100</v>
      </c>
      <c r="U34">
        <v>0</v>
      </c>
      <c r="V34">
        <v>0</v>
      </c>
      <c r="W34">
        <v>-800</v>
      </c>
      <c r="X34">
        <v>0</v>
      </c>
      <c r="Y34">
        <v>-205</v>
      </c>
      <c r="Z34">
        <v>0</v>
      </c>
      <c r="AA34">
        <v>-200</v>
      </c>
    </row>
    <row r="35" spans="2:27">
      <c r="B35">
        <v>0</v>
      </c>
      <c r="C35">
        <v>0</v>
      </c>
      <c r="D35">
        <v>0</v>
      </c>
      <c r="E35">
        <v>-400</v>
      </c>
      <c r="F35">
        <v>0</v>
      </c>
      <c r="G35">
        <v>-350</v>
      </c>
      <c r="H35">
        <v>0</v>
      </c>
      <c r="I35">
        <v>-100</v>
      </c>
      <c r="J35">
        <v>0</v>
      </c>
      <c r="K35">
        <v>0</v>
      </c>
      <c r="L35">
        <v>-178</v>
      </c>
      <c r="M35">
        <v>0</v>
      </c>
      <c r="N35">
        <v>-130</v>
      </c>
      <c r="O35">
        <v>0</v>
      </c>
      <c r="P35">
        <v>-1</v>
      </c>
      <c r="Q35">
        <v>0</v>
      </c>
      <c r="R35">
        <v>-1500</v>
      </c>
      <c r="S35">
        <v>0</v>
      </c>
      <c r="T35">
        <v>-100</v>
      </c>
      <c r="U35">
        <v>0</v>
      </c>
      <c r="V35">
        <v>0</v>
      </c>
      <c r="W35">
        <v>-45</v>
      </c>
      <c r="X35">
        <v>0</v>
      </c>
      <c r="Y35">
        <v>-139</v>
      </c>
      <c r="Z35">
        <v>0</v>
      </c>
      <c r="AA35">
        <v>-21</v>
      </c>
    </row>
    <row r="36" spans="2:27">
      <c r="B36">
        <v>0</v>
      </c>
      <c r="C36">
        <v>-50</v>
      </c>
      <c r="D36">
        <v>0</v>
      </c>
      <c r="E36">
        <v>-1133</v>
      </c>
      <c r="F36">
        <v>0</v>
      </c>
      <c r="G36">
        <v>-1035</v>
      </c>
      <c r="H36">
        <v>0</v>
      </c>
      <c r="I36">
        <v>-178</v>
      </c>
      <c r="J36">
        <v>0</v>
      </c>
      <c r="K36">
        <v>0</v>
      </c>
      <c r="L36">
        <v>0</v>
      </c>
      <c r="M36">
        <v>0</v>
      </c>
      <c r="N36">
        <v>-200</v>
      </c>
      <c r="O36">
        <v>0</v>
      </c>
      <c r="P36">
        <v>-1</v>
      </c>
      <c r="Q36">
        <v>0</v>
      </c>
      <c r="R36">
        <v>-1250</v>
      </c>
      <c r="S36">
        <v>0</v>
      </c>
      <c r="T36">
        <v>-400</v>
      </c>
      <c r="U36">
        <v>0</v>
      </c>
      <c r="V36">
        <v>0</v>
      </c>
      <c r="W36">
        <v>-30</v>
      </c>
      <c r="X36">
        <v>0</v>
      </c>
      <c r="Y36">
        <v>-33</v>
      </c>
      <c r="Z36">
        <v>0</v>
      </c>
      <c r="AA36">
        <v>-94</v>
      </c>
    </row>
    <row r="37" spans="2:27">
      <c r="B37">
        <v>0</v>
      </c>
      <c r="C37">
        <v>-3500</v>
      </c>
      <c r="D37">
        <v>0</v>
      </c>
      <c r="E37">
        <v>-2500</v>
      </c>
      <c r="F37">
        <v>0</v>
      </c>
      <c r="G37">
        <v>-825</v>
      </c>
      <c r="H37">
        <v>0</v>
      </c>
      <c r="I37">
        <v>-1200</v>
      </c>
      <c r="J37">
        <v>0</v>
      </c>
      <c r="K37">
        <v>0</v>
      </c>
      <c r="L37">
        <v>0</v>
      </c>
      <c r="M37">
        <v>0</v>
      </c>
      <c r="N37">
        <v>-314</v>
      </c>
      <c r="O37">
        <v>0</v>
      </c>
      <c r="P37">
        <v>-1</v>
      </c>
      <c r="Q37">
        <v>0</v>
      </c>
      <c r="R37">
        <v>-1335</v>
      </c>
      <c r="S37">
        <v>0</v>
      </c>
      <c r="T37">
        <v>-400</v>
      </c>
      <c r="U37">
        <v>0</v>
      </c>
      <c r="V37">
        <v>0</v>
      </c>
      <c r="W37">
        <v>-63</v>
      </c>
      <c r="X37">
        <v>0</v>
      </c>
      <c r="Y37">
        <v>-200</v>
      </c>
      <c r="Z37">
        <v>0</v>
      </c>
      <c r="AA37">
        <v>-82</v>
      </c>
    </row>
    <row r="38" spans="2:27">
      <c r="B38">
        <v>0</v>
      </c>
      <c r="C38">
        <v>-1850</v>
      </c>
      <c r="D38">
        <v>0</v>
      </c>
      <c r="E38">
        <v>-50</v>
      </c>
      <c r="F38">
        <v>0</v>
      </c>
      <c r="G38">
        <v>-2050</v>
      </c>
      <c r="H38">
        <v>0</v>
      </c>
      <c r="I38">
        <v>-55</v>
      </c>
      <c r="J38">
        <v>0</v>
      </c>
      <c r="K38">
        <v>0</v>
      </c>
      <c r="L38">
        <v>-93</v>
      </c>
      <c r="M38">
        <v>0</v>
      </c>
      <c r="N38">
        <v>0</v>
      </c>
      <c r="O38">
        <v>0</v>
      </c>
      <c r="P38">
        <v>-1</v>
      </c>
      <c r="Q38">
        <v>0</v>
      </c>
      <c r="R38">
        <v>-2025</v>
      </c>
      <c r="S38">
        <v>0</v>
      </c>
      <c r="T38">
        <v>-400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-28</v>
      </c>
    </row>
    <row r="39" spans="2:27">
      <c r="B39">
        <v>0</v>
      </c>
      <c r="C39">
        <v>-2768</v>
      </c>
      <c r="D39">
        <v>0</v>
      </c>
      <c r="E39">
        <v>-600</v>
      </c>
      <c r="F39">
        <v>0</v>
      </c>
      <c r="G39">
        <v>-150</v>
      </c>
      <c r="H39">
        <v>0</v>
      </c>
      <c r="I39">
        <v>-88</v>
      </c>
      <c r="J39">
        <v>0</v>
      </c>
      <c r="K39">
        <v>0</v>
      </c>
      <c r="L39">
        <v>-1100</v>
      </c>
      <c r="M39">
        <v>0</v>
      </c>
      <c r="N39">
        <v>-1046</v>
      </c>
      <c r="O39">
        <v>0</v>
      </c>
      <c r="P39">
        <v>-1</v>
      </c>
      <c r="Q39">
        <v>0</v>
      </c>
      <c r="R39">
        <v>-1500</v>
      </c>
      <c r="S39">
        <v>0</v>
      </c>
      <c r="T39">
        <v>-450</v>
      </c>
      <c r="U39">
        <v>0</v>
      </c>
      <c r="V39">
        <v>0</v>
      </c>
      <c r="W39">
        <v>-57</v>
      </c>
      <c r="X39">
        <v>0</v>
      </c>
      <c r="Y39">
        <v>-75</v>
      </c>
      <c r="Z39">
        <v>0</v>
      </c>
      <c r="AA39">
        <v>-160</v>
      </c>
    </row>
    <row r="40" spans="2:27">
      <c r="B40">
        <v>0</v>
      </c>
      <c r="C40">
        <v>-4200</v>
      </c>
      <c r="D40">
        <v>0</v>
      </c>
      <c r="E40">
        <v>-275</v>
      </c>
      <c r="F40">
        <v>0</v>
      </c>
      <c r="G40">
        <v>-50</v>
      </c>
      <c r="H40">
        <v>0</v>
      </c>
      <c r="I40">
        <v>-75</v>
      </c>
      <c r="J40">
        <v>0</v>
      </c>
      <c r="K40">
        <v>0</v>
      </c>
      <c r="L40">
        <v>-350</v>
      </c>
      <c r="M40">
        <v>0</v>
      </c>
      <c r="N40">
        <v>-88</v>
      </c>
      <c r="O40">
        <v>0</v>
      </c>
      <c r="P40">
        <v>-1</v>
      </c>
      <c r="Q40">
        <v>0</v>
      </c>
      <c r="R40">
        <v>-1500</v>
      </c>
      <c r="S40">
        <v>0</v>
      </c>
      <c r="T40">
        <v>-450</v>
      </c>
      <c r="U40">
        <v>0</v>
      </c>
      <c r="V40">
        <v>0</v>
      </c>
      <c r="W40">
        <v>-375</v>
      </c>
      <c r="X40">
        <v>0</v>
      </c>
      <c r="Y40">
        <v>-110</v>
      </c>
      <c r="Z40">
        <v>0</v>
      </c>
      <c r="AA40">
        <v>-130</v>
      </c>
    </row>
    <row r="41" spans="2:27">
      <c r="B41">
        <v>0</v>
      </c>
      <c r="C41">
        <v>0</v>
      </c>
      <c r="D41">
        <v>0</v>
      </c>
      <c r="E41">
        <v>-400</v>
      </c>
      <c r="F41">
        <v>0</v>
      </c>
      <c r="G41">
        <v>-31</v>
      </c>
      <c r="H41">
        <v>0</v>
      </c>
      <c r="I41">
        <v>-133</v>
      </c>
      <c r="J41">
        <v>0</v>
      </c>
      <c r="K41">
        <v>0</v>
      </c>
      <c r="L41">
        <v>-1025</v>
      </c>
      <c r="M41">
        <v>0</v>
      </c>
      <c r="N41">
        <v>-13</v>
      </c>
      <c r="O41">
        <v>0</v>
      </c>
      <c r="P41">
        <v>-1</v>
      </c>
      <c r="Q41">
        <v>0</v>
      </c>
      <c r="R41">
        <v>-450</v>
      </c>
      <c r="S41">
        <v>0</v>
      </c>
      <c r="T41">
        <v>-450</v>
      </c>
      <c r="U41">
        <v>0</v>
      </c>
      <c r="V41">
        <v>0</v>
      </c>
      <c r="W41">
        <v>-194</v>
      </c>
      <c r="X41">
        <v>0</v>
      </c>
      <c r="Y41">
        <v>-25</v>
      </c>
      <c r="Z41">
        <v>0</v>
      </c>
      <c r="AA41">
        <v>-313</v>
      </c>
    </row>
    <row r="42" spans="2:27">
      <c r="B42">
        <v>0</v>
      </c>
      <c r="C42">
        <v>0</v>
      </c>
      <c r="D42">
        <v>0</v>
      </c>
      <c r="E42">
        <v>-19</v>
      </c>
      <c r="F42">
        <v>0</v>
      </c>
      <c r="G42">
        <v>-69</v>
      </c>
      <c r="H42">
        <v>0</v>
      </c>
      <c r="I42">
        <v>-500</v>
      </c>
      <c r="J42">
        <v>0</v>
      </c>
      <c r="K42">
        <v>0</v>
      </c>
      <c r="L42">
        <v>-83</v>
      </c>
      <c r="M42">
        <v>0</v>
      </c>
      <c r="N42">
        <v>-131</v>
      </c>
      <c r="O42">
        <v>0</v>
      </c>
      <c r="P42">
        <v>-1</v>
      </c>
      <c r="Q42">
        <v>0</v>
      </c>
      <c r="R42">
        <v>-1825</v>
      </c>
      <c r="S42">
        <v>0</v>
      </c>
      <c r="T42">
        <v>-38</v>
      </c>
      <c r="U42">
        <v>0</v>
      </c>
      <c r="V42">
        <v>0</v>
      </c>
      <c r="W42">
        <v>-72</v>
      </c>
      <c r="X42">
        <v>0</v>
      </c>
      <c r="Y42">
        <v>-1000</v>
      </c>
      <c r="Z42">
        <v>0</v>
      </c>
      <c r="AA42">
        <v>-368</v>
      </c>
    </row>
    <row r="43" spans="2:27">
      <c r="B43">
        <v>0</v>
      </c>
      <c r="C43">
        <v>0</v>
      </c>
      <c r="D43">
        <v>0</v>
      </c>
      <c r="E43">
        <v>-75</v>
      </c>
      <c r="F43">
        <v>0</v>
      </c>
      <c r="G43">
        <v>0</v>
      </c>
      <c r="H43">
        <v>0</v>
      </c>
      <c r="I43">
        <v>-183</v>
      </c>
      <c r="J43">
        <v>0</v>
      </c>
      <c r="K43">
        <v>0</v>
      </c>
      <c r="L43">
        <v>-420</v>
      </c>
      <c r="M43">
        <v>0</v>
      </c>
      <c r="N43">
        <v>-164</v>
      </c>
      <c r="O43">
        <v>0</v>
      </c>
      <c r="P43">
        <v>-1</v>
      </c>
      <c r="Q43">
        <v>0</v>
      </c>
      <c r="R43">
        <v>-1125</v>
      </c>
      <c r="S43">
        <v>0</v>
      </c>
      <c r="T43">
        <v>-38</v>
      </c>
      <c r="U43">
        <v>0</v>
      </c>
      <c r="V43">
        <v>0</v>
      </c>
      <c r="W43">
        <v>-300</v>
      </c>
      <c r="X43">
        <v>0</v>
      </c>
      <c r="Y43">
        <v>-29</v>
      </c>
      <c r="Z43">
        <v>0</v>
      </c>
      <c r="AA43">
        <v>-75</v>
      </c>
    </row>
    <row r="44" spans="2:27">
      <c r="B44">
        <v>0</v>
      </c>
      <c r="C44">
        <v>0</v>
      </c>
      <c r="D44">
        <v>0</v>
      </c>
      <c r="E44">
        <v>-47</v>
      </c>
      <c r="F44">
        <v>0</v>
      </c>
      <c r="G44">
        <v>-25</v>
      </c>
      <c r="H44">
        <v>0</v>
      </c>
      <c r="I44">
        <v>-200</v>
      </c>
      <c r="J44">
        <v>0</v>
      </c>
      <c r="K44">
        <v>0</v>
      </c>
      <c r="L44">
        <v>-142</v>
      </c>
      <c r="M44">
        <v>0</v>
      </c>
      <c r="N44">
        <v>-275</v>
      </c>
      <c r="O44">
        <v>0</v>
      </c>
      <c r="P44">
        <v>-1</v>
      </c>
      <c r="Q44">
        <v>0</v>
      </c>
      <c r="R44">
        <v>-1500</v>
      </c>
      <c r="S44">
        <v>0</v>
      </c>
      <c r="T44">
        <v>-38</v>
      </c>
      <c r="U44">
        <v>0</v>
      </c>
      <c r="V44">
        <v>0</v>
      </c>
      <c r="W44">
        <v>-525</v>
      </c>
      <c r="X44">
        <v>0</v>
      </c>
      <c r="Y44">
        <v>-225</v>
      </c>
      <c r="Z44">
        <v>0</v>
      </c>
      <c r="AA44">
        <v>-8</v>
      </c>
    </row>
    <row r="45" spans="2:27">
      <c r="B45">
        <v>0</v>
      </c>
      <c r="C45">
        <v>-1</v>
      </c>
      <c r="D45">
        <v>0</v>
      </c>
      <c r="E45">
        <v>-31</v>
      </c>
      <c r="F45">
        <v>0</v>
      </c>
      <c r="G45">
        <v>-50</v>
      </c>
      <c r="H45">
        <v>0</v>
      </c>
      <c r="I45">
        <v>-200</v>
      </c>
      <c r="J45">
        <v>0</v>
      </c>
      <c r="K45">
        <v>0</v>
      </c>
      <c r="L45">
        <v>-150</v>
      </c>
      <c r="M45">
        <v>0</v>
      </c>
      <c r="N45">
        <v>-275</v>
      </c>
      <c r="O45">
        <v>0</v>
      </c>
      <c r="P45">
        <v>-1</v>
      </c>
      <c r="Q45">
        <v>0</v>
      </c>
      <c r="R45">
        <v>-1227</v>
      </c>
      <c r="S45">
        <v>0</v>
      </c>
      <c r="T45">
        <v>-200</v>
      </c>
      <c r="U45">
        <v>0</v>
      </c>
      <c r="V45">
        <v>0</v>
      </c>
      <c r="W45">
        <v>-675</v>
      </c>
      <c r="X45">
        <v>0</v>
      </c>
      <c r="Y45">
        <v>-50</v>
      </c>
      <c r="Z45">
        <v>0</v>
      </c>
      <c r="AA45">
        <v>-23</v>
      </c>
    </row>
    <row r="46" spans="2:27">
      <c r="B46">
        <v>0</v>
      </c>
      <c r="C46">
        <v>-10</v>
      </c>
      <c r="D46">
        <v>0</v>
      </c>
      <c r="E46">
        <v>-2050</v>
      </c>
      <c r="F46">
        <v>0</v>
      </c>
      <c r="G46">
        <v>-50</v>
      </c>
      <c r="H46">
        <v>0</v>
      </c>
      <c r="I46">
        <v>-100</v>
      </c>
      <c r="J46">
        <v>0</v>
      </c>
      <c r="K46">
        <v>0</v>
      </c>
      <c r="L46">
        <v>-322</v>
      </c>
      <c r="M46">
        <v>0</v>
      </c>
      <c r="N46">
        <v>-263</v>
      </c>
      <c r="O46">
        <v>0</v>
      </c>
      <c r="P46">
        <v>-1</v>
      </c>
      <c r="Q46">
        <v>0</v>
      </c>
      <c r="R46">
        <v>-50</v>
      </c>
      <c r="S46">
        <v>0</v>
      </c>
      <c r="T46">
        <v>-150</v>
      </c>
      <c r="U46">
        <v>0</v>
      </c>
      <c r="V46">
        <v>0</v>
      </c>
      <c r="W46">
        <v>-225</v>
      </c>
      <c r="X46">
        <v>0</v>
      </c>
      <c r="Y46">
        <v>-225</v>
      </c>
      <c r="Z46">
        <v>0</v>
      </c>
      <c r="AA46">
        <v>-39</v>
      </c>
    </row>
    <row r="47" spans="2:27">
      <c r="B47">
        <v>0</v>
      </c>
      <c r="C47">
        <v>-1313</v>
      </c>
      <c r="D47">
        <v>0</v>
      </c>
      <c r="E47">
        <v>-59</v>
      </c>
      <c r="F47">
        <v>0</v>
      </c>
      <c r="G47">
        <v>-38</v>
      </c>
      <c r="H47">
        <v>0</v>
      </c>
      <c r="I47">
        <v>-500</v>
      </c>
      <c r="J47">
        <v>0</v>
      </c>
      <c r="K47">
        <v>0</v>
      </c>
      <c r="L47">
        <v>-70</v>
      </c>
      <c r="M47">
        <v>0</v>
      </c>
      <c r="N47">
        <v>-25</v>
      </c>
      <c r="O47">
        <v>0</v>
      </c>
      <c r="P47">
        <v>-1625</v>
      </c>
      <c r="Q47">
        <v>0</v>
      </c>
      <c r="R47">
        <v>-300</v>
      </c>
      <c r="S47">
        <v>0</v>
      </c>
      <c r="T47">
        <v>-100</v>
      </c>
      <c r="U47">
        <v>0</v>
      </c>
      <c r="V47">
        <v>0</v>
      </c>
      <c r="W47">
        <v>-1600</v>
      </c>
      <c r="X47">
        <v>0</v>
      </c>
      <c r="Y47">
        <v>-300</v>
      </c>
      <c r="Z47">
        <v>0</v>
      </c>
      <c r="AA47">
        <v>-38</v>
      </c>
    </row>
    <row r="48" spans="2:27">
      <c r="B48">
        <v>0</v>
      </c>
      <c r="C48">
        <v>-695</v>
      </c>
      <c r="D48">
        <v>0</v>
      </c>
      <c r="E48">
        <v>-463</v>
      </c>
      <c r="F48">
        <v>0</v>
      </c>
      <c r="G48">
        <v>-288</v>
      </c>
      <c r="H48">
        <v>0</v>
      </c>
      <c r="I48">
        <v>0</v>
      </c>
      <c r="J48">
        <v>0</v>
      </c>
      <c r="K48">
        <v>0</v>
      </c>
      <c r="L48">
        <v>-15</v>
      </c>
      <c r="M48">
        <v>0</v>
      </c>
      <c r="N48">
        <v>-125</v>
      </c>
      <c r="O48">
        <v>0</v>
      </c>
      <c r="P48">
        <v>-1500</v>
      </c>
      <c r="Q48">
        <v>0</v>
      </c>
      <c r="R48">
        <v>-271</v>
      </c>
      <c r="S48">
        <v>0</v>
      </c>
      <c r="T48">
        <v>-50</v>
      </c>
      <c r="U48">
        <v>0</v>
      </c>
      <c r="V48">
        <v>0</v>
      </c>
      <c r="W48">
        <v>-2917</v>
      </c>
      <c r="X48">
        <v>0</v>
      </c>
      <c r="Y48">
        <v>-21</v>
      </c>
      <c r="Z48">
        <v>0</v>
      </c>
      <c r="AA48">
        <v>-175</v>
      </c>
    </row>
    <row r="49" spans="2:27">
      <c r="B49">
        <v>0</v>
      </c>
      <c r="C49">
        <v>-1</v>
      </c>
      <c r="D49">
        <v>0</v>
      </c>
      <c r="E49">
        <v>-50</v>
      </c>
      <c r="F49">
        <v>0</v>
      </c>
      <c r="G49">
        <v>-100</v>
      </c>
      <c r="H49">
        <v>0</v>
      </c>
      <c r="I49">
        <v>-108</v>
      </c>
      <c r="J49">
        <v>0</v>
      </c>
      <c r="K49">
        <v>0</v>
      </c>
      <c r="L49">
        <v>-60</v>
      </c>
      <c r="M49">
        <v>0</v>
      </c>
      <c r="N49">
        <v>-200</v>
      </c>
      <c r="O49">
        <v>0</v>
      </c>
      <c r="P49">
        <v>-1500</v>
      </c>
      <c r="Q49">
        <v>0</v>
      </c>
      <c r="R49">
        <v>-125</v>
      </c>
      <c r="S49">
        <v>0</v>
      </c>
      <c r="T49">
        <v>-250</v>
      </c>
      <c r="U49">
        <v>0</v>
      </c>
      <c r="V49">
        <v>0</v>
      </c>
      <c r="W49">
        <v>0</v>
      </c>
      <c r="X49">
        <v>0</v>
      </c>
      <c r="Y49">
        <v>-548</v>
      </c>
      <c r="Z49">
        <v>0</v>
      </c>
      <c r="AA49">
        <v>-82</v>
      </c>
    </row>
    <row r="50" spans="2:27">
      <c r="B50">
        <v>0</v>
      </c>
      <c r="C50">
        <v>-100</v>
      </c>
      <c r="D50">
        <v>0</v>
      </c>
      <c r="E50">
        <v>-150</v>
      </c>
      <c r="F50">
        <v>0</v>
      </c>
      <c r="G50">
        <v>-40</v>
      </c>
      <c r="H50">
        <v>0</v>
      </c>
      <c r="I50">
        <v>-600</v>
      </c>
      <c r="J50">
        <v>0</v>
      </c>
      <c r="K50">
        <v>0</v>
      </c>
      <c r="L50">
        <v>-33</v>
      </c>
      <c r="M50">
        <v>0</v>
      </c>
      <c r="N50">
        <v>-67</v>
      </c>
      <c r="O50">
        <v>0</v>
      </c>
      <c r="P50">
        <v>-450</v>
      </c>
      <c r="Q50">
        <v>0</v>
      </c>
      <c r="R50">
        <v>-88</v>
      </c>
      <c r="S50">
        <v>0</v>
      </c>
      <c r="T50">
        <v>-150</v>
      </c>
      <c r="U50">
        <v>0</v>
      </c>
      <c r="V50">
        <v>0</v>
      </c>
      <c r="W50">
        <v>-364</v>
      </c>
      <c r="X50">
        <v>0</v>
      </c>
      <c r="Y50">
        <v>-254</v>
      </c>
      <c r="Z50">
        <v>0</v>
      </c>
      <c r="AA50">
        <v>-100</v>
      </c>
    </row>
    <row r="51" spans="2:27">
      <c r="B51">
        <v>0</v>
      </c>
      <c r="C51">
        <v>-50</v>
      </c>
      <c r="D51">
        <v>0</v>
      </c>
      <c r="E51">
        <v>-1116</v>
      </c>
      <c r="F51">
        <v>0</v>
      </c>
      <c r="G51">
        <v>-40</v>
      </c>
      <c r="H51">
        <v>0</v>
      </c>
      <c r="I51">
        <v>-361</v>
      </c>
      <c r="J51">
        <v>0</v>
      </c>
      <c r="K51">
        <v>0</v>
      </c>
      <c r="L51">
        <v>-124</v>
      </c>
      <c r="M51">
        <v>0</v>
      </c>
      <c r="N51">
        <v>-73</v>
      </c>
      <c r="O51">
        <v>0</v>
      </c>
      <c r="P51">
        <v>-306</v>
      </c>
      <c r="Q51">
        <v>0</v>
      </c>
      <c r="R51">
        <v>-275</v>
      </c>
      <c r="S51">
        <v>0</v>
      </c>
      <c r="T51">
        <v>-113</v>
      </c>
      <c r="U51">
        <v>0</v>
      </c>
      <c r="V51">
        <v>0</v>
      </c>
      <c r="W51">
        <v>-94</v>
      </c>
      <c r="X51">
        <v>0</v>
      </c>
      <c r="Y51">
        <v>-100</v>
      </c>
      <c r="Z51">
        <v>0</v>
      </c>
      <c r="AA51">
        <v>-13</v>
      </c>
    </row>
    <row r="52" spans="2:27">
      <c r="B52">
        <v>0</v>
      </c>
      <c r="C52">
        <v>-125</v>
      </c>
      <c r="D52">
        <v>0</v>
      </c>
      <c r="E52">
        <v>-550</v>
      </c>
      <c r="F52">
        <v>0</v>
      </c>
      <c r="G52">
        <v>-75</v>
      </c>
      <c r="H52">
        <v>0</v>
      </c>
      <c r="I52">
        <v>-250</v>
      </c>
      <c r="J52">
        <v>0</v>
      </c>
      <c r="K52">
        <v>0</v>
      </c>
      <c r="L52">
        <v>-38</v>
      </c>
      <c r="M52">
        <v>0</v>
      </c>
      <c r="N52">
        <v>-85</v>
      </c>
      <c r="O52">
        <v>0</v>
      </c>
      <c r="P52">
        <v>-113</v>
      </c>
      <c r="Q52">
        <v>0</v>
      </c>
      <c r="R52">
        <v>-1675</v>
      </c>
      <c r="S52">
        <v>0</v>
      </c>
      <c r="T52">
        <v>-550</v>
      </c>
      <c r="U52">
        <v>0</v>
      </c>
      <c r="V52">
        <v>0</v>
      </c>
      <c r="W52">
        <v>-143</v>
      </c>
      <c r="X52">
        <v>0</v>
      </c>
      <c r="Y52">
        <v>-2</v>
      </c>
      <c r="Z52">
        <v>0</v>
      </c>
      <c r="AA52">
        <v>-50</v>
      </c>
    </row>
    <row r="53" spans="2:27">
      <c r="B53">
        <v>0</v>
      </c>
      <c r="C53">
        <v>-1073</v>
      </c>
      <c r="D53">
        <v>0</v>
      </c>
      <c r="E53">
        <v>-150</v>
      </c>
      <c r="F53">
        <v>0</v>
      </c>
      <c r="G53">
        <v>-600</v>
      </c>
      <c r="H53">
        <v>0</v>
      </c>
      <c r="I53">
        <v>-663</v>
      </c>
      <c r="J53">
        <v>0</v>
      </c>
      <c r="K53">
        <v>0</v>
      </c>
      <c r="L53">
        <v>-100</v>
      </c>
      <c r="M53">
        <v>0</v>
      </c>
      <c r="N53">
        <v>0</v>
      </c>
      <c r="O53">
        <v>0</v>
      </c>
      <c r="P53">
        <v>-1100</v>
      </c>
      <c r="Q53">
        <v>0</v>
      </c>
      <c r="R53">
        <v>-37</v>
      </c>
      <c r="S53">
        <v>0</v>
      </c>
      <c r="T53">
        <v>-550</v>
      </c>
      <c r="U53">
        <v>0</v>
      </c>
      <c r="V53">
        <v>0</v>
      </c>
      <c r="W53">
        <v>-440</v>
      </c>
      <c r="X53">
        <v>0</v>
      </c>
      <c r="Y53">
        <v>-1190</v>
      </c>
      <c r="Z53">
        <v>0</v>
      </c>
      <c r="AA53">
        <v>-117</v>
      </c>
    </row>
    <row r="54" spans="2:27">
      <c r="B54">
        <v>0</v>
      </c>
      <c r="C54">
        <v>-1100</v>
      </c>
      <c r="D54">
        <v>0</v>
      </c>
      <c r="E54">
        <v>-546</v>
      </c>
      <c r="F54">
        <v>0</v>
      </c>
      <c r="G54">
        <v>-104</v>
      </c>
      <c r="H54">
        <v>0</v>
      </c>
      <c r="I54">
        <v>-184</v>
      </c>
      <c r="J54">
        <v>0</v>
      </c>
      <c r="K54">
        <v>0</v>
      </c>
      <c r="L54">
        <v>-100</v>
      </c>
      <c r="M54">
        <v>0</v>
      </c>
      <c r="N54">
        <v>-25</v>
      </c>
      <c r="O54">
        <v>0</v>
      </c>
      <c r="P54">
        <v>-100</v>
      </c>
      <c r="Q54">
        <v>0</v>
      </c>
      <c r="R54">
        <v>-106</v>
      </c>
      <c r="S54">
        <v>0</v>
      </c>
      <c r="T54">
        <v>-550</v>
      </c>
      <c r="U54">
        <v>0</v>
      </c>
      <c r="V54">
        <v>0</v>
      </c>
      <c r="W54">
        <v>-109</v>
      </c>
      <c r="X54">
        <v>0</v>
      </c>
      <c r="Y54">
        <v>-240</v>
      </c>
      <c r="Z54">
        <v>0</v>
      </c>
      <c r="AA54">
        <v>-135</v>
      </c>
    </row>
    <row r="55" spans="2:27">
      <c r="B55">
        <v>0</v>
      </c>
      <c r="C55">
        <v>-1166</v>
      </c>
      <c r="D55">
        <v>0</v>
      </c>
      <c r="E55">
        <v>-168</v>
      </c>
      <c r="F55">
        <v>0</v>
      </c>
      <c r="G55">
        <v>-334</v>
      </c>
      <c r="H55">
        <v>0</v>
      </c>
      <c r="I55">
        <v>-1840</v>
      </c>
      <c r="J55">
        <v>0</v>
      </c>
      <c r="K55">
        <v>0</v>
      </c>
      <c r="L55">
        <v>-75</v>
      </c>
      <c r="M55">
        <v>0</v>
      </c>
      <c r="N55">
        <v>-25</v>
      </c>
      <c r="O55">
        <v>0</v>
      </c>
      <c r="P55">
        <v>-1575</v>
      </c>
      <c r="Q55">
        <v>0</v>
      </c>
      <c r="R55">
        <v>-21</v>
      </c>
      <c r="S55">
        <v>0</v>
      </c>
      <c r="T55">
        <v>-450</v>
      </c>
      <c r="U55">
        <v>0</v>
      </c>
      <c r="V55">
        <v>0</v>
      </c>
      <c r="W55">
        <v>-284</v>
      </c>
      <c r="X55">
        <v>0</v>
      </c>
      <c r="Y55">
        <v>-10</v>
      </c>
      <c r="Z55">
        <v>0</v>
      </c>
      <c r="AA55">
        <v>-62</v>
      </c>
    </row>
    <row r="56" spans="2:27">
      <c r="B56">
        <v>0</v>
      </c>
      <c r="C56">
        <v>-177</v>
      </c>
      <c r="D56">
        <v>0</v>
      </c>
      <c r="E56">
        <v>-150</v>
      </c>
      <c r="F56">
        <v>0</v>
      </c>
      <c r="G56">
        <v>-200</v>
      </c>
      <c r="H56">
        <v>0</v>
      </c>
      <c r="I56">
        <v>-592</v>
      </c>
      <c r="J56">
        <v>0</v>
      </c>
      <c r="K56">
        <v>0</v>
      </c>
      <c r="L56">
        <v>-300</v>
      </c>
      <c r="M56">
        <v>0</v>
      </c>
      <c r="N56">
        <v>-8</v>
      </c>
      <c r="O56">
        <v>0</v>
      </c>
      <c r="P56">
        <v>-1463</v>
      </c>
      <c r="Q56">
        <v>0</v>
      </c>
      <c r="R56">
        <v>-229</v>
      </c>
      <c r="S56">
        <v>0</v>
      </c>
      <c r="T56">
        <v>-450</v>
      </c>
      <c r="U56">
        <v>0</v>
      </c>
      <c r="V56">
        <v>0</v>
      </c>
      <c r="W56">
        <v>-48</v>
      </c>
      <c r="X56">
        <v>0</v>
      </c>
      <c r="Y56">
        <v>-81</v>
      </c>
      <c r="Z56">
        <v>0</v>
      </c>
      <c r="AA56">
        <v>-364</v>
      </c>
    </row>
    <row r="57" spans="2:27">
      <c r="B57">
        <v>0</v>
      </c>
      <c r="C57">
        <v>-400</v>
      </c>
      <c r="D57">
        <v>0</v>
      </c>
      <c r="E57">
        <v>-4800</v>
      </c>
      <c r="F57">
        <v>0</v>
      </c>
      <c r="G57">
        <v>-75</v>
      </c>
      <c r="H57">
        <v>0</v>
      </c>
      <c r="I57">
        <v>-909</v>
      </c>
      <c r="J57">
        <v>0</v>
      </c>
      <c r="K57">
        <v>0</v>
      </c>
      <c r="L57">
        <v>-200</v>
      </c>
      <c r="M57">
        <v>0</v>
      </c>
      <c r="N57">
        <v>-16</v>
      </c>
      <c r="O57">
        <v>0</v>
      </c>
      <c r="P57">
        <v>-1500</v>
      </c>
      <c r="Q57">
        <v>0</v>
      </c>
      <c r="R57">
        <v>-2250</v>
      </c>
      <c r="S57">
        <v>0</v>
      </c>
      <c r="T57">
        <v>-50</v>
      </c>
      <c r="U57">
        <v>0</v>
      </c>
      <c r="V57">
        <v>0</v>
      </c>
      <c r="W57">
        <v>0</v>
      </c>
      <c r="X57">
        <v>0</v>
      </c>
      <c r="Y57">
        <v>-204</v>
      </c>
      <c r="Z57">
        <v>0</v>
      </c>
      <c r="AA57">
        <v>-170</v>
      </c>
    </row>
    <row r="58" spans="2:27">
      <c r="B58">
        <v>0</v>
      </c>
      <c r="C58">
        <v>-150</v>
      </c>
      <c r="D58">
        <v>0</v>
      </c>
      <c r="E58">
        <v>-1000</v>
      </c>
      <c r="F58">
        <v>0</v>
      </c>
      <c r="G58">
        <v>-134</v>
      </c>
      <c r="H58">
        <v>0</v>
      </c>
      <c r="I58">
        <v>0</v>
      </c>
      <c r="J58">
        <v>0</v>
      </c>
      <c r="K58">
        <v>0</v>
      </c>
      <c r="L58">
        <v>-100</v>
      </c>
      <c r="M58">
        <v>0</v>
      </c>
      <c r="N58">
        <v>-159</v>
      </c>
      <c r="O58">
        <v>0</v>
      </c>
      <c r="P58">
        <v>-125</v>
      </c>
      <c r="Q58">
        <v>0</v>
      </c>
      <c r="R58">
        <v>-2375</v>
      </c>
      <c r="S58">
        <v>0</v>
      </c>
      <c r="T58">
        <v>-400</v>
      </c>
      <c r="U58">
        <v>0</v>
      </c>
      <c r="V58">
        <v>0</v>
      </c>
      <c r="W58">
        <v>-150</v>
      </c>
      <c r="X58">
        <v>0</v>
      </c>
      <c r="Y58">
        <v>0</v>
      </c>
      <c r="Z58">
        <v>0</v>
      </c>
      <c r="AA58">
        <v>-4</v>
      </c>
    </row>
    <row r="59" spans="2:27">
      <c r="B59">
        <v>0</v>
      </c>
      <c r="C59">
        <v>-800</v>
      </c>
      <c r="D59">
        <v>0</v>
      </c>
      <c r="E59">
        <v>-137</v>
      </c>
      <c r="F59">
        <v>0</v>
      </c>
      <c r="G59">
        <v>-900</v>
      </c>
      <c r="H59">
        <v>0</v>
      </c>
      <c r="I59">
        <v>-154</v>
      </c>
      <c r="J59">
        <v>0</v>
      </c>
      <c r="K59">
        <v>0</v>
      </c>
      <c r="L59">
        <v>-100</v>
      </c>
      <c r="M59">
        <v>0</v>
      </c>
      <c r="N59">
        <v>-24</v>
      </c>
      <c r="O59">
        <v>0</v>
      </c>
      <c r="P59">
        <v>-1528</v>
      </c>
      <c r="Q59">
        <v>0</v>
      </c>
      <c r="R59">
        <v>-17</v>
      </c>
      <c r="S59">
        <v>0</v>
      </c>
      <c r="T59">
        <v>-650</v>
      </c>
      <c r="U59">
        <v>0</v>
      </c>
      <c r="V59">
        <v>0</v>
      </c>
      <c r="W59">
        <v>-350</v>
      </c>
      <c r="X59">
        <v>0</v>
      </c>
      <c r="Y59">
        <v>-450</v>
      </c>
      <c r="Z59">
        <v>0</v>
      </c>
      <c r="AA59">
        <v>-200</v>
      </c>
    </row>
    <row r="60" spans="2:27">
      <c r="B60">
        <v>0</v>
      </c>
      <c r="C60">
        <v>-600</v>
      </c>
      <c r="D60">
        <v>0</v>
      </c>
      <c r="E60">
        <v>-4800</v>
      </c>
      <c r="F60">
        <v>0</v>
      </c>
      <c r="G60">
        <v>-992</v>
      </c>
      <c r="H60">
        <v>0</v>
      </c>
      <c r="I60">
        <v>-688</v>
      </c>
      <c r="J60">
        <v>0</v>
      </c>
      <c r="K60">
        <v>0</v>
      </c>
      <c r="L60">
        <v>-1</v>
      </c>
      <c r="M60">
        <v>0</v>
      </c>
      <c r="N60">
        <v>-20</v>
      </c>
      <c r="O60">
        <v>0</v>
      </c>
      <c r="P60">
        <v>-1500</v>
      </c>
      <c r="Q60">
        <v>0</v>
      </c>
      <c r="R60">
        <v>-200</v>
      </c>
      <c r="S60">
        <v>0</v>
      </c>
      <c r="T60">
        <v>-650</v>
      </c>
      <c r="U60">
        <v>0</v>
      </c>
      <c r="V60">
        <v>0</v>
      </c>
      <c r="W60">
        <v>-183</v>
      </c>
      <c r="X60">
        <v>0</v>
      </c>
      <c r="Y60">
        <v>-42</v>
      </c>
      <c r="Z60">
        <v>0</v>
      </c>
      <c r="AA60">
        <v>-33</v>
      </c>
    </row>
    <row r="61" spans="2:27">
      <c r="B61">
        <v>0</v>
      </c>
      <c r="C61">
        <v>-33</v>
      </c>
      <c r="D61">
        <v>0</v>
      </c>
      <c r="E61">
        <v>-100</v>
      </c>
      <c r="F61">
        <v>0</v>
      </c>
      <c r="G61">
        <v>-996</v>
      </c>
      <c r="H61">
        <v>0</v>
      </c>
      <c r="I61">
        <v>-494</v>
      </c>
      <c r="J61">
        <v>0</v>
      </c>
      <c r="K61">
        <v>0</v>
      </c>
      <c r="L61">
        <v>-1</v>
      </c>
      <c r="M61">
        <v>0</v>
      </c>
      <c r="N61">
        <v>-88</v>
      </c>
      <c r="O61">
        <v>0</v>
      </c>
      <c r="P61">
        <v>-1475</v>
      </c>
      <c r="Q61">
        <v>0</v>
      </c>
      <c r="R61">
        <v>-2500</v>
      </c>
      <c r="S61">
        <v>0</v>
      </c>
      <c r="T61">
        <v>-650</v>
      </c>
      <c r="U61">
        <v>0</v>
      </c>
      <c r="V61">
        <v>0</v>
      </c>
      <c r="W61">
        <v>-58</v>
      </c>
      <c r="X61">
        <v>0</v>
      </c>
      <c r="Y61">
        <v>-167</v>
      </c>
      <c r="Z61">
        <v>0</v>
      </c>
      <c r="AA61">
        <v>-2613</v>
      </c>
    </row>
    <row r="62" spans="2:27">
      <c r="B62">
        <v>0</v>
      </c>
      <c r="C62">
        <v>-33</v>
      </c>
      <c r="D62">
        <v>0</v>
      </c>
      <c r="E62">
        <v>-125</v>
      </c>
      <c r="F62">
        <v>0</v>
      </c>
      <c r="G62">
        <v>-600</v>
      </c>
      <c r="H62">
        <v>0</v>
      </c>
      <c r="I62">
        <v>-215</v>
      </c>
      <c r="J62">
        <v>0</v>
      </c>
      <c r="K62">
        <v>0</v>
      </c>
      <c r="L62">
        <v>-1</v>
      </c>
      <c r="M62">
        <v>0</v>
      </c>
      <c r="N62">
        <v>0</v>
      </c>
      <c r="O62">
        <v>0</v>
      </c>
      <c r="P62">
        <v>-1550</v>
      </c>
      <c r="Q62">
        <v>0</v>
      </c>
      <c r="R62">
        <v>-2375</v>
      </c>
      <c r="S62">
        <v>0</v>
      </c>
      <c r="T62">
        <v>-450</v>
      </c>
      <c r="U62">
        <v>0</v>
      </c>
      <c r="V62">
        <v>0</v>
      </c>
      <c r="W62">
        <v>-100</v>
      </c>
      <c r="X62">
        <v>0</v>
      </c>
      <c r="Y62">
        <v>-608</v>
      </c>
      <c r="Z62">
        <v>0</v>
      </c>
      <c r="AA62">
        <v>-351</v>
      </c>
    </row>
    <row r="63" spans="2:27">
      <c r="B63">
        <v>0</v>
      </c>
      <c r="C63">
        <v>-50</v>
      </c>
      <c r="D63">
        <v>0</v>
      </c>
      <c r="E63">
        <v>-198</v>
      </c>
      <c r="F63">
        <v>0</v>
      </c>
      <c r="G63">
        <v>-157</v>
      </c>
      <c r="H63">
        <v>0</v>
      </c>
      <c r="I63">
        <v>-1547</v>
      </c>
      <c r="J63">
        <v>0</v>
      </c>
      <c r="K63">
        <v>0</v>
      </c>
      <c r="L63">
        <v>-1</v>
      </c>
      <c r="M63">
        <v>0</v>
      </c>
      <c r="N63">
        <v>-14</v>
      </c>
      <c r="O63">
        <v>0</v>
      </c>
      <c r="P63">
        <v>-1625</v>
      </c>
      <c r="Q63">
        <v>0</v>
      </c>
      <c r="R63">
        <v>-2375</v>
      </c>
      <c r="S63">
        <v>0</v>
      </c>
      <c r="T63">
        <v>-450</v>
      </c>
      <c r="U63">
        <v>0</v>
      </c>
      <c r="V63">
        <v>0</v>
      </c>
      <c r="W63">
        <v>-1044</v>
      </c>
      <c r="X63">
        <v>0</v>
      </c>
      <c r="Y63">
        <v>-56</v>
      </c>
      <c r="Z63">
        <v>0</v>
      </c>
      <c r="AA63">
        <v>0</v>
      </c>
    </row>
    <row r="64" spans="2:27">
      <c r="B64">
        <v>0</v>
      </c>
      <c r="C64">
        <v>0</v>
      </c>
      <c r="D64">
        <v>0</v>
      </c>
      <c r="E64">
        <v>-4800</v>
      </c>
      <c r="F64">
        <v>0</v>
      </c>
      <c r="G64">
        <v>-131</v>
      </c>
      <c r="H64">
        <v>0</v>
      </c>
      <c r="I64">
        <v>-1626</v>
      </c>
      <c r="J64">
        <v>0</v>
      </c>
      <c r="K64">
        <v>0</v>
      </c>
      <c r="L64">
        <v>-1</v>
      </c>
      <c r="M64">
        <v>0</v>
      </c>
      <c r="N64">
        <v>-695</v>
      </c>
      <c r="O64">
        <v>0</v>
      </c>
      <c r="P64">
        <v>-1500</v>
      </c>
      <c r="Q64">
        <v>0</v>
      </c>
      <c r="R64">
        <v>-40</v>
      </c>
      <c r="S64">
        <v>0</v>
      </c>
      <c r="T64">
        <v>-450</v>
      </c>
      <c r="U64">
        <v>0</v>
      </c>
      <c r="V64">
        <v>0</v>
      </c>
      <c r="W64">
        <v>0</v>
      </c>
      <c r="X64">
        <v>0</v>
      </c>
      <c r="Y64">
        <v>-1050</v>
      </c>
      <c r="Z64">
        <v>0</v>
      </c>
      <c r="AA64">
        <v>-113</v>
      </c>
    </row>
    <row r="65" spans="2:27">
      <c r="B65">
        <v>0</v>
      </c>
      <c r="C65">
        <v>0</v>
      </c>
      <c r="D65">
        <v>0</v>
      </c>
      <c r="E65">
        <v>-106</v>
      </c>
      <c r="F65">
        <v>0</v>
      </c>
      <c r="G65">
        <v>-100</v>
      </c>
      <c r="H65">
        <v>0</v>
      </c>
      <c r="I65">
        <v>-1252</v>
      </c>
      <c r="J65">
        <v>0</v>
      </c>
      <c r="K65">
        <v>0</v>
      </c>
      <c r="L65">
        <v>-1</v>
      </c>
      <c r="M65">
        <v>0</v>
      </c>
      <c r="N65">
        <v>0</v>
      </c>
      <c r="O65">
        <v>0</v>
      </c>
      <c r="P65">
        <v>-1000</v>
      </c>
      <c r="Q65">
        <v>0</v>
      </c>
      <c r="R65">
        <v>-1225</v>
      </c>
      <c r="S65">
        <v>0</v>
      </c>
      <c r="T65">
        <v>-50</v>
      </c>
      <c r="U65">
        <v>0</v>
      </c>
      <c r="V65">
        <v>0</v>
      </c>
      <c r="W65">
        <v>-125</v>
      </c>
      <c r="X65">
        <v>0</v>
      </c>
      <c r="Y65">
        <v>-1304</v>
      </c>
      <c r="Z65">
        <v>0</v>
      </c>
      <c r="AA65">
        <v>0</v>
      </c>
    </row>
    <row r="66" spans="2:27">
      <c r="B66">
        <v>0</v>
      </c>
      <c r="C66">
        <v>-130</v>
      </c>
      <c r="D66">
        <v>0</v>
      </c>
      <c r="E66">
        <v>-600</v>
      </c>
      <c r="F66">
        <v>0</v>
      </c>
      <c r="G66">
        <v>-305</v>
      </c>
      <c r="H66">
        <v>0</v>
      </c>
      <c r="I66">
        <v>-1227</v>
      </c>
      <c r="J66">
        <v>0</v>
      </c>
      <c r="K66">
        <v>0</v>
      </c>
      <c r="L66">
        <v>-1</v>
      </c>
      <c r="M66">
        <v>0</v>
      </c>
      <c r="N66">
        <v>0</v>
      </c>
      <c r="O66">
        <v>0</v>
      </c>
      <c r="P66">
        <v>-1126</v>
      </c>
      <c r="Q66">
        <v>0</v>
      </c>
      <c r="R66">
        <v>0</v>
      </c>
      <c r="S66">
        <v>0</v>
      </c>
      <c r="T66">
        <v>-50</v>
      </c>
      <c r="U66">
        <v>0</v>
      </c>
      <c r="V66">
        <v>0</v>
      </c>
      <c r="W66">
        <v>-485</v>
      </c>
      <c r="X66">
        <v>0</v>
      </c>
      <c r="Y66">
        <v>-200</v>
      </c>
      <c r="Z66">
        <v>0</v>
      </c>
      <c r="AA66">
        <v>0</v>
      </c>
    </row>
    <row r="67" spans="2:27">
      <c r="B67">
        <v>0</v>
      </c>
      <c r="C67">
        <v>-416</v>
      </c>
      <c r="D67">
        <v>0</v>
      </c>
      <c r="E67">
        <v>-130</v>
      </c>
      <c r="F67">
        <v>0</v>
      </c>
      <c r="G67">
        <v>-106</v>
      </c>
      <c r="H67">
        <v>0</v>
      </c>
      <c r="I67">
        <v>-910</v>
      </c>
      <c r="J67">
        <v>0</v>
      </c>
      <c r="K67">
        <v>0</v>
      </c>
      <c r="L67">
        <v>-1</v>
      </c>
      <c r="M67">
        <v>0</v>
      </c>
      <c r="N67">
        <v>-1</v>
      </c>
      <c r="O67">
        <v>0</v>
      </c>
      <c r="P67">
        <v>-63</v>
      </c>
      <c r="Q67">
        <v>0</v>
      </c>
      <c r="R67">
        <v>-92</v>
      </c>
      <c r="S67">
        <v>0</v>
      </c>
      <c r="T67">
        <v>-50</v>
      </c>
      <c r="U67">
        <v>0</v>
      </c>
      <c r="V67">
        <v>0</v>
      </c>
      <c r="W67">
        <v>-338</v>
      </c>
      <c r="X67">
        <v>0</v>
      </c>
      <c r="Y67">
        <v>-800</v>
      </c>
      <c r="Z67">
        <v>0</v>
      </c>
      <c r="AA67">
        <v>-100</v>
      </c>
    </row>
    <row r="68" spans="2:27">
      <c r="B68">
        <v>0</v>
      </c>
      <c r="C68">
        <v>-2400</v>
      </c>
      <c r="D68">
        <v>0</v>
      </c>
      <c r="E68">
        <v>-200</v>
      </c>
      <c r="F68">
        <v>0</v>
      </c>
      <c r="G68">
        <v>-250</v>
      </c>
      <c r="H68">
        <v>0</v>
      </c>
      <c r="I68">
        <v>-2166</v>
      </c>
      <c r="J68">
        <v>0</v>
      </c>
      <c r="K68">
        <v>0</v>
      </c>
      <c r="L68">
        <v>-1</v>
      </c>
      <c r="M68">
        <v>0</v>
      </c>
      <c r="N68">
        <v>-75</v>
      </c>
      <c r="O68">
        <v>0</v>
      </c>
      <c r="P68">
        <v>-1375</v>
      </c>
      <c r="Q68">
        <v>0</v>
      </c>
      <c r="R68">
        <v>-1375</v>
      </c>
      <c r="S68">
        <v>0</v>
      </c>
      <c r="T68">
        <v>-50</v>
      </c>
      <c r="U68">
        <v>0</v>
      </c>
      <c r="V68">
        <v>0</v>
      </c>
      <c r="W68">
        <v>0</v>
      </c>
      <c r="X68">
        <v>0</v>
      </c>
      <c r="Y68">
        <v>-242</v>
      </c>
      <c r="Z68">
        <v>0</v>
      </c>
      <c r="AA68">
        <v>-63</v>
      </c>
    </row>
    <row r="69" spans="2:27">
      <c r="B69">
        <v>0</v>
      </c>
      <c r="C69">
        <v>-192</v>
      </c>
      <c r="D69">
        <v>0</v>
      </c>
      <c r="E69">
        <v>-1100</v>
      </c>
      <c r="F69">
        <v>0</v>
      </c>
      <c r="G69">
        <v>0</v>
      </c>
      <c r="H69">
        <v>0</v>
      </c>
      <c r="I69">
        <v>-1847</v>
      </c>
      <c r="J69">
        <v>0</v>
      </c>
      <c r="K69">
        <v>0</v>
      </c>
      <c r="L69">
        <v>-1</v>
      </c>
      <c r="M69">
        <v>0</v>
      </c>
      <c r="N69">
        <v>-88</v>
      </c>
      <c r="O69">
        <v>0</v>
      </c>
      <c r="P69">
        <v>-125</v>
      </c>
      <c r="Q69">
        <v>0</v>
      </c>
      <c r="R69">
        <v>-1335</v>
      </c>
      <c r="S69">
        <v>0</v>
      </c>
      <c r="T69">
        <v>-50</v>
      </c>
      <c r="U69">
        <v>0</v>
      </c>
      <c r="V69">
        <v>0</v>
      </c>
      <c r="W69">
        <v>0</v>
      </c>
      <c r="X69">
        <v>0</v>
      </c>
      <c r="Y69">
        <v>-275</v>
      </c>
      <c r="Z69">
        <v>0</v>
      </c>
      <c r="AA69">
        <v>-42</v>
      </c>
    </row>
    <row r="70" spans="2:27">
      <c r="B70">
        <v>0</v>
      </c>
      <c r="C70">
        <v>-154</v>
      </c>
      <c r="D70">
        <v>0</v>
      </c>
      <c r="E70">
        <v>-300</v>
      </c>
      <c r="F70">
        <v>0</v>
      </c>
      <c r="G70">
        <v>-1800</v>
      </c>
      <c r="H70">
        <v>0</v>
      </c>
      <c r="I70">
        <v>-432</v>
      </c>
      <c r="J70">
        <v>0</v>
      </c>
      <c r="K70">
        <v>0</v>
      </c>
      <c r="L70">
        <v>-1</v>
      </c>
      <c r="M70">
        <v>0</v>
      </c>
      <c r="N70">
        <v>0</v>
      </c>
      <c r="O70">
        <v>0</v>
      </c>
      <c r="P70">
        <v>-1445</v>
      </c>
      <c r="Q70">
        <v>0</v>
      </c>
      <c r="R70">
        <v>-600</v>
      </c>
      <c r="S70">
        <v>0</v>
      </c>
      <c r="T70">
        <v>-50</v>
      </c>
      <c r="U70">
        <v>0</v>
      </c>
      <c r="V70">
        <v>0</v>
      </c>
      <c r="W70">
        <v>-2925</v>
      </c>
      <c r="X70">
        <v>0</v>
      </c>
      <c r="Y70">
        <v>-1163</v>
      </c>
      <c r="Z70">
        <v>0</v>
      </c>
      <c r="AA70">
        <v>-167</v>
      </c>
    </row>
    <row r="71" spans="2:27">
      <c r="B71">
        <v>0</v>
      </c>
      <c r="C71">
        <v>0</v>
      </c>
      <c r="D71">
        <v>0</v>
      </c>
      <c r="E71">
        <v>-352</v>
      </c>
      <c r="F71">
        <v>0</v>
      </c>
      <c r="G71">
        <v>-1800</v>
      </c>
      <c r="H71">
        <v>0</v>
      </c>
      <c r="I71">
        <v>-205</v>
      </c>
      <c r="J71">
        <v>0</v>
      </c>
      <c r="K71">
        <v>0</v>
      </c>
      <c r="L71">
        <v>-1</v>
      </c>
      <c r="M71">
        <v>0</v>
      </c>
      <c r="N71">
        <v>0</v>
      </c>
      <c r="O71">
        <v>0</v>
      </c>
      <c r="P71">
        <v>-1625</v>
      </c>
      <c r="Q71">
        <v>0</v>
      </c>
      <c r="R71">
        <v>0</v>
      </c>
      <c r="S71">
        <v>0</v>
      </c>
      <c r="T71">
        <v>-50</v>
      </c>
      <c r="U71">
        <v>0</v>
      </c>
      <c r="V71">
        <v>0</v>
      </c>
      <c r="W71">
        <v>-900</v>
      </c>
      <c r="X71">
        <v>0</v>
      </c>
      <c r="Y71">
        <v>-450</v>
      </c>
      <c r="Z71">
        <v>0</v>
      </c>
      <c r="AA71">
        <v>-113</v>
      </c>
    </row>
    <row r="72" spans="2:27">
      <c r="B72">
        <v>0</v>
      </c>
      <c r="C72">
        <v>-126</v>
      </c>
      <c r="D72">
        <v>0</v>
      </c>
      <c r="E72">
        <v>-200</v>
      </c>
      <c r="F72">
        <v>0</v>
      </c>
      <c r="G72">
        <v>-77</v>
      </c>
      <c r="H72">
        <v>0</v>
      </c>
      <c r="I72">
        <v>0</v>
      </c>
      <c r="J72">
        <v>0</v>
      </c>
      <c r="K72">
        <v>0</v>
      </c>
      <c r="L72">
        <v>-1</v>
      </c>
      <c r="M72">
        <v>0</v>
      </c>
      <c r="N72">
        <v>-164</v>
      </c>
      <c r="O72">
        <v>0</v>
      </c>
      <c r="P72">
        <v>-1500</v>
      </c>
      <c r="Q72">
        <v>0</v>
      </c>
      <c r="R72">
        <v>0</v>
      </c>
      <c r="S72">
        <v>0</v>
      </c>
      <c r="T72">
        <v>-50</v>
      </c>
      <c r="U72">
        <v>0</v>
      </c>
      <c r="V72">
        <v>0</v>
      </c>
      <c r="W72">
        <v>-202</v>
      </c>
      <c r="X72">
        <v>0</v>
      </c>
      <c r="Y72">
        <v>-797</v>
      </c>
      <c r="Z72">
        <v>0</v>
      </c>
      <c r="AA72">
        <v>-89</v>
      </c>
    </row>
    <row r="73" spans="2:27">
      <c r="B73">
        <v>0</v>
      </c>
      <c r="C73">
        <v>0</v>
      </c>
      <c r="D73">
        <v>0</v>
      </c>
      <c r="E73">
        <v>-670</v>
      </c>
      <c r="F73">
        <v>0</v>
      </c>
      <c r="G73">
        <v>-258</v>
      </c>
      <c r="H73">
        <v>0</v>
      </c>
      <c r="I73">
        <v>-877</v>
      </c>
      <c r="J73">
        <v>0</v>
      </c>
      <c r="K73">
        <v>0</v>
      </c>
      <c r="L73">
        <v>-1</v>
      </c>
      <c r="M73">
        <v>0</v>
      </c>
      <c r="N73">
        <v>-63</v>
      </c>
      <c r="O73">
        <v>0</v>
      </c>
      <c r="P73">
        <v>-1350</v>
      </c>
      <c r="Q73">
        <v>0</v>
      </c>
      <c r="R73">
        <v>-102</v>
      </c>
      <c r="S73">
        <v>0</v>
      </c>
      <c r="T73">
        <v>-50</v>
      </c>
      <c r="U73">
        <v>0</v>
      </c>
      <c r="V73">
        <v>0</v>
      </c>
      <c r="W73">
        <v>-138</v>
      </c>
      <c r="X73">
        <v>0</v>
      </c>
      <c r="Y73">
        <v>-2900</v>
      </c>
      <c r="Z73">
        <v>0</v>
      </c>
      <c r="AA73">
        <v>-1221</v>
      </c>
    </row>
    <row r="74" spans="2:27">
      <c r="B74">
        <v>0</v>
      </c>
      <c r="C74">
        <v>-92</v>
      </c>
      <c r="D74">
        <v>0</v>
      </c>
      <c r="E74">
        <v>-550</v>
      </c>
      <c r="F74">
        <v>0</v>
      </c>
      <c r="G74">
        <v>-50</v>
      </c>
      <c r="H74">
        <v>0</v>
      </c>
      <c r="I74">
        <v>-233</v>
      </c>
      <c r="J74">
        <v>0</v>
      </c>
      <c r="K74">
        <v>0</v>
      </c>
      <c r="L74">
        <v>-1</v>
      </c>
      <c r="M74">
        <v>0</v>
      </c>
      <c r="N74">
        <v>-250</v>
      </c>
      <c r="O74">
        <v>0</v>
      </c>
      <c r="P74">
        <v>-375</v>
      </c>
      <c r="Q74">
        <v>0</v>
      </c>
      <c r="R74">
        <v>-40</v>
      </c>
      <c r="S74">
        <v>0</v>
      </c>
      <c r="T74">
        <v>-50</v>
      </c>
      <c r="U74">
        <v>0</v>
      </c>
      <c r="V74">
        <v>0</v>
      </c>
      <c r="W74">
        <v>-954</v>
      </c>
      <c r="X74">
        <v>0</v>
      </c>
      <c r="Y74">
        <v>-542</v>
      </c>
      <c r="Z74">
        <v>0</v>
      </c>
      <c r="AA74">
        <v>-69</v>
      </c>
    </row>
    <row r="75" spans="2:27">
      <c r="B75">
        <v>0</v>
      </c>
      <c r="C75">
        <v>-189</v>
      </c>
      <c r="D75">
        <v>0</v>
      </c>
      <c r="E75">
        <v>-209</v>
      </c>
      <c r="F75">
        <v>0</v>
      </c>
      <c r="G75">
        <v>-932</v>
      </c>
      <c r="H75">
        <v>0</v>
      </c>
      <c r="I75">
        <v>-167</v>
      </c>
      <c r="J75">
        <v>0</v>
      </c>
      <c r="K75">
        <v>0</v>
      </c>
      <c r="L75">
        <v>-1</v>
      </c>
      <c r="M75">
        <v>0</v>
      </c>
      <c r="N75">
        <v>-8</v>
      </c>
      <c r="O75">
        <v>0</v>
      </c>
      <c r="P75">
        <v>-75</v>
      </c>
      <c r="Q75">
        <v>0</v>
      </c>
      <c r="R75">
        <v>0</v>
      </c>
      <c r="S75">
        <v>0</v>
      </c>
      <c r="T75">
        <v>-50</v>
      </c>
      <c r="U75">
        <v>0</v>
      </c>
      <c r="V75">
        <v>0</v>
      </c>
      <c r="W75">
        <v>-317</v>
      </c>
      <c r="X75">
        <v>0</v>
      </c>
      <c r="Y75">
        <v>0</v>
      </c>
      <c r="Z75">
        <v>0</v>
      </c>
      <c r="AA75">
        <v>-1269</v>
      </c>
    </row>
    <row r="76" spans="2:27">
      <c r="B76">
        <v>0</v>
      </c>
      <c r="C76">
        <v>0</v>
      </c>
      <c r="D76">
        <v>0</v>
      </c>
      <c r="E76">
        <v>-297</v>
      </c>
      <c r="F76">
        <v>0</v>
      </c>
      <c r="G76">
        <v>-175</v>
      </c>
      <c r="H76">
        <v>0</v>
      </c>
      <c r="I76">
        <v>-21</v>
      </c>
      <c r="J76">
        <v>0</v>
      </c>
      <c r="K76">
        <v>0</v>
      </c>
      <c r="L76">
        <v>-1</v>
      </c>
      <c r="M76">
        <v>0</v>
      </c>
      <c r="N76">
        <v>-250</v>
      </c>
      <c r="O76">
        <v>0</v>
      </c>
      <c r="P76">
        <v>-150</v>
      </c>
      <c r="Q76">
        <v>0</v>
      </c>
      <c r="R76">
        <v>-42</v>
      </c>
      <c r="S76">
        <v>0</v>
      </c>
      <c r="T76">
        <v>-50</v>
      </c>
      <c r="U76">
        <v>0</v>
      </c>
      <c r="V76">
        <v>0</v>
      </c>
      <c r="W76">
        <v>-391</v>
      </c>
      <c r="X76">
        <v>0</v>
      </c>
      <c r="Y76">
        <v>-463</v>
      </c>
      <c r="Z76">
        <v>0</v>
      </c>
      <c r="AA76">
        <v>-100</v>
      </c>
    </row>
    <row r="77" spans="2:27">
      <c r="B77">
        <v>0</v>
      </c>
      <c r="C77">
        <v>0</v>
      </c>
      <c r="D77">
        <v>0</v>
      </c>
      <c r="E77">
        <v>-500</v>
      </c>
      <c r="F77">
        <v>0</v>
      </c>
      <c r="G77">
        <v>-263</v>
      </c>
      <c r="H77">
        <v>0</v>
      </c>
      <c r="I77">
        <v>-200</v>
      </c>
      <c r="J77">
        <v>0</v>
      </c>
      <c r="K77">
        <v>0</v>
      </c>
      <c r="L77">
        <v>-1</v>
      </c>
      <c r="M77">
        <v>0</v>
      </c>
      <c r="N77">
        <v>-75</v>
      </c>
      <c r="O77">
        <v>0</v>
      </c>
      <c r="P77">
        <v>-1000</v>
      </c>
      <c r="Q77">
        <v>0</v>
      </c>
      <c r="R77">
        <v>-83</v>
      </c>
      <c r="S77">
        <v>0</v>
      </c>
      <c r="T77">
        <v>-400</v>
      </c>
      <c r="U77">
        <v>0</v>
      </c>
      <c r="V77">
        <v>0</v>
      </c>
      <c r="W77">
        <v>-1200</v>
      </c>
      <c r="X77">
        <v>0</v>
      </c>
      <c r="Y77">
        <v>-1697</v>
      </c>
      <c r="Z77">
        <v>0</v>
      </c>
      <c r="AA77">
        <v>-2598</v>
      </c>
    </row>
    <row r="78" spans="2:27">
      <c r="B78">
        <v>0</v>
      </c>
      <c r="C78">
        <v>-150</v>
      </c>
      <c r="D78">
        <v>0</v>
      </c>
      <c r="E78">
        <v>-450</v>
      </c>
      <c r="F78">
        <v>0</v>
      </c>
      <c r="G78">
        <v>-113</v>
      </c>
      <c r="H78">
        <v>0</v>
      </c>
      <c r="I78">
        <v>-6</v>
      </c>
      <c r="J78">
        <v>0</v>
      </c>
      <c r="K78">
        <v>0</v>
      </c>
      <c r="L78">
        <v>-1</v>
      </c>
      <c r="M78">
        <v>0</v>
      </c>
      <c r="N78">
        <v>-50</v>
      </c>
      <c r="O78">
        <v>0</v>
      </c>
      <c r="P78">
        <v>-1250</v>
      </c>
      <c r="Q78">
        <v>0</v>
      </c>
      <c r="R78">
        <v>-350</v>
      </c>
      <c r="S78">
        <v>0</v>
      </c>
      <c r="T78">
        <v>-400</v>
      </c>
      <c r="U78">
        <v>0</v>
      </c>
      <c r="V78">
        <v>0</v>
      </c>
      <c r="W78">
        <v>-1777</v>
      </c>
      <c r="X78">
        <v>0</v>
      </c>
      <c r="Y78">
        <v>-834</v>
      </c>
      <c r="Z78">
        <v>0</v>
      </c>
      <c r="AA78">
        <v>-975</v>
      </c>
    </row>
    <row r="79" spans="2:27">
      <c r="B79">
        <v>0</v>
      </c>
      <c r="C79">
        <v>0</v>
      </c>
      <c r="D79">
        <v>0</v>
      </c>
      <c r="E79">
        <v>-288</v>
      </c>
      <c r="F79">
        <v>0</v>
      </c>
      <c r="G79">
        <v>-404</v>
      </c>
      <c r="H79">
        <v>0</v>
      </c>
      <c r="I79">
        <v>-25</v>
      </c>
      <c r="J79">
        <v>0</v>
      </c>
      <c r="K79">
        <v>0</v>
      </c>
      <c r="L79">
        <v>-1</v>
      </c>
      <c r="M79">
        <v>0</v>
      </c>
      <c r="N79">
        <v>-60</v>
      </c>
      <c r="O79">
        <v>0</v>
      </c>
      <c r="P79">
        <v>-1125</v>
      </c>
      <c r="Q79">
        <v>0</v>
      </c>
      <c r="R79">
        <v>-50</v>
      </c>
      <c r="S79">
        <v>0</v>
      </c>
      <c r="T79">
        <v>-400</v>
      </c>
      <c r="U79">
        <v>0</v>
      </c>
      <c r="V79">
        <v>0</v>
      </c>
      <c r="W79">
        <v>-2250</v>
      </c>
      <c r="X79">
        <v>0</v>
      </c>
      <c r="Y79">
        <v>-800</v>
      </c>
      <c r="Z79">
        <v>0</v>
      </c>
      <c r="AA79">
        <v>-3000</v>
      </c>
    </row>
    <row r="80" spans="2:27">
      <c r="B80">
        <v>0</v>
      </c>
      <c r="C80">
        <v>-38</v>
      </c>
      <c r="D80">
        <v>0</v>
      </c>
      <c r="E80">
        <v>-300</v>
      </c>
      <c r="F80">
        <v>0</v>
      </c>
      <c r="G80">
        <v>-1160</v>
      </c>
      <c r="H80">
        <v>0</v>
      </c>
      <c r="I80">
        <v>0</v>
      </c>
      <c r="J80">
        <v>0</v>
      </c>
      <c r="K80">
        <v>0</v>
      </c>
      <c r="L80">
        <v>-1</v>
      </c>
      <c r="M80">
        <v>0</v>
      </c>
      <c r="N80">
        <v>-75</v>
      </c>
      <c r="O80">
        <v>0</v>
      </c>
      <c r="P80">
        <v>-1375</v>
      </c>
      <c r="Q80">
        <v>0</v>
      </c>
      <c r="R80">
        <v>-302</v>
      </c>
      <c r="S80">
        <v>0</v>
      </c>
      <c r="T80">
        <v>-50</v>
      </c>
      <c r="U80">
        <v>0</v>
      </c>
      <c r="V80">
        <v>0</v>
      </c>
      <c r="W80">
        <v>-367</v>
      </c>
      <c r="X80">
        <v>0</v>
      </c>
      <c r="Y80">
        <v>-980</v>
      </c>
      <c r="Z80">
        <v>0</v>
      </c>
      <c r="AA80">
        <v>-50</v>
      </c>
    </row>
    <row r="81" spans="2:27">
      <c r="B81">
        <v>0</v>
      </c>
      <c r="C81">
        <v>-79</v>
      </c>
      <c r="D81">
        <v>0</v>
      </c>
      <c r="E81">
        <v>-100</v>
      </c>
      <c r="F81">
        <v>0</v>
      </c>
      <c r="G81">
        <v>-198</v>
      </c>
      <c r="H81">
        <v>0</v>
      </c>
      <c r="I81">
        <v>-13</v>
      </c>
      <c r="J81">
        <v>0</v>
      </c>
      <c r="K81">
        <v>0</v>
      </c>
      <c r="L81">
        <v>-1</v>
      </c>
      <c r="M81">
        <v>0</v>
      </c>
      <c r="N81">
        <v>-25</v>
      </c>
      <c r="O81">
        <v>0</v>
      </c>
      <c r="P81">
        <v>-50</v>
      </c>
      <c r="Q81">
        <v>0</v>
      </c>
      <c r="R81">
        <v>-2571</v>
      </c>
      <c r="S81">
        <v>0</v>
      </c>
      <c r="T81">
        <v>-100</v>
      </c>
      <c r="U81">
        <v>0</v>
      </c>
      <c r="V81">
        <v>0</v>
      </c>
      <c r="W81">
        <v>-8</v>
      </c>
      <c r="X81">
        <v>0</v>
      </c>
      <c r="Y81">
        <v>-196</v>
      </c>
      <c r="Z81">
        <v>0</v>
      </c>
      <c r="AA81">
        <v>-396</v>
      </c>
    </row>
    <row r="82" spans="2:27">
      <c r="B82">
        <v>0</v>
      </c>
      <c r="C82">
        <v>-92</v>
      </c>
      <c r="D82">
        <v>0</v>
      </c>
      <c r="E82">
        <v>-100</v>
      </c>
      <c r="F82">
        <v>0</v>
      </c>
      <c r="G82">
        <v>-1100</v>
      </c>
      <c r="H82">
        <v>0</v>
      </c>
      <c r="I82">
        <v>-167</v>
      </c>
      <c r="J82">
        <v>0</v>
      </c>
      <c r="K82">
        <v>0</v>
      </c>
      <c r="L82">
        <v>-1</v>
      </c>
      <c r="M82">
        <v>0</v>
      </c>
      <c r="N82">
        <v>-25</v>
      </c>
      <c r="O82">
        <v>0</v>
      </c>
      <c r="P82">
        <v>-300</v>
      </c>
      <c r="Q82">
        <v>0</v>
      </c>
      <c r="R82">
        <v>-3300</v>
      </c>
      <c r="S82">
        <v>0</v>
      </c>
      <c r="T82">
        <v>-350</v>
      </c>
      <c r="U82">
        <v>0</v>
      </c>
      <c r="V82">
        <v>0</v>
      </c>
      <c r="W82">
        <v>-1125</v>
      </c>
      <c r="X82">
        <v>0</v>
      </c>
      <c r="Y82">
        <v>-95</v>
      </c>
      <c r="Z82">
        <v>0</v>
      </c>
      <c r="AA82">
        <v>0</v>
      </c>
    </row>
    <row r="83" spans="2:27">
      <c r="B83">
        <v>0</v>
      </c>
      <c r="C83">
        <v>-163</v>
      </c>
      <c r="D83">
        <v>0</v>
      </c>
      <c r="E83">
        <v>-80</v>
      </c>
      <c r="F83">
        <v>0</v>
      </c>
      <c r="G83">
        <v>-1255</v>
      </c>
      <c r="H83">
        <v>0</v>
      </c>
      <c r="I83">
        <v>-101</v>
      </c>
      <c r="J83">
        <v>0</v>
      </c>
      <c r="K83">
        <v>0</v>
      </c>
      <c r="L83">
        <v>-450</v>
      </c>
      <c r="M83">
        <v>0</v>
      </c>
      <c r="N83">
        <v>-113</v>
      </c>
      <c r="O83">
        <v>0</v>
      </c>
      <c r="P83">
        <v>-38</v>
      </c>
      <c r="Q83">
        <v>0</v>
      </c>
      <c r="R83">
        <v>-2389</v>
      </c>
      <c r="S83">
        <v>0</v>
      </c>
      <c r="T83">
        <v>-350</v>
      </c>
      <c r="U83">
        <v>0</v>
      </c>
      <c r="V83">
        <v>0</v>
      </c>
      <c r="W83">
        <v>-1202</v>
      </c>
      <c r="X83">
        <v>0</v>
      </c>
      <c r="Y83">
        <v>-2121</v>
      </c>
      <c r="Z83">
        <v>0</v>
      </c>
      <c r="AA83">
        <v>-233</v>
      </c>
    </row>
    <row r="84" spans="2:27">
      <c r="B84">
        <v>0</v>
      </c>
      <c r="C84">
        <v>-58</v>
      </c>
      <c r="D84">
        <v>0</v>
      </c>
      <c r="E84">
        <v>-13</v>
      </c>
      <c r="F84">
        <v>0</v>
      </c>
      <c r="G84">
        <v>-225</v>
      </c>
      <c r="H84">
        <v>0</v>
      </c>
      <c r="I84">
        <v>-813</v>
      </c>
      <c r="J84">
        <v>0</v>
      </c>
      <c r="K84">
        <v>0</v>
      </c>
      <c r="L84">
        <v>-250</v>
      </c>
      <c r="M84">
        <v>0</v>
      </c>
      <c r="N84">
        <v>0</v>
      </c>
      <c r="O84">
        <v>0</v>
      </c>
      <c r="P84">
        <v>-67</v>
      </c>
      <c r="Q84">
        <v>0</v>
      </c>
      <c r="R84">
        <v>-3300</v>
      </c>
      <c r="S84">
        <v>0</v>
      </c>
      <c r="T84">
        <v>-350</v>
      </c>
      <c r="U84">
        <v>0</v>
      </c>
      <c r="V84">
        <v>0</v>
      </c>
      <c r="W84">
        <v>-75</v>
      </c>
      <c r="X84">
        <v>0</v>
      </c>
      <c r="Y84">
        <v>-293</v>
      </c>
      <c r="Z84">
        <v>0</v>
      </c>
      <c r="AA84">
        <v>-33</v>
      </c>
    </row>
    <row r="85" spans="2:27">
      <c r="B85">
        <v>0</v>
      </c>
      <c r="C85">
        <v>0</v>
      </c>
      <c r="D85">
        <v>0</v>
      </c>
      <c r="E85">
        <v>-396</v>
      </c>
      <c r="F85">
        <v>0</v>
      </c>
      <c r="G85">
        <v>-373</v>
      </c>
      <c r="H85">
        <v>0</v>
      </c>
      <c r="I85">
        <v>-142</v>
      </c>
      <c r="J85">
        <v>0</v>
      </c>
      <c r="K85">
        <v>0</v>
      </c>
      <c r="L85">
        <v>-23</v>
      </c>
      <c r="M85">
        <v>0</v>
      </c>
      <c r="N85">
        <v>-1</v>
      </c>
      <c r="O85">
        <v>0</v>
      </c>
      <c r="P85">
        <v>-463</v>
      </c>
      <c r="Q85">
        <v>0</v>
      </c>
      <c r="R85">
        <v>-1993</v>
      </c>
      <c r="S85">
        <v>0</v>
      </c>
      <c r="T85">
        <v>-350</v>
      </c>
      <c r="U85">
        <v>0</v>
      </c>
      <c r="V85">
        <v>0</v>
      </c>
      <c r="W85">
        <v>-233</v>
      </c>
      <c r="X85">
        <v>0</v>
      </c>
      <c r="Y85">
        <v>-700</v>
      </c>
      <c r="Z85">
        <v>0</v>
      </c>
      <c r="AA85">
        <v>0</v>
      </c>
    </row>
    <row r="86" spans="2:27">
      <c r="B86">
        <v>0</v>
      </c>
      <c r="C86">
        <v>-408</v>
      </c>
      <c r="D86">
        <v>0</v>
      </c>
      <c r="E86">
        <v>0</v>
      </c>
      <c r="F86">
        <v>0</v>
      </c>
      <c r="G86">
        <v>-760</v>
      </c>
      <c r="H86">
        <v>0</v>
      </c>
      <c r="I86">
        <v>-1521</v>
      </c>
      <c r="J86">
        <v>0</v>
      </c>
      <c r="K86">
        <v>0</v>
      </c>
      <c r="L86">
        <v>-708</v>
      </c>
      <c r="M86">
        <v>0</v>
      </c>
      <c r="N86">
        <v>-1</v>
      </c>
      <c r="O86">
        <v>0</v>
      </c>
      <c r="P86">
        <v>-150</v>
      </c>
      <c r="Q86">
        <v>0</v>
      </c>
      <c r="R86">
        <v>-3000</v>
      </c>
      <c r="S86">
        <v>0</v>
      </c>
      <c r="T86">
        <v>-350</v>
      </c>
      <c r="U86">
        <v>0</v>
      </c>
      <c r="V86">
        <v>0</v>
      </c>
      <c r="W86">
        <v>-316</v>
      </c>
      <c r="X86">
        <v>0</v>
      </c>
      <c r="Y86">
        <v>-50</v>
      </c>
      <c r="Z86">
        <v>0</v>
      </c>
      <c r="AA86">
        <v>-543</v>
      </c>
    </row>
    <row r="87" spans="2:27">
      <c r="B87">
        <v>0</v>
      </c>
      <c r="C87">
        <v>-196</v>
      </c>
      <c r="D87">
        <v>0</v>
      </c>
      <c r="E87">
        <v>-1541</v>
      </c>
      <c r="F87">
        <v>0</v>
      </c>
      <c r="G87">
        <v>-150</v>
      </c>
      <c r="H87">
        <v>0</v>
      </c>
      <c r="I87">
        <v>0</v>
      </c>
      <c r="J87">
        <v>0</v>
      </c>
      <c r="K87">
        <v>0</v>
      </c>
      <c r="L87">
        <v>-25</v>
      </c>
      <c r="M87">
        <v>0</v>
      </c>
      <c r="N87">
        <v>-1</v>
      </c>
      <c r="O87">
        <v>0</v>
      </c>
      <c r="P87">
        <v>-38</v>
      </c>
      <c r="Q87">
        <v>0</v>
      </c>
      <c r="R87">
        <v>-1547</v>
      </c>
      <c r="S87">
        <v>0</v>
      </c>
      <c r="T87">
        <v>-350</v>
      </c>
      <c r="U87">
        <v>0</v>
      </c>
      <c r="V87">
        <v>0</v>
      </c>
      <c r="W87">
        <v>-1223</v>
      </c>
      <c r="X87">
        <v>0</v>
      </c>
      <c r="Y87">
        <v>-593</v>
      </c>
      <c r="Z87">
        <v>0</v>
      </c>
      <c r="AA87">
        <v>-75</v>
      </c>
    </row>
    <row r="88" spans="2:27">
      <c r="B88">
        <v>0</v>
      </c>
      <c r="C88">
        <v>-280</v>
      </c>
      <c r="D88">
        <v>0</v>
      </c>
      <c r="E88">
        <v>-29</v>
      </c>
      <c r="F88">
        <v>0</v>
      </c>
      <c r="G88">
        <v>-863</v>
      </c>
      <c r="H88">
        <v>0</v>
      </c>
      <c r="I88">
        <v>-130</v>
      </c>
      <c r="J88">
        <v>0</v>
      </c>
      <c r="K88">
        <v>0</v>
      </c>
      <c r="L88">
        <v>-150</v>
      </c>
      <c r="M88">
        <v>0</v>
      </c>
      <c r="N88">
        <v>-1</v>
      </c>
      <c r="O88">
        <v>0</v>
      </c>
      <c r="P88">
        <v>-458</v>
      </c>
      <c r="Q88">
        <v>0</v>
      </c>
      <c r="R88">
        <v>-3000</v>
      </c>
      <c r="S88">
        <v>0</v>
      </c>
      <c r="T88">
        <v>-400</v>
      </c>
      <c r="U88">
        <v>0</v>
      </c>
      <c r="V88">
        <v>0</v>
      </c>
      <c r="W88">
        <v>-986</v>
      </c>
      <c r="X88">
        <v>0</v>
      </c>
      <c r="Y88">
        <v>-773</v>
      </c>
      <c r="Z88">
        <v>0</v>
      </c>
      <c r="AA88">
        <v>-59</v>
      </c>
    </row>
    <row r="89" spans="2:27">
      <c r="B89">
        <v>0</v>
      </c>
      <c r="C89">
        <v>-100</v>
      </c>
      <c r="D89">
        <v>0</v>
      </c>
      <c r="E89">
        <v>-150</v>
      </c>
      <c r="F89">
        <v>0</v>
      </c>
      <c r="G89">
        <v>-316</v>
      </c>
      <c r="H89">
        <v>0</v>
      </c>
      <c r="I89">
        <v>-489</v>
      </c>
      <c r="J89">
        <v>0</v>
      </c>
      <c r="K89">
        <v>0</v>
      </c>
      <c r="L89">
        <v>-250</v>
      </c>
      <c r="M89">
        <v>0</v>
      </c>
      <c r="N89">
        <v>-1</v>
      </c>
      <c r="O89">
        <v>0</v>
      </c>
      <c r="P89">
        <v>-200</v>
      </c>
      <c r="Q89">
        <v>0</v>
      </c>
      <c r="R89">
        <v>-4788</v>
      </c>
      <c r="S89">
        <v>0</v>
      </c>
      <c r="T89">
        <v>-500</v>
      </c>
      <c r="U89">
        <v>0</v>
      </c>
      <c r="V89">
        <v>0</v>
      </c>
      <c r="W89">
        <v>-500</v>
      </c>
      <c r="X89">
        <v>0</v>
      </c>
      <c r="Y89">
        <v>-63</v>
      </c>
      <c r="Z89">
        <v>0</v>
      </c>
      <c r="AA89">
        <v>-367</v>
      </c>
    </row>
    <row r="90" spans="2:27">
      <c r="B90">
        <v>0</v>
      </c>
      <c r="C90">
        <v>-1075</v>
      </c>
      <c r="D90">
        <v>0</v>
      </c>
      <c r="E90">
        <v>-183</v>
      </c>
      <c r="F90">
        <v>0</v>
      </c>
      <c r="G90">
        <v>-280</v>
      </c>
      <c r="H90">
        <v>0</v>
      </c>
      <c r="I90">
        <v>0</v>
      </c>
      <c r="J90">
        <v>0</v>
      </c>
      <c r="K90">
        <v>0</v>
      </c>
      <c r="L90">
        <v>-63</v>
      </c>
      <c r="M90">
        <v>0</v>
      </c>
      <c r="N90">
        <v>-1</v>
      </c>
      <c r="O90">
        <v>0</v>
      </c>
      <c r="P90">
        <v>-275</v>
      </c>
      <c r="Q90">
        <v>0</v>
      </c>
      <c r="R90">
        <v>-2200</v>
      </c>
      <c r="S90">
        <v>0</v>
      </c>
      <c r="T90">
        <v>-500</v>
      </c>
      <c r="U90">
        <v>0</v>
      </c>
      <c r="V90">
        <v>0</v>
      </c>
      <c r="W90">
        <v>0</v>
      </c>
      <c r="X90">
        <v>0</v>
      </c>
      <c r="Y90">
        <v>-261</v>
      </c>
      <c r="Z90">
        <v>0</v>
      </c>
      <c r="AA90">
        <v>-613</v>
      </c>
    </row>
    <row r="91" spans="2:27">
      <c r="B91">
        <v>0</v>
      </c>
      <c r="C91">
        <v>-648</v>
      </c>
      <c r="D91">
        <v>0</v>
      </c>
      <c r="E91">
        <v>-75</v>
      </c>
      <c r="F91">
        <v>0</v>
      </c>
      <c r="G91">
        <v>-450</v>
      </c>
      <c r="H91">
        <v>0</v>
      </c>
      <c r="I91">
        <v>-709</v>
      </c>
      <c r="J91">
        <v>0</v>
      </c>
      <c r="K91">
        <v>0</v>
      </c>
      <c r="L91">
        <v>-88</v>
      </c>
      <c r="M91">
        <v>0</v>
      </c>
      <c r="N91">
        <v>-1</v>
      </c>
      <c r="O91">
        <v>0</v>
      </c>
      <c r="P91">
        <v>-40</v>
      </c>
      <c r="Q91">
        <v>0</v>
      </c>
      <c r="R91">
        <v>-4864</v>
      </c>
      <c r="S91">
        <v>0</v>
      </c>
      <c r="T91">
        <v>-300</v>
      </c>
      <c r="U91">
        <v>0</v>
      </c>
      <c r="V91">
        <v>0</v>
      </c>
      <c r="W91">
        <v>0</v>
      </c>
      <c r="X91">
        <v>0</v>
      </c>
      <c r="Y91">
        <v>-21</v>
      </c>
      <c r="Z91">
        <v>0</v>
      </c>
      <c r="AA91">
        <v>-288</v>
      </c>
    </row>
    <row r="92" spans="2:27">
      <c r="B92">
        <v>0</v>
      </c>
      <c r="C92">
        <v>-750</v>
      </c>
      <c r="D92">
        <v>0</v>
      </c>
      <c r="E92">
        <v>0</v>
      </c>
      <c r="F92">
        <v>0</v>
      </c>
      <c r="G92">
        <v>-900</v>
      </c>
      <c r="H92">
        <v>0</v>
      </c>
      <c r="I92">
        <v>-333</v>
      </c>
      <c r="J92">
        <v>0</v>
      </c>
      <c r="K92">
        <v>0</v>
      </c>
      <c r="L92">
        <v>-76</v>
      </c>
      <c r="M92">
        <v>0</v>
      </c>
      <c r="N92">
        <v>-1</v>
      </c>
      <c r="O92">
        <v>0</v>
      </c>
      <c r="P92">
        <v>-113</v>
      </c>
      <c r="Q92">
        <v>0</v>
      </c>
      <c r="R92">
        <v>-2196</v>
      </c>
      <c r="S92">
        <v>0</v>
      </c>
      <c r="T92">
        <v>-300</v>
      </c>
      <c r="U92">
        <v>0</v>
      </c>
      <c r="V92">
        <v>0</v>
      </c>
      <c r="X92">
        <v>0</v>
      </c>
      <c r="Y92">
        <v>-650</v>
      </c>
      <c r="Z92">
        <v>0</v>
      </c>
      <c r="AA92">
        <v>-17</v>
      </c>
    </row>
    <row r="93" spans="2:27">
      <c r="B93">
        <v>0</v>
      </c>
      <c r="D93">
        <v>0</v>
      </c>
      <c r="E93">
        <v>-63</v>
      </c>
      <c r="F93">
        <v>0</v>
      </c>
      <c r="G93">
        <v>-158</v>
      </c>
      <c r="H93">
        <v>0</v>
      </c>
      <c r="I93">
        <v>-125</v>
      </c>
      <c r="J93">
        <v>0</v>
      </c>
      <c r="K93">
        <v>0</v>
      </c>
      <c r="L93">
        <v>-46</v>
      </c>
      <c r="M93">
        <v>0</v>
      </c>
      <c r="N93">
        <v>-1</v>
      </c>
      <c r="O93">
        <v>0</v>
      </c>
      <c r="P93">
        <v>-300</v>
      </c>
      <c r="Q93">
        <v>0</v>
      </c>
      <c r="R93">
        <v>-2724</v>
      </c>
      <c r="S93">
        <v>0</v>
      </c>
      <c r="T93">
        <v>-300</v>
      </c>
      <c r="U93">
        <v>0</v>
      </c>
      <c r="V93">
        <v>0</v>
      </c>
      <c r="W93">
        <v>0</v>
      </c>
      <c r="X93">
        <v>0</v>
      </c>
      <c r="Y93">
        <v>-142</v>
      </c>
      <c r="Z93">
        <v>0</v>
      </c>
      <c r="AA93">
        <v>-300</v>
      </c>
    </row>
    <row r="94" spans="2:27">
      <c r="B94">
        <v>0</v>
      </c>
      <c r="D94">
        <v>0</v>
      </c>
      <c r="E94">
        <v>-74</v>
      </c>
      <c r="F94">
        <v>0</v>
      </c>
      <c r="G94">
        <v>-525</v>
      </c>
      <c r="H94">
        <v>0</v>
      </c>
      <c r="I94">
        <v>-50</v>
      </c>
      <c r="J94">
        <v>0</v>
      </c>
      <c r="K94">
        <v>0</v>
      </c>
      <c r="L94">
        <v>-886</v>
      </c>
      <c r="M94">
        <v>0</v>
      </c>
      <c r="N94">
        <v>-1</v>
      </c>
      <c r="O94">
        <v>0</v>
      </c>
      <c r="P94">
        <v>-96</v>
      </c>
      <c r="Q94">
        <v>0</v>
      </c>
      <c r="R94">
        <v>-3000</v>
      </c>
      <c r="S94">
        <v>0</v>
      </c>
      <c r="T94">
        <v>-50</v>
      </c>
      <c r="U94">
        <v>0</v>
      </c>
      <c r="V94">
        <v>0</v>
      </c>
      <c r="W94">
        <v>-13</v>
      </c>
      <c r="X94">
        <v>0</v>
      </c>
      <c r="Y94">
        <v>-519</v>
      </c>
      <c r="Z94">
        <v>0</v>
      </c>
      <c r="AA94">
        <v>-100</v>
      </c>
    </row>
    <row r="95" spans="2:27">
      <c r="B95">
        <v>0</v>
      </c>
      <c r="C95">
        <v>-13</v>
      </c>
      <c r="D95">
        <v>0</v>
      </c>
      <c r="E95">
        <v>-475</v>
      </c>
      <c r="F95">
        <v>0</v>
      </c>
      <c r="G95">
        <v>-569</v>
      </c>
      <c r="H95">
        <v>0</v>
      </c>
      <c r="I95">
        <v>-375</v>
      </c>
      <c r="J95">
        <v>0</v>
      </c>
      <c r="K95">
        <v>0</v>
      </c>
      <c r="L95">
        <v>-19</v>
      </c>
      <c r="M95">
        <v>0</v>
      </c>
      <c r="N95">
        <v>-1</v>
      </c>
      <c r="O95">
        <v>0</v>
      </c>
      <c r="P95">
        <v>-20</v>
      </c>
      <c r="Q95">
        <v>0</v>
      </c>
      <c r="R95">
        <v>-2129</v>
      </c>
      <c r="S95">
        <v>0</v>
      </c>
      <c r="T95">
        <v>-50</v>
      </c>
      <c r="U95">
        <v>0</v>
      </c>
      <c r="V95">
        <v>0</v>
      </c>
      <c r="W95">
        <v>-63</v>
      </c>
      <c r="X95">
        <v>0</v>
      </c>
      <c r="Y95">
        <v>-150</v>
      </c>
      <c r="Z95">
        <v>0</v>
      </c>
      <c r="AA95">
        <v>-294</v>
      </c>
    </row>
    <row r="96" spans="2:27">
      <c r="B96">
        <v>0</v>
      </c>
      <c r="C96">
        <v>-31</v>
      </c>
      <c r="D96">
        <v>0</v>
      </c>
      <c r="E96">
        <v>-200</v>
      </c>
      <c r="F96">
        <v>0</v>
      </c>
      <c r="G96">
        <v>-132</v>
      </c>
      <c r="H96">
        <v>0</v>
      </c>
      <c r="I96">
        <v>-600</v>
      </c>
      <c r="J96">
        <v>0</v>
      </c>
      <c r="K96">
        <v>0</v>
      </c>
      <c r="L96">
        <v>-44</v>
      </c>
      <c r="M96">
        <v>0</v>
      </c>
      <c r="N96">
        <v>-1</v>
      </c>
      <c r="O96">
        <v>0</v>
      </c>
      <c r="P96">
        <v>-9</v>
      </c>
      <c r="Q96">
        <v>0</v>
      </c>
      <c r="R96">
        <v>-3300</v>
      </c>
      <c r="S96">
        <v>0</v>
      </c>
      <c r="T96">
        <v>-50</v>
      </c>
      <c r="U96">
        <v>0</v>
      </c>
      <c r="V96">
        <v>0</v>
      </c>
      <c r="W96">
        <v>-24</v>
      </c>
      <c r="X96">
        <v>0</v>
      </c>
      <c r="Y96">
        <v>-958</v>
      </c>
    </row>
    <row r="97" spans="2:27">
      <c r="B97">
        <v>0</v>
      </c>
      <c r="C97">
        <v>-100</v>
      </c>
      <c r="D97">
        <v>0</v>
      </c>
      <c r="E97">
        <v>-230</v>
      </c>
      <c r="F97">
        <v>0</v>
      </c>
      <c r="G97">
        <v>-88</v>
      </c>
      <c r="H97">
        <v>0</v>
      </c>
      <c r="I97">
        <v>-375</v>
      </c>
      <c r="J97">
        <v>0</v>
      </c>
      <c r="K97">
        <v>0</v>
      </c>
      <c r="L97">
        <v>-38</v>
      </c>
      <c r="M97">
        <v>0</v>
      </c>
      <c r="N97">
        <v>-1</v>
      </c>
      <c r="O97">
        <v>0</v>
      </c>
      <c r="P97">
        <v>-125</v>
      </c>
      <c r="Q97">
        <v>0</v>
      </c>
      <c r="R97">
        <v>-2053</v>
      </c>
      <c r="S97">
        <v>0</v>
      </c>
      <c r="T97">
        <v>-300</v>
      </c>
      <c r="U97">
        <v>0</v>
      </c>
      <c r="V97">
        <v>0</v>
      </c>
      <c r="W97">
        <v>-21</v>
      </c>
      <c r="X97">
        <v>0</v>
      </c>
      <c r="Y97">
        <v>-828</v>
      </c>
      <c r="Z97">
        <v>0</v>
      </c>
      <c r="AA97">
        <v>0</v>
      </c>
    </row>
    <row r="98" spans="2:27">
      <c r="B98">
        <v>0</v>
      </c>
      <c r="C98">
        <v>-105</v>
      </c>
      <c r="D98">
        <v>0</v>
      </c>
      <c r="E98">
        <v>-346</v>
      </c>
      <c r="F98">
        <v>0</v>
      </c>
      <c r="G98">
        <v>-302</v>
      </c>
      <c r="H98">
        <v>0</v>
      </c>
      <c r="I98">
        <v>-400</v>
      </c>
      <c r="J98">
        <v>0</v>
      </c>
      <c r="K98">
        <v>0</v>
      </c>
      <c r="L98">
        <v>-46</v>
      </c>
      <c r="M98">
        <v>0</v>
      </c>
      <c r="N98">
        <v>-1</v>
      </c>
      <c r="O98">
        <v>0</v>
      </c>
      <c r="P98">
        <v>-229</v>
      </c>
      <c r="Q98">
        <v>0</v>
      </c>
      <c r="R98">
        <v>-3300</v>
      </c>
      <c r="S98">
        <v>0</v>
      </c>
      <c r="T98">
        <v>-300</v>
      </c>
      <c r="U98">
        <v>0</v>
      </c>
      <c r="V98">
        <v>0</v>
      </c>
      <c r="W98">
        <v>-25</v>
      </c>
      <c r="X98">
        <v>0</v>
      </c>
      <c r="Y98">
        <v>-1033</v>
      </c>
      <c r="Z98">
        <v>0</v>
      </c>
      <c r="AA98">
        <v>-105</v>
      </c>
    </row>
    <row r="99" spans="2:27">
      <c r="B99">
        <v>0</v>
      </c>
      <c r="C99">
        <v>-181</v>
      </c>
      <c r="D99">
        <v>0</v>
      </c>
      <c r="E99">
        <v>-200</v>
      </c>
      <c r="F99">
        <v>0</v>
      </c>
      <c r="G99">
        <v>-38</v>
      </c>
      <c r="H99">
        <v>0</v>
      </c>
      <c r="I99">
        <v>-300</v>
      </c>
      <c r="J99">
        <v>0</v>
      </c>
      <c r="K99">
        <v>0</v>
      </c>
      <c r="L99">
        <v>-50</v>
      </c>
      <c r="M99">
        <v>0</v>
      </c>
      <c r="N99">
        <v>-1</v>
      </c>
      <c r="O99">
        <v>0</v>
      </c>
      <c r="P99">
        <v>-90</v>
      </c>
      <c r="Q99">
        <v>0</v>
      </c>
      <c r="R99">
        <v>-2100</v>
      </c>
      <c r="S99">
        <v>0</v>
      </c>
      <c r="T99">
        <v>-300</v>
      </c>
      <c r="U99">
        <v>0</v>
      </c>
      <c r="V99">
        <v>0</v>
      </c>
      <c r="W99">
        <v>-69</v>
      </c>
      <c r="X99">
        <v>0</v>
      </c>
      <c r="Y99">
        <v>-2350</v>
      </c>
      <c r="Z99">
        <v>0</v>
      </c>
      <c r="AA99">
        <v>-35</v>
      </c>
    </row>
    <row r="100" spans="2:27">
      <c r="B100">
        <v>0</v>
      </c>
      <c r="C100">
        <v>-174</v>
      </c>
      <c r="D100">
        <v>0</v>
      </c>
      <c r="E100">
        <v>-383</v>
      </c>
      <c r="F100">
        <v>0</v>
      </c>
      <c r="G100">
        <v>-150</v>
      </c>
      <c r="H100">
        <v>0</v>
      </c>
      <c r="I100">
        <v>-54</v>
      </c>
      <c r="J100">
        <v>0</v>
      </c>
      <c r="K100">
        <v>0</v>
      </c>
      <c r="L100">
        <v>-1488</v>
      </c>
      <c r="M100">
        <v>0</v>
      </c>
      <c r="N100">
        <v>-1</v>
      </c>
      <c r="O100">
        <v>0</v>
      </c>
      <c r="P100">
        <v>-430</v>
      </c>
      <c r="Q100">
        <v>0</v>
      </c>
      <c r="R100">
        <v>-3300</v>
      </c>
      <c r="S100">
        <v>0</v>
      </c>
      <c r="T100">
        <v>-300</v>
      </c>
      <c r="U100">
        <v>0</v>
      </c>
      <c r="V100">
        <v>0</v>
      </c>
      <c r="W100">
        <v>-24</v>
      </c>
      <c r="X100">
        <v>0</v>
      </c>
      <c r="Y100">
        <v>-2350</v>
      </c>
      <c r="Z100">
        <v>0</v>
      </c>
      <c r="AA100">
        <v>-300</v>
      </c>
    </row>
    <row r="101" spans="2:27">
      <c r="B101">
        <v>0</v>
      </c>
      <c r="C101">
        <v>-67</v>
      </c>
      <c r="D101">
        <v>0</v>
      </c>
      <c r="F101">
        <v>0</v>
      </c>
      <c r="G101">
        <v>0</v>
      </c>
      <c r="H101">
        <v>0</v>
      </c>
      <c r="I101">
        <v>-175</v>
      </c>
      <c r="J101">
        <v>0</v>
      </c>
      <c r="K101">
        <v>0</v>
      </c>
      <c r="L101">
        <v>-419</v>
      </c>
      <c r="M101">
        <v>0</v>
      </c>
      <c r="N101">
        <v>-1</v>
      </c>
      <c r="O101">
        <v>0</v>
      </c>
      <c r="P101">
        <v>-113</v>
      </c>
      <c r="Q101">
        <v>0</v>
      </c>
      <c r="R101">
        <v>-2659</v>
      </c>
      <c r="S101">
        <v>0</v>
      </c>
      <c r="T101">
        <v>-250</v>
      </c>
      <c r="U101">
        <v>0</v>
      </c>
      <c r="V101">
        <v>0</v>
      </c>
      <c r="W101">
        <v>0</v>
      </c>
      <c r="X101">
        <v>0</v>
      </c>
      <c r="Y101">
        <v>-1750</v>
      </c>
      <c r="Z101">
        <v>0</v>
      </c>
      <c r="AA101">
        <v>-300</v>
      </c>
    </row>
    <row r="102" spans="2:27">
      <c r="B102">
        <v>0</v>
      </c>
      <c r="C102">
        <v>-191</v>
      </c>
      <c r="D102">
        <v>0</v>
      </c>
      <c r="F102">
        <v>0</v>
      </c>
      <c r="G102">
        <v>-1200</v>
      </c>
      <c r="J102">
        <v>0</v>
      </c>
      <c r="K102">
        <v>0</v>
      </c>
      <c r="L102">
        <v>-20</v>
      </c>
      <c r="M102">
        <v>0</v>
      </c>
      <c r="N102">
        <v>-75</v>
      </c>
      <c r="O102">
        <v>0</v>
      </c>
      <c r="P102">
        <v>-50</v>
      </c>
      <c r="Q102">
        <v>0</v>
      </c>
      <c r="R102">
        <v>-3300</v>
      </c>
      <c r="S102">
        <v>0</v>
      </c>
      <c r="T102">
        <v>-250</v>
      </c>
      <c r="U102">
        <v>0</v>
      </c>
      <c r="V102">
        <v>0</v>
      </c>
      <c r="W102">
        <v>-19</v>
      </c>
      <c r="X102">
        <v>0</v>
      </c>
      <c r="Y102">
        <v>-2350</v>
      </c>
      <c r="Z102">
        <v>0</v>
      </c>
      <c r="AA102">
        <v>-123</v>
      </c>
    </row>
    <row r="103" spans="2:27">
      <c r="B103">
        <v>0</v>
      </c>
      <c r="C103">
        <v>-110</v>
      </c>
      <c r="D103">
        <v>0</v>
      </c>
      <c r="E103">
        <v>-150</v>
      </c>
      <c r="F103">
        <v>0</v>
      </c>
      <c r="G103">
        <v>-128</v>
      </c>
      <c r="J103">
        <v>0</v>
      </c>
      <c r="K103">
        <v>0</v>
      </c>
      <c r="L103">
        <v>-103</v>
      </c>
      <c r="M103">
        <v>0</v>
      </c>
      <c r="N103">
        <v>-25</v>
      </c>
      <c r="O103">
        <v>0</v>
      </c>
      <c r="P103">
        <v>-2235</v>
      </c>
      <c r="Q103">
        <v>0</v>
      </c>
      <c r="R103">
        <v>-3454</v>
      </c>
      <c r="S103">
        <v>0</v>
      </c>
      <c r="T103">
        <v>-50</v>
      </c>
      <c r="U103">
        <v>0</v>
      </c>
      <c r="V103">
        <v>0</v>
      </c>
      <c r="W103">
        <v>-1</v>
      </c>
      <c r="X103">
        <v>0</v>
      </c>
      <c r="Y103">
        <v>-2258</v>
      </c>
      <c r="Z103">
        <v>0</v>
      </c>
      <c r="AA103">
        <v>-60</v>
      </c>
    </row>
    <row r="104" spans="2:27">
      <c r="B104">
        <v>0</v>
      </c>
      <c r="C104">
        <v>0</v>
      </c>
      <c r="D104">
        <v>0</v>
      </c>
      <c r="E104">
        <v>-330</v>
      </c>
      <c r="F104">
        <v>0</v>
      </c>
      <c r="G104">
        <v>-150</v>
      </c>
      <c r="H104">
        <v>0</v>
      </c>
      <c r="I104">
        <v>-13</v>
      </c>
      <c r="J104">
        <v>0</v>
      </c>
      <c r="K104">
        <v>0</v>
      </c>
      <c r="L104">
        <v>-62</v>
      </c>
      <c r="M104">
        <v>0</v>
      </c>
      <c r="N104">
        <v>-13</v>
      </c>
      <c r="O104">
        <v>0</v>
      </c>
      <c r="P104">
        <v>-1199</v>
      </c>
      <c r="Q104">
        <v>0</v>
      </c>
      <c r="R104">
        <v>-2200</v>
      </c>
      <c r="S104">
        <v>0</v>
      </c>
      <c r="T104">
        <v>-350</v>
      </c>
      <c r="U104">
        <v>0</v>
      </c>
      <c r="V104">
        <v>0</v>
      </c>
      <c r="W104">
        <v>0</v>
      </c>
      <c r="X104">
        <v>0</v>
      </c>
      <c r="Y104">
        <v>-2150</v>
      </c>
      <c r="Z104">
        <v>0</v>
      </c>
      <c r="AA104">
        <v>-50</v>
      </c>
    </row>
    <row r="105" spans="2:27">
      <c r="B105">
        <v>0</v>
      </c>
      <c r="C105">
        <v>-15</v>
      </c>
      <c r="D105">
        <v>0</v>
      </c>
      <c r="E105">
        <v>-300</v>
      </c>
      <c r="F105">
        <v>0</v>
      </c>
      <c r="G105">
        <v>-200</v>
      </c>
      <c r="H105">
        <v>0</v>
      </c>
      <c r="I105">
        <v>-45</v>
      </c>
      <c r="J105">
        <v>0</v>
      </c>
      <c r="K105">
        <v>0</v>
      </c>
      <c r="L105">
        <v>-50</v>
      </c>
      <c r="M105">
        <v>0</v>
      </c>
      <c r="N105">
        <v>-600</v>
      </c>
      <c r="O105">
        <v>0</v>
      </c>
      <c r="P105">
        <v>-1703</v>
      </c>
      <c r="Q105">
        <v>0</v>
      </c>
      <c r="R105">
        <v>-3812</v>
      </c>
      <c r="S105">
        <v>0</v>
      </c>
      <c r="T105">
        <v>-350</v>
      </c>
      <c r="U105">
        <v>0</v>
      </c>
      <c r="V105">
        <v>0</v>
      </c>
      <c r="W105">
        <v>-3</v>
      </c>
      <c r="X105">
        <v>0</v>
      </c>
      <c r="Y105">
        <v>-1850</v>
      </c>
      <c r="Z105">
        <v>0</v>
      </c>
      <c r="AA105">
        <v>-220</v>
      </c>
    </row>
    <row r="106" spans="2:27">
      <c r="B106">
        <v>0</v>
      </c>
      <c r="C106">
        <v>0</v>
      </c>
      <c r="D106">
        <v>0</v>
      </c>
      <c r="E106">
        <v>-150</v>
      </c>
      <c r="F106">
        <v>0</v>
      </c>
      <c r="G106">
        <v>-200</v>
      </c>
      <c r="H106">
        <v>0</v>
      </c>
      <c r="I106">
        <v>-19</v>
      </c>
      <c r="J106">
        <v>0</v>
      </c>
      <c r="K106">
        <v>0</v>
      </c>
      <c r="L106">
        <v>-300</v>
      </c>
      <c r="M106">
        <v>0</v>
      </c>
      <c r="N106">
        <v>-150</v>
      </c>
      <c r="O106">
        <v>0</v>
      </c>
      <c r="P106">
        <v>-38</v>
      </c>
      <c r="Q106">
        <v>0</v>
      </c>
      <c r="R106">
        <v>-1983</v>
      </c>
      <c r="S106">
        <v>0</v>
      </c>
      <c r="T106">
        <v>-350</v>
      </c>
      <c r="U106">
        <v>0</v>
      </c>
      <c r="V106">
        <v>0</v>
      </c>
      <c r="W106">
        <v>0</v>
      </c>
      <c r="X106">
        <v>0</v>
      </c>
      <c r="Y106">
        <v>-1650</v>
      </c>
      <c r="Z106">
        <v>0</v>
      </c>
      <c r="AA106">
        <v>-120</v>
      </c>
    </row>
    <row r="107" spans="2:27">
      <c r="B107">
        <v>0</v>
      </c>
      <c r="C107">
        <v>-225</v>
      </c>
      <c r="D107">
        <v>0</v>
      </c>
      <c r="E107">
        <v>-38</v>
      </c>
      <c r="F107">
        <v>0</v>
      </c>
      <c r="G107">
        <v>-200</v>
      </c>
      <c r="H107">
        <v>0</v>
      </c>
      <c r="I107">
        <v>-100</v>
      </c>
      <c r="J107">
        <v>0</v>
      </c>
      <c r="K107">
        <v>0</v>
      </c>
      <c r="L107">
        <v>-113</v>
      </c>
      <c r="M107">
        <v>0</v>
      </c>
      <c r="N107">
        <v>-25</v>
      </c>
      <c r="O107">
        <v>0</v>
      </c>
      <c r="P107">
        <v>-3897</v>
      </c>
      <c r="Q107">
        <v>0</v>
      </c>
      <c r="R107">
        <v>-3227</v>
      </c>
      <c r="S107">
        <v>0</v>
      </c>
      <c r="T107">
        <v>-400</v>
      </c>
      <c r="U107">
        <v>0</v>
      </c>
      <c r="V107">
        <v>0</v>
      </c>
      <c r="W107">
        <v>-15</v>
      </c>
      <c r="X107">
        <v>0</v>
      </c>
      <c r="Y107">
        <v>-1250</v>
      </c>
      <c r="Z107">
        <v>0</v>
      </c>
      <c r="AA107">
        <v>-138</v>
      </c>
    </row>
    <row r="108" spans="2:27">
      <c r="B108">
        <v>0</v>
      </c>
      <c r="C108">
        <v>0</v>
      </c>
      <c r="D108">
        <v>0</v>
      </c>
      <c r="E108">
        <v>-144</v>
      </c>
      <c r="F108">
        <v>0</v>
      </c>
      <c r="G108">
        <v>0</v>
      </c>
      <c r="H108">
        <v>0</v>
      </c>
      <c r="I108">
        <v>-143</v>
      </c>
      <c r="J108">
        <v>0</v>
      </c>
      <c r="K108">
        <v>0</v>
      </c>
      <c r="L108">
        <v>-233</v>
      </c>
      <c r="M108">
        <v>0</v>
      </c>
      <c r="N108">
        <v>-114</v>
      </c>
      <c r="O108">
        <v>0</v>
      </c>
      <c r="P108">
        <v>-42</v>
      </c>
      <c r="Q108">
        <v>0</v>
      </c>
      <c r="R108">
        <v>-3300</v>
      </c>
      <c r="S108">
        <v>0</v>
      </c>
      <c r="T108">
        <v>-350</v>
      </c>
      <c r="U108">
        <v>0</v>
      </c>
      <c r="V108">
        <v>0</v>
      </c>
      <c r="W108">
        <v>-12</v>
      </c>
      <c r="X108">
        <v>0</v>
      </c>
      <c r="Y108">
        <v>-950</v>
      </c>
      <c r="Z108">
        <v>0</v>
      </c>
      <c r="AA108">
        <v>-200</v>
      </c>
    </row>
    <row r="109" spans="2:27">
      <c r="B109">
        <v>0</v>
      </c>
      <c r="C109">
        <v>-25</v>
      </c>
      <c r="D109">
        <v>0</v>
      </c>
      <c r="E109">
        <v>-21</v>
      </c>
      <c r="F109">
        <v>0</v>
      </c>
      <c r="G109">
        <v>-100</v>
      </c>
      <c r="H109">
        <v>0</v>
      </c>
      <c r="I109">
        <v>-245</v>
      </c>
      <c r="J109">
        <v>0</v>
      </c>
      <c r="K109">
        <v>0</v>
      </c>
      <c r="L109">
        <v>-415</v>
      </c>
      <c r="M109">
        <v>0</v>
      </c>
      <c r="N109">
        <v>-349</v>
      </c>
      <c r="O109">
        <v>0</v>
      </c>
      <c r="P109">
        <v>-696</v>
      </c>
      <c r="Q109">
        <v>0</v>
      </c>
      <c r="R109">
        <v>-2975</v>
      </c>
      <c r="S109">
        <v>0</v>
      </c>
      <c r="T109">
        <v>-400</v>
      </c>
      <c r="U109">
        <v>0</v>
      </c>
      <c r="V109">
        <v>0</v>
      </c>
      <c r="W109">
        <v>-24</v>
      </c>
      <c r="X109">
        <v>0</v>
      </c>
      <c r="Y109">
        <v>-1233</v>
      </c>
      <c r="Z109">
        <v>0</v>
      </c>
      <c r="AA109">
        <v>-480</v>
      </c>
    </row>
    <row r="110" spans="2:27">
      <c r="B110">
        <v>0</v>
      </c>
      <c r="C110">
        <v>-7</v>
      </c>
      <c r="D110">
        <v>0</v>
      </c>
      <c r="E110">
        <v>-200</v>
      </c>
      <c r="F110">
        <v>0</v>
      </c>
      <c r="G110">
        <v>-133</v>
      </c>
      <c r="H110">
        <v>0</v>
      </c>
      <c r="I110">
        <v>-91</v>
      </c>
      <c r="J110">
        <v>0</v>
      </c>
      <c r="K110">
        <v>0</v>
      </c>
      <c r="L110">
        <v>-67</v>
      </c>
      <c r="M110">
        <v>0</v>
      </c>
      <c r="N110">
        <v>-88</v>
      </c>
      <c r="O110">
        <v>0</v>
      </c>
      <c r="P110">
        <v>-3699</v>
      </c>
      <c r="Q110">
        <v>0</v>
      </c>
      <c r="R110">
        <v>-3300</v>
      </c>
      <c r="S110">
        <v>0</v>
      </c>
      <c r="T110">
        <v>-350</v>
      </c>
      <c r="U110">
        <v>0</v>
      </c>
      <c r="V110">
        <v>0</v>
      </c>
      <c r="W110">
        <v>-24</v>
      </c>
      <c r="X110">
        <v>0</v>
      </c>
      <c r="Y110">
        <v>-1316</v>
      </c>
      <c r="Z110">
        <v>0</v>
      </c>
      <c r="AA110">
        <v>-74</v>
      </c>
    </row>
    <row r="111" spans="2:27">
      <c r="B111">
        <v>0</v>
      </c>
      <c r="C111">
        <v>-175</v>
      </c>
      <c r="D111">
        <v>0</v>
      </c>
      <c r="E111">
        <v>0</v>
      </c>
      <c r="F111">
        <v>0</v>
      </c>
      <c r="G111">
        <v>-838</v>
      </c>
      <c r="H111">
        <v>0</v>
      </c>
      <c r="I111">
        <v>-100</v>
      </c>
      <c r="J111">
        <v>0</v>
      </c>
      <c r="K111">
        <v>0</v>
      </c>
      <c r="L111">
        <v>-30</v>
      </c>
      <c r="M111">
        <v>0</v>
      </c>
      <c r="N111">
        <v>-1052</v>
      </c>
      <c r="O111">
        <v>0</v>
      </c>
      <c r="P111">
        <v>-2527</v>
      </c>
      <c r="Q111">
        <v>0</v>
      </c>
      <c r="R111">
        <v>-3777</v>
      </c>
      <c r="S111">
        <v>0</v>
      </c>
      <c r="T111">
        <v>-250</v>
      </c>
      <c r="U111">
        <v>0</v>
      </c>
      <c r="V111">
        <v>0</v>
      </c>
      <c r="W111">
        <v>-9</v>
      </c>
      <c r="X111">
        <v>0</v>
      </c>
      <c r="Y111">
        <v>-1240</v>
      </c>
      <c r="Z111">
        <v>0</v>
      </c>
      <c r="AA111">
        <v>-181</v>
      </c>
    </row>
    <row r="112" spans="2:27">
      <c r="B112">
        <v>0</v>
      </c>
      <c r="C112">
        <v>-1200</v>
      </c>
      <c r="D112">
        <v>0</v>
      </c>
      <c r="E112">
        <v>-125</v>
      </c>
      <c r="F112">
        <v>0</v>
      </c>
      <c r="G112">
        <v>-309</v>
      </c>
      <c r="H112">
        <v>0</v>
      </c>
      <c r="I112">
        <v>-758</v>
      </c>
      <c r="J112">
        <v>0</v>
      </c>
      <c r="K112">
        <v>0</v>
      </c>
      <c r="L112">
        <v>-721</v>
      </c>
      <c r="M112">
        <v>0</v>
      </c>
      <c r="N112">
        <v>-25</v>
      </c>
      <c r="O112">
        <v>0</v>
      </c>
      <c r="P112">
        <v>-4397</v>
      </c>
      <c r="Q112">
        <v>0</v>
      </c>
      <c r="R112">
        <v>-3300</v>
      </c>
      <c r="S112">
        <v>0</v>
      </c>
      <c r="T112">
        <v>-350</v>
      </c>
      <c r="U112">
        <v>0</v>
      </c>
      <c r="V112">
        <v>0</v>
      </c>
      <c r="W112">
        <v>-7</v>
      </c>
      <c r="X112">
        <v>0</v>
      </c>
      <c r="Y112">
        <v>-1026</v>
      </c>
      <c r="Z112">
        <v>0</v>
      </c>
      <c r="AA112">
        <v>-238</v>
      </c>
    </row>
    <row r="113" spans="2:27">
      <c r="B113">
        <v>0</v>
      </c>
      <c r="C113">
        <v>-1200</v>
      </c>
      <c r="D113">
        <v>0</v>
      </c>
      <c r="E113">
        <v>-170</v>
      </c>
      <c r="F113">
        <v>0</v>
      </c>
      <c r="G113">
        <v>-525</v>
      </c>
      <c r="H113">
        <v>0</v>
      </c>
      <c r="I113">
        <v>-116</v>
      </c>
      <c r="J113">
        <v>0</v>
      </c>
      <c r="K113">
        <v>0</v>
      </c>
      <c r="L113">
        <v>-200</v>
      </c>
      <c r="M113">
        <v>0</v>
      </c>
      <c r="N113">
        <v>-1115</v>
      </c>
      <c r="O113">
        <v>0</v>
      </c>
      <c r="P113">
        <v>-1526</v>
      </c>
      <c r="Q113">
        <v>0</v>
      </c>
      <c r="R113">
        <v>-3854</v>
      </c>
      <c r="S113">
        <v>0</v>
      </c>
      <c r="T113">
        <v>-200</v>
      </c>
      <c r="U113">
        <v>0</v>
      </c>
      <c r="V113">
        <v>0</v>
      </c>
      <c r="W113">
        <v>-24</v>
      </c>
      <c r="X113">
        <v>0</v>
      </c>
      <c r="Y113">
        <v>-669</v>
      </c>
      <c r="Z113">
        <v>0</v>
      </c>
      <c r="AA113">
        <v>0</v>
      </c>
    </row>
    <row r="114" spans="2:27">
      <c r="B114">
        <v>0</v>
      </c>
      <c r="C114">
        <v>-600</v>
      </c>
      <c r="D114">
        <v>0</v>
      </c>
      <c r="E114">
        <v>-1176</v>
      </c>
      <c r="F114">
        <v>0</v>
      </c>
      <c r="G114">
        <v>-394</v>
      </c>
      <c r="H114">
        <v>0</v>
      </c>
      <c r="I114">
        <v>-132</v>
      </c>
      <c r="J114">
        <v>0</v>
      </c>
      <c r="K114">
        <v>0</v>
      </c>
      <c r="L114">
        <v>-210</v>
      </c>
      <c r="M114">
        <v>0</v>
      </c>
      <c r="N114">
        <v>-69</v>
      </c>
      <c r="O114">
        <v>0</v>
      </c>
      <c r="P114">
        <v>-2753</v>
      </c>
      <c r="Q114">
        <v>0</v>
      </c>
      <c r="R114">
        <v>-3300</v>
      </c>
      <c r="S114">
        <v>0</v>
      </c>
      <c r="T114">
        <v>-200</v>
      </c>
      <c r="U114">
        <v>0</v>
      </c>
      <c r="V114">
        <v>0</v>
      </c>
      <c r="W114">
        <v>-394</v>
      </c>
      <c r="X114">
        <v>0</v>
      </c>
      <c r="Y114">
        <v>-500</v>
      </c>
      <c r="Z114">
        <v>0</v>
      </c>
      <c r="AA114">
        <v>-300</v>
      </c>
    </row>
    <row r="115" spans="2:27">
      <c r="B115">
        <v>0</v>
      </c>
      <c r="C115">
        <v>-446</v>
      </c>
      <c r="D115">
        <v>0</v>
      </c>
      <c r="E115">
        <v>-900</v>
      </c>
      <c r="F115">
        <v>0</v>
      </c>
      <c r="G115">
        <v>-438</v>
      </c>
      <c r="H115">
        <v>0</v>
      </c>
      <c r="I115">
        <v>-50</v>
      </c>
      <c r="J115">
        <v>0</v>
      </c>
      <c r="K115">
        <v>0</v>
      </c>
      <c r="L115">
        <v>-425</v>
      </c>
      <c r="M115">
        <v>0</v>
      </c>
      <c r="N115">
        <v>-58</v>
      </c>
      <c r="O115">
        <v>0</v>
      </c>
      <c r="P115">
        <v>-1675</v>
      </c>
      <c r="Q115">
        <v>0</v>
      </c>
      <c r="R115">
        <v>-3661</v>
      </c>
      <c r="S115">
        <v>0</v>
      </c>
      <c r="T115">
        <v>-200</v>
      </c>
      <c r="U115">
        <v>0</v>
      </c>
      <c r="V115">
        <v>0</v>
      </c>
      <c r="W115">
        <v>-350</v>
      </c>
      <c r="X115">
        <v>0</v>
      </c>
      <c r="Y115">
        <v>-747</v>
      </c>
      <c r="Z115">
        <v>0</v>
      </c>
      <c r="AA115">
        <v>-75</v>
      </c>
    </row>
    <row r="116" spans="2:27">
      <c r="B116">
        <v>0</v>
      </c>
      <c r="C116">
        <v>-129</v>
      </c>
      <c r="D116">
        <v>0</v>
      </c>
      <c r="E116">
        <v>-988</v>
      </c>
      <c r="F116">
        <v>0</v>
      </c>
      <c r="G116">
        <v>-119</v>
      </c>
      <c r="H116">
        <v>0</v>
      </c>
      <c r="I116">
        <v>0</v>
      </c>
      <c r="J116">
        <v>0</v>
      </c>
      <c r="K116">
        <v>0</v>
      </c>
      <c r="L116">
        <v>-100</v>
      </c>
      <c r="M116">
        <v>0</v>
      </c>
      <c r="N116">
        <v>-100</v>
      </c>
      <c r="O116">
        <v>0</v>
      </c>
      <c r="P116">
        <v>-4595</v>
      </c>
      <c r="Q116">
        <v>0</v>
      </c>
      <c r="R116">
        <v>-3300</v>
      </c>
      <c r="S116">
        <v>0</v>
      </c>
      <c r="T116">
        <v>-250</v>
      </c>
      <c r="U116">
        <v>0</v>
      </c>
      <c r="V116">
        <v>0</v>
      </c>
      <c r="W116">
        <v>-6</v>
      </c>
      <c r="X116">
        <v>0</v>
      </c>
      <c r="Y116">
        <v>-467</v>
      </c>
      <c r="Z116">
        <v>0</v>
      </c>
      <c r="AA116">
        <v>-5</v>
      </c>
    </row>
    <row r="117" spans="2:27">
      <c r="B117">
        <v>0</v>
      </c>
      <c r="C117">
        <v>-650</v>
      </c>
      <c r="D117">
        <v>0</v>
      </c>
      <c r="E117">
        <v>-50</v>
      </c>
      <c r="F117">
        <v>0</v>
      </c>
      <c r="G117">
        <v>-588</v>
      </c>
      <c r="H117">
        <v>0</v>
      </c>
      <c r="I117">
        <v>-50</v>
      </c>
      <c r="J117">
        <v>0</v>
      </c>
      <c r="K117">
        <v>0</v>
      </c>
      <c r="L117">
        <v>-1150</v>
      </c>
      <c r="M117">
        <v>0</v>
      </c>
      <c r="N117">
        <v>-1300</v>
      </c>
      <c r="O117">
        <v>0</v>
      </c>
      <c r="P117">
        <v>-2800</v>
      </c>
      <c r="Q117">
        <v>0</v>
      </c>
      <c r="R117">
        <v>-4760</v>
      </c>
      <c r="S117">
        <v>0</v>
      </c>
      <c r="T117">
        <v>-250</v>
      </c>
      <c r="U117">
        <v>0</v>
      </c>
      <c r="V117">
        <v>0</v>
      </c>
      <c r="W117">
        <v>-25</v>
      </c>
      <c r="X117">
        <v>0</v>
      </c>
      <c r="Y117">
        <v>-183</v>
      </c>
      <c r="Z117">
        <v>0</v>
      </c>
      <c r="AA117">
        <v>-40</v>
      </c>
    </row>
    <row r="118" spans="2:27">
      <c r="B118">
        <v>0</v>
      </c>
      <c r="C118">
        <v>-150</v>
      </c>
      <c r="D118">
        <v>0</v>
      </c>
      <c r="E118">
        <v>-354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-223</v>
      </c>
      <c r="M118">
        <v>0</v>
      </c>
      <c r="N118">
        <v>-1300</v>
      </c>
      <c r="O118">
        <v>0</v>
      </c>
      <c r="P118">
        <v>-4800</v>
      </c>
      <c r="Q118">
        <v>0</v>
      </c>
      <c r="R118">
        <v>-3146</v>
      </c>
      <c r="S118">
        <v>0</v>
      </c>
      <c r="T118">
        <v>-250</v>
      </c>
      <c r="U118">
        <v>0</v>
      </c>
      <c r="V118">
        <v>0</v>
      </c>
      <c r="W118">
        <v>-350</v>
      </c>
      <c r="X118">
        <v>0</v>
      </c>
      <c r="Y118">
        <v>-200</v>
      </c>
      <c r="Z118">
        <v>0</v>
      </c>
      <c r="AA118">
        <v>-60</v>
      </c>
    </row>
    <row r="119" spans="2:27">
      <c r="B119">
        <v>0</v>
      </c>
      <c r="C119">
        <v>-469</v>
      </c>
      <c r="D119">
        <v>0</v>
      </c>
      <c r="E119">
        <v>-609</v>
      </c>
      <c r="F119">
        <v>0</v>
      </c>
      <c r="G119">
        <v>-17</v>
      </c>
      <c r="H119">
        <v>0</v>
      </c>
      <c r="I119">
        <v>-46</v>
      </c>
      <c r="J119">
        <v>0</v>
      </c>
      <c r="K119">
        <v>0</v>
      </c>
      <c r="L119">
        <v>-104</v>
      </c>
      <c r="M119">
        <v>0</v>
      </c>
      <c r="N119">
        <v>-13</v>
      </c>
      <c r="O119">
        <v>0</v>
      </c>
      <c r="P119">
        <v>-4675</v>
      </c>
      <c r="Q119">
        <v>0</v>
      </c>
      <c r="R119">
        <v>-2200</v>
      </c>
      <c r="S119">
        <v>0</v>
      </c>
      <c r="T119">
        <v>-100</v>
      </c>
      <c r="U119">
        <v>0</v>
      </c>
      <c r="V119">
        <v>0</v>
      </c>
      <c r="W119">
        <v>-129</v>
      </c>
      <c r="X119">
        <v>0</v>
      </c>
      <c r="Y119">
        <v>-1183</v>
      </c>
      <c r="Z119">
        <v>0</v>
      </c>
      <c r="AA119">
        <v>-300</v>
      </c>
    </row>
    <row r="120" spans="2:27">
      <c r="B120">
        <v>0</v>
      </c>
      <c r="C120">
        <v>-125</v>
      </c>
      <c r="D120">
        <v>0</v>
      </c>
      <c r="E120">
        <v>-488</v>
      </c>
      <c r="F120">
        <v>0</v>
      </c>
      <c r="G120">
        <v>0</v>
      </c>
      <c r="H120">
        <v>0</v>
      </c>
      <c r="I120">
        <v>-1188</v>
      </c>
      <c r="J120">
        <v>0</v>
      </c>
      <c r="K120">
        <v>0</v>
      </c>
      <c r="L120">
        <v>-354</v>
      </c>
      <c r="M120">
        <v>0</v>
      </c>
      <c r="N120">
        <v>-2972</v>
      </c>
      <c r="O120">
        <v>0</v>
      </c>
      <c r="P120">
        <v>-2200</v>
      </c>
      <c r="Q120">
        <v>0</v>
      </c>
      <c r="R120">
        <v>-1400</v>
      </c>
      <c r="S120">
        <v>0</v>
      </c>
      <c r="T120">
        <v>-100</v>
      </c>
      <c r="U120">
        <v>0</v>
      </c>
      <c r="V120">
        <v>0</v>
      </c>
      <c r="W120">
        <v>-250</v>
      </c>
      <c r="X120">
        <v>0</v>
      </c>
      <c r="Y120">
        <v>-500</v>
      </c>
      <c r="Z120">
        <v>0</v>
      </c>
      <c r="AA120">
        <v>-54</v>
      </c>
    </row>
    <row r="121" spans="2:27">
      <c r="B121">
        <v>0</v>
      </c>
      <c r="C121">
        <v>-81</v>
      </c>
      <c r="D121">
        <v>0</v>
      </c>
      <c r="E121">
        <v>-50</v>
      </c>
      <c r="F121">
        <v>0</v>
      </c>
      <c r="G121">
        <v>-84</v>
      </c>
      <c r="H121">
        <v>0</v>
      </c>
      <c r="I121">
        <v>-2400</v>
      </c>
      <c r="J121">
        <v>0</v>
      </c>
      <c r="K121">
        <v>0</v>
      </c>
      <c r="L121">
        <v>-494</v>
      </c>
      <c r="M121">
        <v>0</v>
      </c>
      <c r="N121">
        <v>-3000</v>
      </c>
      <c r="O121">
        <v>0</v>
      </c>
      <c r="P121">
        <v>-3200</v>
      </c>
      <c r="Q121">
        <v>0</v>
      </c>
      <c r="R121">
        <v>-4392</v>
      </c>
      <c r="S121">
        <v>0</v>
      </c>
      <c r="T121">
        <v>-100</v>
      </c>
      <c r="U121">
        <v>0</v>
      </c>
      <c r="V121">
        <v>0</v>
      </c>
      <c r="W121">
        <v>-125</v>
      </c>
      <c r="X121">
        <v>0</v>
      </c>
      <c r="Y121">
        <v>-400</v>
      </c>
      <c r="Z121">
        <v>0</v>
      </c>
      <c r="AA121">
        <v>-260</v>
      </c>
    </row>
    <row r="122" spans="2:27">
      <c r="B122">
        <v>0</v>
      </c>
      <c r="C122">
        <v>0</v>
      </c>
      <c r="D122">
        <v>0</v>
      </c>
      <c r="E122">
        <v>-38</v>
      </c>
      <c r="F122">
        <v>0</v>
      </c>
      <c r="G122">
        <v>-82</v>
      </c>
      <c r="H122">
        <v>0</v>
      </c>
      <c r="I122">
        <v>-494</v>
      </c>
      <c r="J122">
        <v>0</v>
      </c>
      <c r="K122">
        <v>0</v>
      </c>
      <c r="L122">
        <v>-202</v>
      </c>
      <c r="M122">
        <v>0</v>
      </c>
      <c r="N122">
        <v>-88</v>
      </c>
      <c r="O122">
        <v>0</v>
      </c>
      <c r="P122">
        <v>-4950</v>
      </c>
      <c r="Q122">
        <v>0</v>
      </c>
      <c r="R122">
        <v>-4010</v>
      </c>
      <c r="S122">
        <v>0</v>
      </c>
      <c r="T122">
        <v>-250</v>
      </c>
      <c r="U122">
        <v>0</v>
      </c>
      <c r="V122">
        <v>0</v>
      </c>
      <c r="W122">
        <v>-40</v>
      </c>
      <c r="X122">
        <v>0</v>
      </c>
      <c r="Y122">
        <v>-2366</v>
      </c>
      <c r="Z122">
        <v>0</v>
      </c>
      <c r="AA122">
        <v>-110</v>
      </c>
    </row>
    <row r="123" spans="2:27">
      <c r="B123">
        <v>0</v>
      </c>
      <c r="C123">
        <v>-476</v>
      </c>
      <c r="D123">
        <v>0</v>
      </c>
      <c r="E123">
        <v>-200</v>
      </c>
      <c r="F123">
        <v>0</v>
      </c>
      <c r="G123">
        <v>-258</v>
      </c>
      <c r="H123">
        <v>0</v>
      </c>
      <c r="I123">
        <v>-1183</v>
      </c>
      <c r="J123">
        <v>0</v>
      </c>
      <c r="K123">
        <v>0</v>
      </c>
      <c r="L123">
        <v>-2344</v>
      </c>
      <c r="M123">
        <v>0</v>
      </c>
      <c r="N123">
        <v>-1202</v>
      </c>
      <c r="O123">
        <v>0</v>
      </c>
      <c r="P123">
        <v>-2200</v>
      </c>
      <c r="Q123">
        <v>0</v>
      </c>
      <c r="R123">
        <v>-1613</v>
      </c>
      <c r="S123">
        <v>0</v>
      </c>
      <c r="T123">
        <v>-250</v>
      </c>
      <c r="U123">
        <v>0</v>
      </c>
      <c r="V123">
        <v>0</v>
      </c>
      <c r="W123">
        <v>-125</v>
      </c>
      <c r="X123">
        <v>0</v>
      </c>
      <c r="Y123">
        <v>-693</v>
      </c>
      <c r="Z123">
        <v>0</v>
      </c>
      <c r="AA123">
        <v>-100</v>
      </c>
    </row>
    <row r="124" spans="2:27">
      <c r="B124">
        <v>0</v>
      </c>
      <c r="C124">
        <v>-500</v>
      </c>
      <c r="D124">
        <v>0</v>
      </c>
      <c r="E124">
        <v>-450</v>
      </c>
      <c r="F124">
        <v>0</v>
      </c>
      <c r="G124">
        <v>-75</v>
      </c>
      <c r="H124">
        <v>0</v>
      </c>
      <c r="I124">
        <v>-500</v>
      </c>
      <c r="J124">
        <v>0</v>
      </c>
      <c r="K124">
        <v>0</v>
      </c>
      <c r="L124">
        <v>-2004</v>
      </c>
      <c r="M124">
        <v>0</v>
      </c>
      <c r="N124">
        <v>-3425</v>
      </c>
      <c r="O124">
        <v>0</v>
      </c>
      <c r="P124">
        <v>-3200</v>
      </c>
      <c r="Q124">
        <v>0</v>
      </c>
      <c r="R124">
        <v>-4026</v>
      </c>
      <c r="S124">
        <v>0</v>
      </c>
      <c r="T124">
        <v>-250</v>
      </c>
      <c r="U124">
        <v>0</v>
      </c>
      <c r="V124">
        <v>0</v>
      </c>
      <c r="W124">
        <v>-40</v>
      </c>
      <c r="X124">
        <v>0</v>
      </c>
      <c r="Y124">
        <v>-92</v>
      </c>
      <c r="Z124">
        <v>0</v>
      </c>
      <c r="AA124">
        <v>-200</v>
      </c>
    </row>
    <row r="125" spans="2:27">
      <c r="B125">
        <v>0</v>
      </c>
      <c r="C125">
        <v>-275</v>
      </c>
      <c r="D125">
        <v>0</v>
      </c>
      <c r="E125">
        <v>-750</v>
      </c>
      <c r="F125">
        <v>0</v>
      </c>
      <c r="G125">
        <v>-56</v>
      </c>
      <c r="H125">
        <v>0</v>
      </c>
      <c r="I125">
        <v>-75</v>
      </c>
      <c r="J125">
        <v>0</v>
      </c>
      <c r="K125">
        <v>0</v>
      </c>
      <c r="L125">
        <v>-2004</v>
      </c>
      <c r="M125">
        <v>0</v>
      </c>
      <c r="N125">
        <v>-1488</v>
      </c>
      <c r="O125">
        <v>0</v>
      </c>
      <c r="P125">
        <v>-2592</v>
      </c>
      <c r="Q125">
        <v>0</v>
      </c>
      <c r="R125">
        <v>-3300</v>
      </c>
      <c r="S125">
        <v>0</v>
      </c>
      <c r="T125">
        <v>-50</v>
      </c>
      <c r="U125">
        <v>0</v>
      </c>
      <c r="V125">
        <v>0</v>
      </c>
      <c r="W125">
        <v>-200</v>
      </c>
      <c r="X125">
        <v>0</v>
      </c>
      <c r="Y125">
        <v>-297</v>
      </c>
      <c r="Z125">
        <v>0</v>
      </c>
      <c r="AA125">
        <v>-200</v>
      </c>
    </row>
    <row r="126" spans="2:27">
      <c r="B126">
        <v>0</v>
      </c>
      <c r="C126">
        <v>-532</v>
      </c>
      <c r="D126">
        <v>0</v>
      </c>
      <c r="E126">
        <v>-296</v>
      </c>
      <c r="F126">
        <v>0</v>
      </c>
      <c r="G126">
        <v>-513</v>
      </c>
      <c r="H126">
        <v>0</v>
      </c>
      <c r="I126">
        <v>-1188</v>
      </c>
      <c r="J126">
        <v>0</v>
      </c>
      <c r="K126">
        <v>0</v>
      </c>
      <c r="L126">
        <v>-175</v>
      </c>
      <c r="M126">
        <v>0</v>
      </c>
      <c r="N126">
        <v>-200</v>
      </c>
      <c r="O126">
        <v>0</v>
      </c>
      <c r="P126">
        <v>-4800</v>
      </c>
      <c r="Q126">
        <v>0</v>
      </c>
      <c r="R126">
        <v>-4025</v>
      </c>
      <c r="S126">
        <v>0</v>
      </c>
      <c r="T126">
        <v>-50</v>
      </c>
      <c r="U126">
        <v>0</v>
      </c>
      <c r="V126">
        <v>0</v>
      </c>
      <c r="W126">
        <v>-200</v>
      </c>
      <c r="X126">
        <v>0</v>
      </c>
      <c r="Y126">
        <v>0</v>
      </c>
      <c r="Z126">
        <v>0</v>
      </c>
      <c r="AA126">
        <v>0</v>
      </c>
    </row>
    <row r="127" spans="2:27">
      <c r="B127">
        <v>0</v>
      </c>
      <c r="C127">
        <v>0</v>
      </c>
      <c r="D127">
        <v>0</v>
      </c>
      <c r="E127">
        <v>-275</v>
      </c>
      <c r="F127">
        <v>0</v>
      </c>
      <c r="G127">
        <v>-181</v>
      </c>
      <c r="H127">
        <v>0</v>
      </c>
      <c r="I127">
        <v>-1000</v>
      </c>
      <c r="J127">
        <v>0</v>
      </c>
      <c r="K127">
        <v>0</v>
      </c>
      <c r="L127">
        <v>-313</v>
      </c>
      <c r="M127">
        <v>0</v>
      </c>
      <c r="N127">
        <v>-1200</v>
      </c>
      <c r="O127">
        <v>0</v>
      </c>
      <c r="P127">
        <v>-2478</v>
      </c>
      <c r="Q127">
        <v>0</v>
      </c>
      <c r="R127">
        <v>-3300</v>
      </c>
      <c r="S127">
        <v>0</v>
      </c>
      <c r="T127">
        <v>-50</v>
      </c>
      <c r="U127">
        <v>0</v>
      </c>
      <c r="V127">
        <v>0</v>
      </c>
      <c r="W127">
        <v>-100</v>
      </c>
      <c r="X127">
        <v>0</v>
      </c>
      <c r="Y127">
        <v>-38</v>
      </c>
      <c r="Z127">
        <v>0</v>
      </c>
      <c r="AA127">
        <v>-75</v>
      </c>
    </row>
    <row r="128" spans="2:27">
      <c r="B128">
        <v>0</v>
      </c>
      <c r="C128">
        <v>-440</v>
      </c>
      <c r="D128">
        <v>0</v>
      </c>
      <c r="E128">
        <v>-219</v>
      </c>
      <c r="F128">
        <v>0</v>
      </c>
      <c r="G128">
        <v>-138</v>
      </c>
      <c r="H128">
        <v>0</v>
      </c>
      <c r="I128">
        <v>-1100</v>
      </c>
      <c r="J128">
        <v>0</v>
      </c>
      <c r="K128">
        <v>0</v>
      </c>
      <c r="L128">
        <v>-909</v>
      </c>
      <c r="M128">
        <v>0</v>
      </c>
      <c r="N128">
        <v>-3600</v>
      </c>
      <c r="O128">
        <v>0</v>
      </c>
      <c r="P128">
        <v>-4096</v>
      </c>
      <c r="Q128">
        <v>0</v>
      </c>
      <c r="R128">
        <v>-4200</v>
      </c>
      <c r="S128">
        <v>0</v>
      </c>
      <c r="T128">
        <v>-300</v>
      </c>
      <c r="U128">
        <v>0</v>
      </c>
      <c r="V128">
        <v>0</v>
      </c>
      <c r="W128">
        <v>-250</v>
      </c>
      <c r="X128">
        <v>0</v>
      </c>
      <c r="Y128">
        <v>-42</v>
      </c>
      <c r="Z128">
        <v>0</v>
      </c>
      <c r="AA128">
        <v>-1194</v>
      </c>
    </row>
    <row r="129" spans="2:27">
      <c r="B129">
        <v>0</v>
      </c>
      <c r="C129">
        <v>-1540</v>
      </c>
      <c r="D129">
        <v>0</v>
      </c>
      <c r="E129">
        <v>0</v>
      </c>
      <c r="F129">
        <v>0</v>
      </c>
      <c r="G129">
        <v>-92</v>
      </c>
      <c r="H129">
        <v>0</v>
      </c>
      <c r="I129">
        <v>-1500</v>
      </c>
      <c r="J129">
        <v>0</v>
      </c>
      <c r="K129">
        <v>0</v>
      </c>
      <c r="L129">
        <v>0</v>
      </c>
      <c r="M129">
        <v>0</v>
      </c>
      <c r="N129">
        <v>-3600</v>
      </c>
      <c r="O129">
        <v>0</v>
      </c>
      <c r="P129">
        <v>-1411</v>
      </c>
      <c r="Q129">
        <v>0</v>
      </c>
      <c r="R129">
        <v>-3300</v>
      </c>
      <c r="S129">
        <v>0</v>
      </c>
      <c r="T129">
        <v>-300</v>
      </c>
      <c r="U129">
        <v>0</v>
      </c>
      <c r="V129">
        <v>0</v>
      </c>
      <c r="W129">
        <v>-71</v>
      </c>
      <c r="X129">
        <v>0</v>
      </c>
      <c r="Y129">
        <v>-300</v>
      </c>
      <c r="Z129">
        <v>0</v>
      </c>
      <c r="AA129">
        <v>-344</v>
      </c>
    </row>
    <row r="130" spans="2:27">
      <c r="B130">
        <v>0</v>
      </c>
      <c r="C130">
        <v>-440</v>
      </c>
      <c r="D130">
        <v>0</v>
      </c>
      <c r="E130">
        <v>-125</v>
      </c>
      <c r="F130">
        <v>0</v>
      </c>
      <c r="G130">
        <v>-88</v>
      </c>
      <c r="H130">
        <v>0</v>
      </c>
      <c r="I130">
        <v>-1000</v>
      </c>
      <c r="J130">
        <v>0</v>
      </c>
      <c r="K130">
        <v>0</v>
      </c>
      <c r="L130">
        <v>-794</v>
      </c>
      <c r="M130">
        <v>0</v>
      </c>
      <c r="N130">
        <v>-6800</v>
      </c>
      <c r="O130">
        <v>0</v>
      </c>
      <c r="P130">
        <v>-3050</v>
      </c>
      <c r="Q130">
        <v>0</v>
      </c>
      <c r="R130">
        <v>-6325</v>
      </c>
      <c r="S130">
        <v>0</v>
      </c>
      <c r="T130">
        <v>-300</v>
      </c>
      <c r="U130">
        <v>0</v>
      </c>
      <c r="V130">
        <v>0</v>
      </c>
      <c r="W130">
        <v>-600</v>
      </c>
      <c r="X130">
        <v>0</v>
      </c>
      <c r="Y130">
        <v>-306</v>
      </c>
      <c r="Z130">
        <v>0</v>
      </c>
      <c r="AA130">
        <v>-675</v>
      </c>
    </row>
    <row r="131" spans="2:27">
      <c r="B131">
        <v>0</v>
      </c>
      <c r="C131">
        <v>0</v>
      </c>
      <c r="D131">
        <v>0</v>
      </c>
      <c r="E131">
        <v>-790</v>
      </c>
      <c r="F131">
        <v>0</v>
      </c>
      <c r="G131">
        <v>-75</v>
      </c>
      <c r="H131">
        <v>0</v>
      </c>
      <c r="I131">
        <v>-75</v>
      </c>
      <c r="J131">
        <v>0</v>
      </c>
      <c r="K131">
        <v>0</v>
      </c>
      <c r="L131">
        <v>-1250</v>
      </c>
      <c r="M131">
        <v>0</v>
      </c>
      <c r="N131">
        <v>-359</v>
      </c>
      <c r="O131">
        <v>0</v>
      </c>
      <c r="P131">
        <v>-1702</v>
      </c>
      <c r="Q131">
        <v>0</v>
      </c>
      <c r="R131">
        <v>-2200</v>
      </c>
      <c r="S131">
        <v>0</v>
      </c>
      <c r="T131">
        <v>-150</v>
      </c>
      <c r="U131">
        <v>0</v>
      </c>
      <c r="V131">
        <v>0</v>
      </c>
      <c r="W131">
        <v>-600</v>
      </c>
      <c r="X131">
        <v>0</v>
      </c>
      <c r="Y131">
        <v>-750</v>
      </c>
      <c r="Z131">
        <v>0</v>
      </c>
      <c r="AA131">
        <v>-163</v>
      </c>
    </row>
    <row r="132" spans="2:27">
      <c r="B132">
        <v>0</v>
      </c>
      <c r="C132">
        <v>-1210</v>
      </c>
      <c r="D132">
        <v>0</v>
      </c>
      <c r="E132">
        <v>-1349</v>
      </c>
      <c r="F132">
        <v>0</v>
      </c>
      <c r="G132">
        <v>-256</v>
      </c>
      <c r="H132">
        <v>0</v>
      </c>
      <c r="I132">
        <v>-2250</v>
      </c>
      <c r="J132">
        <v>0</v>
      </c>
      <c r="K132">
        <v>0</v>
      </c>
      <c r="L132">
        <v>-1327</v>
      </c>
      <c r="M132">
        <v>0</v>
      </c>
      <c r="N132">
        <v>-600</v>
      </c>
      <c r="O132">
        <v>0</v>
      </c>
      <c r="P132">
        <v>-4067</v>
      </c>
      <c r="Q132">
        <v>0</v>
      </c>
      <c r="R132">
        <v>-6308</v>
      </c>
      <c r="S132">
        <v>0</v>
      </c>
      <c r="T132">
        <v>-100</v>
      </c>
      <c r="U132">
        <v>0</v>
      </c>
      <c r="V132">
        <v>0</v>
      </c>
      <c r="W132">
        <v>-600</v>
      </c>
      <c r="X132">
        <v>0</v>
      </c>
      <c r="Y132">
        <v>-350</v>
      </c>
      <c r="Z132">
        <v>0</v>
      </c>
      <c r="AA132">
        <v>-58</v>
      </c>
    </row>
    <row r="133" spans="2:27">
      <c r="B133">
        <v>0</v>
      </c>
      <c r="C133">
        <v>-2860</v>
      </c>
      <c r="D133">
        <v>0</v>
      </c>
      <c r="E133">
        <v>-223</v>
      </c>
      <c r="F133">
        <v>0</v>
      </c>
      <c r="G133">
        <v>-321</v>
      </c>
      <c r="H133">
        <v>0</v>
      </c>
      <c r="I133">
        <v>-600</v>
      </c>
      <c r="J133">
        <v>0</v>
      </c>
      <c r="K133">
        <v>0</v>
      </c>
      <c r="L133">
        <v>-1000</v>
      </c>
      <c r="M133">
        <v>0</v>
      </c>
      <c r="N133">
        <v>0</v>
      </c>
      <c r="O133">
        <v>0</v>
      </c>
      <c r="P133">
        <v>-1698</v>
      </c>
      <c r="Q133">
        <v>0</v>
      </c>
      <c r="R133">
        <v>-2200</v>
      </c>
      <c r="S133">
        <v>0</v>
      </c>
      <c r="T133">
        <v>-100</v>
      </c>
      <c r="U133">
        <v>0</v>
      </c>
      <c r="V133">
        <v>0</v>
      </c>
      <c r="W133">
        <v>-425</v>
      </c>
      <c r="X133">
        <v>0</v>
      </c>
      <c r="Y133">
        <v>-726</v>
      </c>
      <c r="Z133">
        <v>0</v>
      </c>
      <c r="AA133">
        <v>-275</v>
      </c>
    </row>
    <row r="134" spans="2:27">
      <c r="B134">
        <v>0</v>
      </c>
      <c r="C134">
        <v>-1680</v>
      </c>
      <c r="D134">
        <v>0</v>
      </c>
      <c r="E134">
        <v>-25</v>
      </c>
      <c r="F134">
        <v>0</v>
      </c>
      <c r="G134">
        <v>-209</v>
      </c>
      <c r="H134">
        <v>0</v>
      </c>
      <c r="I134">
        <v>-100</v>
      </c>
      <c r="J134">
        <v>0</v>
      </c>
      <c r="K134">
        <v>0</v>
      </c>
      <c r="L134">
        <v>-430</v>
      </c>
      <c r="M134">
        <v>0</v>
      </c>
      <c r="N134">
        <v>-100</v>
      </c>
      <c r="O134">
        <v>0</v>
      </c>
      <c r="P134">
        <v>-4530</v>
      </c>
      <c r="Q134">
        <v>0</v>
      </c>
      <c r="R134">
        <v>-3825</v>
      </c>
      <c r="S134">
        <v>0</v>
      </c>
      <c r="T134">
        <v>-100</v>
      </c>
      <c r="U134">
        <v>0</v>
      </c>
      <c r="V134">
        <v>0</v>
      </c>
      <c r="W134">
        <v>-200</v>
      </c>
      <c r="X134">
        <v>0</v>
      </c>
      <c r="Y134">
        <v>-441</v>
      </c>
      <c r="Z134">
        <v>0</v>
      </c>
      <c r="AA134">
        <v>-825</v>
      </c>
    </row>
    <row r="135" spans="2:27">
      <c r="B135">
        <v>0</v>
      </c>
      <c r="C135">
        <v>-364</v>
      </c>
      <c r="D135">
        <v>0</v>
      </c>
      <c r="E135">
        <v>-896</v>
      </c>
      <c r="F135">
        <v>0</v>
      </c>
      <c r="G135">
        <v>-232</v>
      </c>
      <c r="H135">
        <v>0</v>
      </c>
      <c r="I135">
        <v>-900</v>
      </c>
      <c r="J135">
        <v>0</v>
      </c>
      <c r="K135">
        <v>0</v>
      </c>
      <c r="L135">
        <v>-647</v>
      </c>
      <c r="M135">
        <v>0</v>
      </c>
      <c r="N135">
        <v>-3367</v>
      </c>
      <c r="O135">
        <v>0</v>
      </c>
      <c r="P135">
        <v>-2844</v>
      </c>
      <c r="Q135">
        <v>0</v>
      </c>
      <c r="R135">
        <v>-3300</v>
      </c>
      <c r="S135">
        <v>0</v>
      </c>
      <c r="T135">
        <v>-100</v>
      </c>
      <c r="U135">
        <v>0</v>
      </c>
      <c r="V135">
        <v>0</v>
      </c>
      <c r="W135">
        <v>-108</v>
      </c>
      <c r="X135">
        <v>0</v>
      </c>
      <c r="Y135">
        <v>-300</v>
      </c>
      <c r="Z135">
        <v>0</v>
      </c>
      <c r="AA135">
        <v>-1500</v>
      </c>
    </row>
    <row r="136" spans="2:27">
      <c r="B136">
        <v>0</v>
      </c>
      <c r="C136">
        <v>-1054</v>
      </c>
      <c r="D136">
        <v>0</v>
      </c>
      <c r="E136">
        <v>-392</v>
      </c>
      <c r="F136">
        <v>0</v>
      </c>
      <c r="G136">
        <v>-431</v>
      </c>
      <c r="H136">
        <v>0</v>
      </c>
      <c r="I136">
        <v>-195</v>
      </c>
      <c r="J136">
        <v>0</v>
      </c>
      <c r="K136">
        <v>0</v>
      </c>
      <c r="L136">
        <v>-751</v>
      </c>
      <c r="M136">
        <v>0</v>
      </c>
      <c r="N136">
        <v>-950</v>
      </c>
      <c r="O136">
        <v>0</v>
      </c>
      <c r="P136">
        <v>-3200</v>
      </c>
      <c r="Q136">
        <v>0</v>
      </c>
      <c r="R136">
        <v>-4096</v>
      </c>
      <c r="S136">
        <v>0</v>
      </c>
      <c r="T136">
        <v>-450</v>
      </c>
      <c r="U136">
        <v>0</v>
      </c>
      <c r="V136">
        <v>0</v>
      </c>
      <c r="W136">
        <v>-200</v>
      </c>
      <c r="X136">
        <v>0</v>
      </c>
      <c r="Y136">
        <v>-625</v>
      </c>
      <c r="Z136">
        <v>0</v>
      </c>
      <c r="AA136">
        <v>-500</v>
      </c>
    </row>
    <row r="137" spans="2:27">
      <c r="B137">
        <v>0</v>
      </c>
      <c r="C137">
        <v>-752</v>
      </c>
      <c r="D137">
        <v>0</v>
      </c>
      <c r="E137">
        <v>-142</v>
      </c>
      <c r="F137">
        <v>0</v>
      </c>
      <c r="G137">
        <v>-58</v>
      </c>
      <c r="H137">
        <v>0</v>
      </c>
      <c r="I137">
        <v>-198</v>
      </c>
      <c r="J137">
        <v>0</v>
      </c>
      <c r="K137">
        <v>0</v>
      </c>
      <c r="L137">
        <v>-1500</v>
      </c>
      <c r="M137">
        <v>0</v>
      </c>
      <c r="N137">
        <v>-38</v>
      </c>
      <c r="O137">
        <v>0</v>
      </c>
      <c r="P137">
        <v>-3200</v>
      </c>
      <c r="Q137">
        <v>0</v>
      </c>
      <c r="R137">
        <v>-3300</v>
      </c>
      <c r="S137">
        <v>0</v>
      </c>
      <c r="T137">
        <v>-100</v>
      </c>
      <c r="U137">
        <v>0</v>
      </c>
      <c r="V137">
        <v>0</v>
      </c>
      <c r="W137">
        <v>-13</v>
      </c>
      <c r="X137">
        <v>0</v>
      </c>
      <c r="Y137">
        <v>-300</v>
      </c>
      <c r="Z137">
        <v>0</v>
      </c>
      <c r="AA137">
        <v>-117</v>
      </c>
    </row>
    <row r="138" spans="2:27">
      <c r="B138">
        <v>0</v>
      </c>
      <c r="C138">
        <v>-158</v>
      </c>
      <c r="D138">
        <v>0</v>
      </c>
      <c r="E138">
        <v>0</v>
      </c>
      <c r="F138">
        <v>0</v>
      </c>
      <c r="G138">
        <v>-387</v>
      </c>
      <c r="H138">
        <v>0</v>
      </c>
      <c r="I138">
        <v>-92</v>
      </c>
      <c r="J138">
        <v>0</v>
      </c>
      <c r="K138">
        <v>0</v>
      </c>
      <c r="L138">
        <v>-1685</v>
      </c>
      <c r="M138">
        <v>0</v>
      </c>
      <c r="N138">
        <v>-688</v>
      </c>
      <c r="O138">
        <v>0</v>
      </c>
      <c r="P138">
        <v>-2917</v>
      </c>
      <c r="Q138">
        <v>0</v>
      </c>
      <c r="R138">
        <v>-4200</v>
      </c>
      <c r="S138">
        <v>0</v>
      </c>
      <c r="T138">
        <v>-450</v>
      </c>
      <c r="U138">
        <v>0</v>
      </c>
      <c r="V138">
        <v>0</v>
      </c>
      <c r="W138">
        <v>-75</v>
      </c>
      <c r="X138">
        <v>0</v>
      </c>
      <c r="Y138">
        <v>-485</v>
      </c>
      <c r="Z138">
        <v>0</v>
      </c>
      <c r="AA138">
        <v>-58</v>
      </c>
    </row>
    <row r="139" spans="2:27">
      <c r="B139">
        <v>0</v>
      </c>
      <c r="C139">
        <v>-515</v>
      </c>
      <c r="D139">
        <v>0</v>
      </c>
      <c r="E139">
        <v>-55</v>
      </c>
      <c r="F139">
        <v>0</v>
      </c>
      <c r="G139">
        <v>0</v>
      </c>
      <c r="H139">
        <v>0</v>
      </c>
      <c r="I139">
        <v>-92</v>
      </c>
      <c r="J139">
        <v>0</v>
      </c>
      <c r="K139">
        <v>0</v>
      </c>
      <c r="L139">
        <v>-1616</v>
      </c>
      <c r="M139">
        <v>0</v>
      </c>
      <c r="N139">
        <v>-809</v>
      </c>
      <c r="O139">
        <v>0</v>
      </c>
      <c r="P139">
        <v>-3825</v>
      </c>
      <c r="Q139">
        <v>0</v>
      </c>
      <c r="R139">
        <v>-3300</v>
      </c>
      <c r="S139">
        <v>0</v>
      </c>
      <c r="T139">
        <v>-100</v>
      </c>
      <c r="U139">
        <v>0</v>
      </c>
      <c r="V139">
        <v>0</v>
      </c>
      <c r="W139">
        <v>-425</v>
      </c>
      <c r="X139">
        <v>0</v>
      </c>
      <c r="Y139">
        <v>-1249</v>
      </c>
      <c r="Z139">
        <v>0</v>
      </c>
      <c r="AA139">
        <v>-206</v>
      </c>
    </row>
    <row r="140" spans="2:27">
      <c r="B140">
        <v>0</v>
      </c>
      <c r="C140">
        <v>-396</v>
      </c>
      <c r="D140">
        <v>0</v>
      </c>
      <c r="E140">
        <v>-1320</v>
      </c>
      <c r="F140">
        <v>0</v>
      </c>
      <c r="G140">
        <v>-94</v>
      </c>
      <c r="H140">
        <v>0</v>
      </c>
      <c r="I140">
        <v>-1501</v>
      </c>
      <c r="J140">
        <v>0</v>
      </c>
      <c r="K140">
        <v>0</v>
      </c>
      <c r="L140">
        <v>-734</v>
      </c>
      <c r="M140">
        <v>0</v>
      </c>
      <c r="N140">
        <v>-226</v>
      </c>
      <c r="O140">
        <v>0</v>
      </c>
      <c r="P140">
        <v>-1997</v>
      </c>
      <c r="Q140">
        <v>0</v>
      </c>
      <c r="R140">
        <v>-3874</v>
      </c>
      <c r="S140">
        <v>0</v>
      </c>
      <c r="T140">
        <v>-450</v>
      </c>
      <c r="U140">
        <v>0</v>
      </c>
      <c r="V140">
        <v>0</v>
      </c>
      <c r="W140">
        <v>-370</v>
      </c>
      <c r="X140">
        <v>0</v>
      </c>
      <c r="Y140">
        <v>-63</v>
      </c>
      <c r="Z140">
        <v>0</v>
      </c>
      <c r="AA140">
        <v>-81</v>
      </c>
    </row>
    <row r="141" spans="2:27">
      <c r="B141">
        <v>0</v>
      </c>
      <c r="C141">
        <v>-403</v>
      </c>
      <c r="D141">
        <v>0</v>
      </c>
      <c r="E141">
        <v>-360</v>
      </c>
      <c r="F141">
        <v>0</v>
      </c>
      <c r="G141">
        <v>-205</v>
      </c>
      <c r="H141">
        <v>0</v>
      </c>
      <c r="I141">
        <v>-92</v>
      </c>
      <c r="J141">
        <v>0</v>
      </c>
      <c r="K141">
        <v>0</v>
      </c>
      <c r="L141">
        <v>-1484</v>
      </c>
      <c r="M141">
        <v>0</v>
      </c>
      <c r="N141">
        <v>-25</v>
      </c>
      <c r="O141">
        <v>0</v>
      </c>
      <c r="P141">
        <v>-4369</v>
      </c>
      <c r="Q141">
        <v>0</v>
      </c>
      <c r="R141">
        <v>-3000</v>
      </c>
      <c r="S141">
        <v>0</v>
      </c>
      <c r="T141">
        <v>-50</v>
      </c>
      <c r="U141">
        <v>0</v>
      </c>
      <c r="V141">
        <v>0</v>
      </c>
      <c r="W141">
        <v>-39</v>
      </c>
      <c r="X141">
        <v>0</v>
      </c>
      <c r="Y141">
        <v>-79</v>
      </c>
      <c r="Z141">
        <v>0</v>
      </c>
      <c r="AA141">
        <v>-750</v>
      </c>
    </row>
    <row r="142" spans="2:27">
      <c r="B142">
        <v>0</v>
      </c>
      <c r="C142">
        <v>-63</v>
      </c>
      <c r="D142">
        <v>0</v>
      </c>
      <c r="E142">
        <v>-240</v>
      </c>
      <c r="F142">
        <v>0</v>
      </c>
      <c r="G142">
        <v>-483</v>
      </c>
      <c r="H142">
        <v>0</v>
      </c>
      <c r="I142">
        <v>-50</v>
      </c>
      <c r="J142">
        <v>0</v>
      </c>
      <c r="K142">
        <v>0</v>
      </c>
      <c r="L142">
        <v>-80</v>
      </c>
      <c r="M142">
        <v>0</v>
      </c>
      <c r="N142">
        <v>-198</v>
      </c>
      <c r="O142">
        <v>0</v>
      </c>
      <c r="P142">
        <v>-2696</v>
      </c>
      <c r="Q142">
        <v>0</v>
      </c>
      <c r="R142">
        <v>-2200</v>
      </c>
      <c r="S142">
        <v>0</v>
      </c>
      <c r="T142">
        <v>-225</v>
      </c>
      <c r="U142">
        <v>0</v>
      </c>
      <c r="V142">
        <v>0</v>
      </c>
      <c r="W142">
        <v>-10</v>
      </c>
      <c r="X142">
        <v>0</v>
      </c>
      <c r="Y142">
        <v>-604</v>
      </c>
      <c r="Z142">
        <v>0</v>
      </c>
      <c r="AA142">
        <v>-250</v>
      </c>
    </row>
    <row r="143" spans="2:27">
      <c r="B143">
        <v>0</v>
      </c>
      <c r="C143">
        <v>-170</v>
      </c>
      <c r="D143">
        <v>0</v>
      </c>
      <c r="E143">
        <v>0</v>
      </c>
      <c r="F143">
        <v>0</v>
      </c>
      <c r="G143">
        <v>-179</v>
      </c>
      <c r="H143">
        <v>0</v>
      </c>
      <c r="I143">
        <v>-715</v>
      </c>
      <c r="J143">
        <v>0</v>
      </c>
      <c r="K143">
        <v>0</v>
      </c>
      <c r="L143">
        <v>-188</v>
      </c>
      <c r="M143">
        <v>0</v>
      </c>
      <c r="N143">
        <v>-300</v>
      </c>
      <c r="O143">
        <v>0</v>
      </c>
      <c r="P143">
        <v>-750</v>
      </c>
      <c r="Q143">
        <v>0</v>
      </c>
      <c r="R143">
        <v>-18</v>
      </c>
      <c r="S143">
        <v>0</v>
      </c>
      <c r="T143">
        <v>-50</v>
      </c>
      <c r="U143">
        <v>0</v>
      </c>
      <c r="V143">
        <v>0</v>
      </c>
      <c r="W143">
        <v>-195</v>
      </c>
      <c r="X143">
        <v>0</v>
      </c>
      <c r="Y143">
        <v>-2176</v>
      </c>
      <c r="Z143">
        <v>0</v>
      </c>
      <c r="AA143">
        <v>-313</v>
      </c>
    </row>
    <row r="144" spans="2:27">
      <c r="B144">
        <v>0</v>
      </c>
      <c r="C144">
        <v>-240</v>
      </c>
      <c r="D144">
        <v>0</v>
      </c>
      <c r="E144">
        <v>-36</v>
      </c>
      <c r="F144">
        <v>0</v>
      </c>
      <c r="G144">
        <v>-96</v>
      </c>
      <c r="H144">
        <v>0</v>
      </c>
      <c r="I144">
        <v>-63</v>
      </c>
      <c r="J144">
        <v>0</v>
      </c>
      <c r="K144">
        <v>0</v>
      </c>
      <c r="L144">
        <v>-367</v>
      </c>
      <c r="M144">
        <v>0</v>
      </c>
      <c r="N144">
        <v>-303</v>
      </c>
      <c r="O144">
        <v>0</v>
      </c>
      <c r="P144">
        <v>-4210</v>
      </c>
      <c r="Q144">
        <v>0</v>
      </c>
      <c r="R144">
        <v>0</v>
      </c>
      <c r="S144">
        <v>0</v>
      </c>
      <c r="T144">
        <v>-50</v>
      </c>
      <c r="U144">
        <v>0</v>
      </c>
      <c r="V144">
        <v>0</v>
      </c>
      <c r="W144">
        <v>-285</v>
      </c>
      <c r="X144">
        <v>0</v>
      </c>
      <c r="Y144">
        <v>-705</v>
      </c>
      <c r="Z144">
        <v>0</v>
      </c>
      <c r="AA144">
        <v>-125</v>
      </c>
    </row>
    <row r="145" spans="2:27">
      <c r="B145">
        <v>0</v>
      </c>
      <c r="C145">
        <v>-960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-450</v>
      </c>
      <c r="J145">
        <v>0</v>
      </c>
      <c r="K145">
        <v>0</v>
      </c>
      <c r="L145">
        <v>-250</v>
      </c>
      <c r="M145">
        <v>0</v>
      </c>
      <c r="N145">
        <v>-100</v>
      </c>
      <c r="O145">
        <v>0</v>
      </c>
      <c r="P145">
        <v>-750</v>
      </c>
      <c r="Q145">
        <v>0</v>
      </c>
      <c r="R145">
        <v>0</v>
      </c>
      <c r="S145">
        <v>0</v>
      </c>
      <c r="T145">
        <v>-50</v>
      </c>
      <c r="U145">
        <v>0</v>
      </c>
      <c r="V145">
        <v>0</v>
      </c>
      <c r="W145">
        <v>-100</v>
      </c>
      <c r="X145">
        <v>0</v>
      </c>
      <c r="Y145">
        <v>-688</v>
      </c>
      <c r="Z145">
        <v>0</v>
      </c>
      <c r="AA145">
        <v>-1800</v>
      </c>
    </row>
    <row r="146" spans="2:27">
      <c r="B146">
        <v>0</v>
      </c>
      <c r="C146">
        <v>-356</v>
      </c>
      <c r="D146">
        <v>0</v>
      </c>
      <c r="E146">
        <v>-177</v>
      </c>
      <c r="F146">
        <v>0</v>
      </c>
      <c r="G146">
        <v>-613</v>
      </c>
      <c r="H146">
        <v>0</v>
      </c>
      <c r="I146">
        <v>-50</v>
      </c>
      <c r="J146">
        <v>0</v>
      </c>
      <c r="K146">
        <v>0</v>
      </c>
      <c r="L146">
        <v>-31</v>
      </c>
      <c r="M146">
        <v>0</v>
      </c>
      <c r="N146">
        <v>-100</v>
      </c>
      <c r="O146">
        <v>0</v>
      </c>
      <c r="P146">
        <v>-1564</v>
      </c>
      <c r="Q146">
        <v>0</v>
      </c>
      <c r="R146">
        <v>-2486</v>
      </c>
      <c r="S146">
        <v>0</v>
      </c>
      <c r="T146">
        <v>-25</v>
      </c>
      <c r="U146">
        <v>0</v>
      </c>
      <c r="V146">
        <v>0</v>
      </c>
      <c r="W146">
        <v>-908</v>
      </c>
      <c r="X146">
        <v>0</v>
      </c>
      <c r="Y146">
        <v>-200</v>
      </c>
      <c r="Z146">
        <v>0</v>
      </c>
      <c r="AA146">
        <v>-600</v>
      </c>
    </row>
    <row r="147" spans="2:27">
      <c r="B147">
        <v>0</v>
      </c>
      <c r="C147">
        <v>-419</v>
      </c>
      <c r="D147">
        <v>0</v>
      </c>
      <c r="E147">
        <v>-546</v>
      </c>
      <c r="F147">
        <v>0</v>
      </c>
      <c r="G147">
        <v>-100</v>
      </c>
      <c r="H147">
        <v>0</v>
      </c>
      <c r="I147">
        <v>-1200</v>
      </c>
      <c r="J147">
        <v>0</v>
      </c>
      <c r="K147">
        <v>0</v>
      </c>
      <c r="L147">
        <v>-1175</v>
      </c>
      <c r="M147">
        <v>0</v>
      </c>
      <c r="N147">
        <v>-85</v>
      </c>
      <c r="O147">
        <v>0</v>
      </c>
      <c r="P147">
        <v>-2231</v>
      </c>
      <c r="Q147">
        <v>0</v>
      </c>
      <c r="R147">
        <v>-40</v>
      </c>
      <c r="S147">
        <v>0</v>
      </c>
      <c r="T147">
        <v>-238</v>
      </c>
      <c r="U147">
        <v>0</v>
      </c>
      <c r="V147">
        <v>0</v>
      </c>
      <c r="W147">
        <v>-3104</v>
      </c>
      <c r="X147">
        <v>0</v>
      </c>
      <c r="Y147">
        <v>0</v>
      </c>
      <c r="Z147">
        <v>0</v>
      </c>
      <c r="AA147">
        <v>-175</v>
      </c>
    </row>
    <row r="148" spans="2:27">
      <c r="B148">
        <v>0</v>
      </c>
      <c r="C148">
        <v>-440</v>
      </c>
      <c r="D148">
        <v>0</v>
      </c>
      <c r="E148">
        <v>-83</v>
      </c>
      <c r="F148">
        <v>0</v>
      </c>
      <c r="G148">
        <v>-200</v>
      </c>
      <c r="H148">
        <v>0</v>
      </c>
      <c r="I148">
        <v>-150</v>
      </c>
      <c r="J148">
        <v>0</v>
      </c>
      <c r="K148">
        <v>0</v>
      </c>
      <c r="L148">
        <v>-493</v>
      </c>
      <c r="M148">
        <v>0</v>
      </c>
      <c r="N148">
        <v>0</v>
      </c>
      <c r="O148">
        <v>0</v>
      </c>
      <c r="P148">
        <v>-3060</v>
      </c>
      <c r="Q148">
        <v>0</v>
      </c>
      <c r="R148">
        <v>-267</v>
      </c>
      <c r="S148">
        <v>0</v>
      </c>
      <c r="T148">
        <v>-238</v>
      </c>
      <c r="U148">
        <v>0</v>
      </c>
      <c r="V148">
        <v>0</v>
      </c>
      <c r="W148">
        <v>-3686</v>
      </c>
      <c r="X148">
        <v>0</v>
      </c>
      <c r="Y148">
        <v>-184</v>
      </c>
      <c r="Z148">
        <v>0</v>
      </c>
      <c r="AA148">
        <v>-525</v>
      </c>
    </row>
    <row r="149" spans="2:27">
      <c r="B149">
        <v>0</v>
      </c>
      <c r="C149">
        <v>-1110</v>
      </c>
      <c r="D149">
        <v>0</v>
      </c>
      <c r="E149">
        <v>-397</v>
      </c>
      <c r="F149">
        <v>0</v>
      </c>
      <c r="G149">
        <v>-150</v>
      </c>
      <c r="H149">
        <v>0</v>
      </c>
      <c r="I149">
        <v>-121</v>
      </c>
      <c r="J149">
        <v>0</v>
      </c>
      <c r="K149">
        <v>0</v>
      </c>
      <c r="L149">
        <v>-117</v>
      </c>
      <c r="M149">
        <v>0</v>
      </c>
      <c r="N149">
        <v>-630</v>
      </c>
      <c r="O149">
        <v>0</v>
      </c>
      <c r="P149">
        <v>-2200</v>
      </c>
      <c r="Q149">
        <v>0</v>
      </c>
      <c r="R149">
        <v>-708</v>
      </c>
      <c r="S149">
        <v>0</v>
      </c>
      <c r="T149">
        <v>-188</v>
      </c>
      <c r="U149">
        <v>0</v>
      </c>
      <c r="V149">
        <v>0</v>
      </c>
      <c r="W149">
        <v>-3104</v>
      </c>
      <c r="X149">
        <v>0</v>
      </c>
      <c r="Y149">
        <v>-267</v>
      </c>
      <c r="Z149">
        <v>0</v>
      </c>
      <c r="AA149">
        <v>-825</v>
      </c>
    </row>
    <row r="150" spans="2:27">
      <c r="B150">
        <v>0</v>
      </c>
      <c r="C150">
        <v>-390</v>
      </c>
      <c r="D150">
        <v>0</v>
      </c>
      <c r="E150">
        <v>-160</v>
      </c>
      <c r="F150">
        <v>0</v>
      </c>
      <c r="G150">
        <v>-342</v>
      </c>
      <c r="H150">
        <v>0</v>
      </c>
      <c r="I150">
        <v>-3227</v>
      </c>
      <c r="J150">
        <v>0</v>
      </c>
      <c r="K150">
        <v>0</v>
      </c>
      <c r="L150">
        <v>-49</v>
      </c>
      <c r="M150">
        <v>0</v>
      </c>
      <c r="N150">
        <v>-125</v>
      </c>
      <c r="O150">
        <v>0</v>
      </c>
      <c r="P150">
        <v>-4236</v>
      </c>
      <c r="Q150">
        <v>0</v>
      </c>
      <c r="R150">
        <v>-1039</v>
      </c>
      <c r="S150">
        <v>0</v>
      </c>
      <c r="T150">
        <v>-350</v>
      </c>
      <c r="U150">
        <v>0</v>
      </c>
      <c r="V150">
        <v>0</v>
      </c>
      <c r="W150">
        <v>-2522</v>
      </c>
      <c r="X150">
        <v>0</v>
      </c>
      <c r="Y150">
        <v>-149</v>
      </c>
      <c r="Z150">
        <v>0</v>
      </c>
      <c r="AA150">
        <v>-275</v>
      </c>
    </row>
    <row r="151" spans="2:27">
      <c r="B151">
        <v>0</v>
      </c>
      <c r="C151">
        <v>-1178</v>
      </c>
      <c r="D151">
        <v>0</v>
      </c>
      <c r="E151">
        <v>-142</v>
      </c>
      <c r="F151">
        <v>0</v>
      </c>
      <c r="G151">
        <v>-100</v>
      </c>
      <c r="H151">
        <v>0</v>
      </c>
      <c r="I151">
        <v>-2929</v>
      </c>
      <c r="J151">
        <v>0</v>
      </c>
      <c r="K151">
        <v>0</v>
      </c>
      <c r="L151">
        <v>-1190</v>
      </c>
      <c r="M151">
        <v>0</v>
      </c>
      <c r="N151">
        <v>-60</v>
      </c>
      <c r="O151">
        <v>0</v>
      </c>
      <c r="P151">
        <v>-2067</v>
      </c>
      <c r="Q151">
        <v>0</v>
      </c>
      <c r="R151">
        <v>-527</v>
      </c>
      <c r="S151">
        <v>0</v>
      </c>
      <c r="T151">
        <v>-550</v>
      </c>
      <c r="U151">
        <v>0</v>
      </c>
      <c r="V151">
        <v>0</v>
      </c>
      <c r="W151">
        <v>-3104</v>
      </c>
      <c r="X151">
        <v>0</v>
      </c>
      <c r="Y151">
        <v>-100</v>
      </c>
      <c r="Z151">
        <v>0</v>
      </c>
      <c r="AA151">
        <v>-1338</v>
      </c>
    </row>
    <row r="152" spans="2:27">
      <c r="B152">
        <v>0</v>
      </c>
      <c r="C152">
        <v>-240</v>
      </c>
      <c r="D152">
        <v>0</v>
      </c>
      <c r="E152">
        <v>-298</v>
      </c>
      <c r="F152">
        <v>0</v>
      </c>
      <c r="G152">
        <v>-188</v>
      </c>
      <c r="H152">
        <v>0</v>
      </c>
      <c r="I152">
        <v>-190</v>
      </c>
      <c r="J152">
        <v>0</v>
      </c>
      <c r="K152">
        <v>0</v>
      </c>
      <c r="L152">
        <v>-342</v>
      </c>
      <c r="M152">
        <v>0</v>
      </c>
      <c r="N152">
        <v>0</v>
      </c>
      <c r="O152">
        <v>0</v>
      </c>
      <c r="P152">
        <v>-3286</v>
      </c>
      <c r="Q152">
        <v>0</v>
      </c>
      <c r="R152">
        <v>-1381</v>
      </c>
      <c r="S152">
        <v>0</v>
      </c>
      <c r="T152">
        <v>-350</v>
      </c>
      <c r="U152">
        <v>0</v>
      </c>
      <c r="V152">
        <v>0</v>
      </c>
      <c r="W152">
        <v>-3417</v>
      </c>
      <c r="X152">
        <v>0</v>
      </c>
      <c r="Y152">
        <v>-750</v>
      </c>
      <c r="Z152">
        <v>0</v>
      </c>
      <c r="AA152">
        <v>-450</v>
      </c>
    </row>
    <row r="153" spans="2:27">
      <c r="B153">
        <v>0</v>
      </c>
      <c r="C153">
        <v>-32</v>
      </c>
      <c r="D153">
        <v>0</v>
      </c>
      <c r="E153">
        <v>-340</v>
      </c>
      <c r="F153">
        <v>0</v>
      </c>
      <c r="G153">
        <v>-525</v>
      </c>
      <c r="H153">
        <v>0</v>
      </c>
      <c r="I153">
        <v>-1459</v>
      </c>
      <c r="J153">
        <v>0</v>
      </c>
      <c r="K153">
        <v>0</v>
      </c>
      <c r="L153">
        <v>-125</v>
      </c>
      <c r="M153">
        <v>0</v>
      </c>
      <c r="N153">
        <v>-198</v>
      </c>
      <c r="O153">
        <v>0</v>
      </c>
      <c r="P153">
        <v>-3300</v>
      </c>
      <c r="Q153">
        <v>0</v>
      </c>
      <c r="R153">
        <v>-13</v>
      </c>
      <c r="S153">
        <v>0</v>
      </c>
      <c r="T153">
        <v>-550</v>
      </c>
      <c r="U153">
        <v>0</v>
      </c>
      <c r="V153">
        <v>0</v>
      </c>
      <c r="W153">
        <v>-1217</v>
      </c>
      <c r="X153">
        <v>0</v>
      </c>
      <c r="Y153">
        <v>-2356</v>
      </c>
      <c r="Z153">
        <v>0</v>
      </c>
      <c r="AA153">
        <v>-1050</v>
      </c>
    </row>
    <row r="154" spans="2:27">
      <c r="B154">
        <v>0</v>
      </c>
      <c r="C154">
        <v>-1380</v>
      </c>
      <c r="D154">
        <v>0</v>
      </c>
      <c r="E154">
        <v>-170</v>
      </c>
      <c r="F154">
        <v>0</v>
      </c>
      <c r="G154">
        <v>-250</v>
      </c>
      <c r="H154">
        <v>0</v>
      </c>
      <c r="I154">
        <v>-466</v>
      </c>
      <c r="J154">
        <v>0</v>
      </c>
      <c r="K154">
        <v>0</v>
      </c>
      <c r="L154">
        <v>-8</v>
      </c>
      <c r="M154">
        <v>0</v>
      </c>
      <c r="N154">
        <v>0</v>
      </c>
      <c r="O154">
        <v>0</v>
      </c>
      <c r="P154">
        <v>-3820</v>
      </c>
      <c r="Q154">
        <v>0</v>
      </c>
      <c r="R154">
        <v>-359</v>
      </c>
      <c r="S154">
        <v>0</v>
      </c>
      <c r="T154">
        <v>-350</v>
      </c>
      <c r="U154">
        <v>0</v>
      </c>
      <c r="V154">
        <v>0</v>
      </c>
      <c r="W154">
        <v>-130</v>
      </c>
      <c r="X154">
        <v>0</v>
      </c>
      <c r="Y154">
        <v>-270</v>
      </c>
      <c r="Z154">
        <v>0</v>
      </c>
      <c r="AA154">
        <v>-350</v>
      </c>
    </row>
    <row r="155" spans="2:27">
      <c r="B155">
        <v>0</v>
      </c>
      <c r="C155">
        <v>-850</v>
      </c>
      <c r="D155">
        <v>0</v>
      </c>
      <c r="E155">
        <v>-490</v>
      </c>
      <c r="F155">
        <v>0</v>
      </c>
      <c r="G155">
        <v>-100</v>
      </c>
      <c r="H155">
        <v>0</v>
      </c>
      <c r="I155">
        <v>-50</v>
      </c>
      <c r="J155">
        <v>0</v>
      </c>
      <c r="K155">
        <v>0</v>
      </c>
      <c r="L155">
        <v>-107</v>
      </c>
      <c r="M155">
        <v>0</v>
      </c>
      <c r="N155">
        <v>0</v>
      </c>
      <c r="O155">
        <v>0</v>
      </c>
      <c r="P155">
        <v>-1606</v>
      </c>
      <c r="Q155">
        <v>0</v>
      </c>
      <c r="R155">
        <v>-52</v>
      </c>
      <c r="S155">
        <v>0</v>
      </c>
      <c r="T155">
        <v>-550</v>
      </c>
      <c r="U155">
        <v>0</v>
      </c>
      <c r="V155">
        <v>0</v>
      </c>
      <c r="W155">
        <v>-1442</v>
      </c>
      <c r="X155">
        <v>0</v>
      </c>
      <c r="Y155">
        <v>-106</v>
      </c>
      <c r="Z155">
        <v>0</v>
      </c>
      <c r="AA155">
        <v>-100</v>
      </c>
    </row>
    <row r="156" spans="2:27">
      <c r="B156">
        <v>0</v>
      </c>
      <c r="C156">
        <v>-338</v>
      </c>
      <c r="D156">
        <v>0</v>
      </c>
      <c r="E156">
        <v>-720</v>
      </c>
      <c r="F156">
        <v>0</v>
      </c>
      <c r="G156">
        <v>-83</v>
      </c>
      <c r="H156">
        <v>0</v>
      </c>
      <c r="I156">
        <v>-476</v>
      </c>
      <c r="J156">
        <v>0</v>
      </c>
      <c r="K156">
        <v>0</v>
      </c>
      <c r="L156">
        <v>-75</v>
      </c>
      <c r="M156">
        <v>0</v>
      </c>
      <c r="N156">
        <v>0</v>
      </c>
      <c r="O156">
        <v>0</v>
      </c>
      <c r="P156">
        <v>-1899</v>
      </c>
      <c r="Q156">
        <v>0</v>
      </c>
      <c r="R156">
        <v>-80</v>
      </c>
      <c r="S156">
        <v>0</v>
      </c>
      <c r="T156">
        <v>-175</v>
      </c>
      <c r="U156">
        <v>0</v>
      </c>
      <c r="V156">
        <v>0</v>
      </c>
      <c r="W156">
        <v>-631</v>
      </c>
      <c r="X156">
        <v>0</v>
      </c>
      <c r="Y156">
        <v>-57</v>
      </c>
      <c r="Z156">
        <v>0</v>
      </c>
      <c r="AA156">
        <v>-825</v>
      </c>
    </row>
    <row r="157" spans="2:27">
      <c r="B157">
        <v>0</v>
      </c>
      <c r="C157">
        <v>-723</v>
      </c>
      <c r="D157">
        <v>0</v>
      </c>
      <c r="E157">
        <v>-340</v>
      </c>
      <c r="F157">
        <v>0</v>
      </c>
      <c r="G157">
        <v>-75</v>
      </c>
      <c r="H157">
        <v>0</v>
      </c>
      <c r="I157">
        <v>-54</v>
      </c>
      <c r="J157">
        <v>0</v>
      </c>
      <c r="K157">
        <v>0</v>
      </c>
      <c r="L157">
        <v>-67</v>
      </c>
      <c r="M157">
        <v>0</v>
      </c>
      <c r="N157">
        <v>-100</v>
      </c>
      <c r="O157">
        <v>0</v>
      </c>
      <c r="P157">
        <v>-4200</v>
      </c>
      <c r="Q157">
        <v>0</v>
      </c>
      <c r="R157">
        <v>-200</v>
      </c>
      <c r="S157">
        <v>0</v>
      </c>
      <c r="T157">
        <v>-275</v>
      </c>
      <c r="U157">
        <v>0</v>
      </c>
      <c r="V157">
        <v>0</v>
      </c>
      <c r="W157">
        <v>-664</v>
      </c>
      <c r="X157">
        <v>0</v>
      </c>
      <c r="Y157">
        <v>-600</v>
      </c>
      <c r="Z157">
        <v>0</v>
      </c>
      <c r="AA157">
        <v>-275</v>
      </c>
    </row>
    <row r="158" spans="2:27">
      <c r="B158">
        <v>0</v>
      </c>
      <c r="C158">
        <v>-100</v>
      </c>
      <c r="D158">
        <v>0</v>
      </c>
      <c r="E158">
        <v>-1200</v>
      </c>
      <c r="F158">
        <v>0</v>
      </c>
      <c r="G158">
        <v>-206</v>
      </c>
      <c r="H158">
        <v>0</v>
      </c>
      <c r="I158">
        <v>-217</v>
      </c>
      <c r="J158">
        <v>0</v>
      </c>
      <c r="K158">
        <v>0</v>
      </c>
      <c r="L158">
        <v>-250</v>
      </c>
      <c r="M158">
        <v>0</v>
      </c>
      <c r="N158">
        <v>-135</v>
      </c>
      <c r="O158">
        <v>0</v>
      </c>
      <c r="P158">
        <v>-2200</v>
      </c>
      <c r="Q158">
        <v>0</v>
      </c>
      <c r="R158">
        <v>-955</v>
      </c>
      <c r="S158">
        <v>0</v>
      </c>
      <c r="T158">
        <v>-569</v>
      </c>
      <c r="U158">
        <v>0</v>
      </c>
      <c r="V158">
        <v>0</v>
      </c>
      <c r="W158">
        <v>-115</v>
      </c>
      <c r="X158">
        <v>0</v>
      </c>
      <c r="Z158">
        <v>0</v>
      </c>
      <c r="AA158">
        <v>-85</v>
      </c>
    </row>
    <row r="159" spans="2:27">
      <c r="B159">
        <v>0</v>
      </c>
      <c r="C159">
        <v>-535</v>
      </c>
      <c r="D159">
        <v>0</v>
      </c>
      <c r="E159">
        <v>-1200</v>
      </c>
      <c r="F159">
        <v>0</v>
      </c>
      <c r="G159">
        <v>-488</v>
      </c>
      <c r="H159">
        <v>0</v>
      </c>
      <c r="I159">
        <v>-1320</v>
      </c>
      <c r="J159">
        <v>0</v>
      </c>
      <c r="K159">
        <v>0</v>
      </c>
      <c r="L159">
        <v>-815</v>
      </c>
      <c r="M159">
        <v>0</v>
      </c>
      <c r="N159">
        <v>-233</v>
      </c>
      <c r="O159">
        <v>0</v>
      </c>
      <c r="P159">
        <v>-2625</v>
      </c>
      <c r="Q159">
        <v>0</v>
      </c>
      <c r="R159">
        <v>-820</v>
      </c>
      <c r="S159">
        <v>0</v>
      </c>
      <c r="T159">
        <v>-350</v>
      </c>
      <c r="U159">
        <v>0</v>
      </c>
      <c r="V159">
        <v>0</v>
      </c>
      <c r="W159">
        <v>-75</v>
      </c>
      <c r="X159">
        <v>0</v>
      </c>
      <c r="Y159">
        <v>0</v>
      </c>
      <c r="Z159">
        <v>0</v>
      </c>
      <c r="AA159">
        <v>-1800</v>
      </c>
    </row>
    <row r="160" spans="2:27">
      <c r="B160">
        <v>0</v>
      </c>
      <c r="C160">
        <v>-200</v>
      </c>
      <c r="D160">
        <v>0</v>
      </c>
      <c r="E160">
        <v>-300</v>
      </c>
      <c r="F160">
        <v>0</v>
      </c>
      <c r="G160">
        <v>-50</v>
      </c>
      <c r="H160">
        <v>0</v>
      </c>
      <c r="I160">
        <v>-25</v>
      </c>
      <c r="J160">
        <v>0</v>
      </c>
      <c r="K160">
        <v>0</v>
      </c>
      <c r="L160">
        <v>-856</v>
      </c>
      <c r="M160">
        <v>0</v>
      </c>
      <c r="N160">
        <v>0</v>
      </c>
      <c r="O160">
        <v>0</v>
      </c>
      <c r="P160">
        <v>-3300</v>
      </c>
      <c r="Q160">
        <v>0</v>
      </c>
      <c r="R160">
        <v>-424</v>
      </c>
      <c r="S160">
        <v>0</v>
      </c>
      <c r="T160">
        <v>-175</v>
      </c>
      <c r="U160">
        <v>0</v>
      </c>
      <c r="V160">
        <v>0</v>
      </c>
      <c r="W160">
        <v>-67</v>
      </c>
      <c r="X160">
        <v>0</v>
      </c>
      <c r="Y160">
        <v>-250</v>
      </c>
      <c r="Z160">
        <v>0</v>
      </c>
      <c r="AA160">
        <v>-600</v>
      </c>
    </row>
    <row r="161" spans="2:27">
      <c r="B161">
        <v>0</v>
      </c>
      <c r="C161">
        <v>-1088</v>
      </c>
      <c r="D161">
        <v>0</v>
      </c>
      <c r="E161">
        <v>-196</v>
      </c>
      <c r="F161">
        <v>0</v>
      </c>
      <c r="G161">
        <v>-375</v>
      </c>
      <c r="H161">
        <v>0</v>
      </c>
      <c r="I161">
        <v>-1039</v>
      </c>
      <c r="J161">
        <v>0</v>
      </c>
      <c r="K161">
        <v>0</v>
      </c>
      <c r="M161">
        <v>0</v>
      </c>
      <c r="N161">
        <v>-479</v>
      </c>
      <c r="O161">
        <v>0</v>
      </c>
      <c r="P161">
        <v>-2578</v>
      </c>
      <c r="Q161">
        <v>0</v>
      </c>
      <c r="R161">
        <v>-100</v>
      </c>
      <c r="S161">
        <v>0</v>
      </c>
      <c r="T161">
        <v>-100</v>
      </c>
      <c r="U161">
        <v>0</v>
      </c>
      <c r="V161">
        <v>0</v>
      </c>
      <c r="W161">
        <v>0</v>
      </c>
      <c r="X161">
        <v>0</v>
      </c>
      <c r="Y161">
        <v>-970</v>
      </c>
      <c r="Z161">
        <v>0</v>
      </c>
      <c r="AA161">
        <v>-175</v>
      </c>
    </row>
    <row r="162" spans="2:27">
      <c r="B162">
        <v>0</v>
      </c>
      <c r="C162">
        <v>0</v>
      </c>
      <c r="D162">
        <v>0</v>
      </c>
      <c r="E162">
        <v>-619</v>
      </c>
      <c r="F162">
        <v>0</v>
      </c>
      <c r="G162">
        <v>-225</v>
      </c>
      <c r="H162">
        <v>0</v>
      </c>
      <c r="I162">
        <v>-183</v>
      </c>
      <c r="J162">
        <v>0</v>
      </c>
      <c r="K162">
        <v>0</v>
      </c>
      <c r="L162">
        <v>0</v>
      </c>
      <c r="M162">
        <v>0</v>
      </c>
      <c r="N162">
        <v>-650</v>
      </c>
      <c r="O162">
        <v>0</v>
      </c>
      <c r="P162">
        <v>-2200</v>
      </c>
      <c r="Q162">
        <v>0</v>
      </c>
      <c r="R162">
        <v>0</v>
      </c>
      <c r="S162">
        <v>0</v>
      </c>
      <c r="T162">
        <v>-238</v>
      </c>
      <c r="U162">
        <v>0</v>
      </c>
      <c r="V162">
        <v>0</v>
      </c>
      <c r="W162">
        <v>-75</v>
      </c>
      <c r="X162">
        <v>0</v>
      </c>
      <c r="Y162">
        <v>-50</v>
      </c>
      <c r="Z162">
        <v>0</v>
      </c>
      <c r="AA162">
        <v>-75</v>
      </c>
    </row>
    <row r="163" spans="2:27">
      <c r="B163">
        <v>0</v>
      </c>
      <c r="C163">
        <v>-1000</v>
      </c>
      <c r="D163">
        <v>0</v>
      </c>
      <c r="E163">
        <v>-840</v>
      </c>
      <c r="F163">
        <v>0</v>
      </c>
      <c r="H163">
        <v>0</v>
      </c>
      <c r="I163">
        <v>-140</v>
      </c>
      <c r="J163">
        <v>0</v>
      </c>
      <c r="K163">
        <v>0</v>
      </c>
      <c r="L163">
        <v>0</v>
      </c>
      <c r="M163">
        <v>0</v>
      </c>
      <c r="N163">
        <v>-50</v>
      </c>
      <c r="O163">
        <v>0</v>
      </c>
      <c r="P163">
        <v>-312</v>
      </c>
      <c r="Q163">
        <v>0</v>
      </c>
      <c r="R163">
        <v>-316</v>
      </c>
      <c r="S163">
        <v>0</v>
      </c>
      <c r="T163">
        <v>-100</v>
      </c>
      <c r="U163">
        <v>0</v>
      </c>
      <c r="V163">
        <v>0</v>
      </c>
      <c r="W163">
        <v>-729</v>
      </c>
      <c r="X163">
        <v>0</v>
      </c>
      <c r="Y163">
        <v>-146</v>
      </c>
      <c r="Z163">
        <v>0</v>
      </c>
      <c r="AA163">
        <v>-1800</v>
      </c>
    </row>
    <row r="164" spans="2:27">
      <c r="B164">
        <v>0</v>
      </c>
      <c r="C164">
        <v>-1200</v>
      </c>
      <c r="D164">
        <v>0</v>
      </c>
      <c r="E164">
        <v>-560</v>
      </c>
      <c r="F164">
        <v>0</v>
      </c>
      <c r="H164">
        <v>0</v>
      </c>
      <c r="I164">
        <v>-350</v>
      </c>
      <c r="J164">
        <v>0</v>
      </c>
      <c r="K164">
        <v>0</v>
      </c>
      <c r="L164">
        <v>0</v>
      </c>
      <c r="M164">
        <v>0</v>
      </c>
      <c r="N164">
        <v>-127</v>
      </c>
      <c r="O164">
        <v>0</v>
      </c>
      <c r="P164">
        <v>-1930</v>
      </c>
      <c r="Q164">
        <v>0</v>
      </c>
      <c r="R164">
        <v>-842</v>
      </c>
      <c r="S164">
        <v>0</v>
      </c>
      <c r="T164">
        <v>-238</v>
      </c>
      <c r="U164">
        <v>0</v>
      </c>
      <c r="V164">
        <v>0</v>
      </c>
      <c r="W164">
        <v>-25</v>
      </c>
      <c r="X164">
        <v>0</v>
      </c>
      <c r="Y164">
        <v>-95</v>
      </c>
      <c r="Z164">
        <v>0</v>
      </c>
      <c r="AA164">
        <v>-600</v>
      </c>
    </row>
    <row r="165" spans="2:27">
      <c r="B165">
        <v>0</v>
      </c>
      <c r="C165">
        <v>-200</v>
      </c>
      <c r="D165">
        <v>0</v>
      </c>
      <c r="E165">
        <v>-542</v>
      </c>
      <c r="F165">
        <v>0</v>
      </c>
      <c r="G165">
        <v>-50</v>
      </c>
      <c r="H165">
        <v>0</v>
      </c>
      <c r="I165">
        <v>0</v>
      </c>
      <c r="J165">
        <v>0</v>
      </c>
      <c r="K165">
        <v>0</v>
      </c>
      <c r="L165">
        <v>-272</v>
      </c>
      <c r="M165">
        <v>0</v>
      </c>
      <c r="N165">
        <v>-163</v>
      </c>
      <c r="O165">
        <v>0</v>
      </c>
      <c r="P165">
        <v>-2988</v>
      </c>
      <c r="Q165">
        <v>0</v>
      </c>
      <c r="R165">
        <v>-91</v>
      </c>
      <c r="S165">
        <v>0</v>
      </c>
      <c r="T165">
        <v>-100</v>
      </c>
      <c r="U165">
        <v>0</v>
      </c>
      <c r="V165">
        <v>0</v>
      </c>
      <c r="W165">
        <v>-3103</v>
      </c>
      <c r="X165">
        <v>0</v>
      </c>
      <c r="Y165">
        <v>-100</v>
      </c>
      <c r="Z165">
        <v>0</v>
      </c>
      <c r="AA165">
        <v>-600</v>
      </c>
    </row>
    <row r="166" spans="2:27">
      <c r="B166">
        <v>0</v>
      </c>
      <c r="C166">
        <v>-550</v>
      </c>
      <c r="D166">
        <v>0</v>
      </c>
      <c r="E166">
        <v>-170</v>
      </c>
      <c r="F166">
        <v>0</v>
      </c>
      <c r="G166">
        <v>-88</v>
      </c>
      <c r="H166">
        <v>0</v>
      </c>
      <c r="I166">
        <v>-420</v>
      </c>
      <c r="J166">
        <v>0</v>
      </c>
      <c r="K166">
        <v>0</v>
      </c>
      <c r="L166">
        <v>-19</v>
      </c>
      <c r="M166">
        <v>0</v>
      </c>
      <c r="N166">
        <v>-920</v>
      </c>
      <c r="O166">
        <v>0</v>
      </c>
      <c r="P166">
        <v>-342</v>
      </c>
      <c r="Q166">
        <v>0</v>
      </c>
      <c r="R166">
        <v>-150</v>
      </c>
      <c r="S166">
        <v>0</v>
      </c>
      <c r="T166">
        <v>-400</v>
      </c>
      <c r="U166">
        <v>0</v>
      </c>
      <c r="V166">
        <v>0</v>
      </c>
      <c r="W166">
        <v>-4656</v>
      </c>
      <c r="X166">
        <v>0</v>
      </c>
      <c r="Y166">
        <v>-120</v>
      </c>
      <c r="Z166">
        <v>0</v>
      </c>
      <c r="AA166">
        <v>-200</v>
      </c>
    </row>
    <row r="167" spans="2:27">
      <c r="B167">
        <v>0</v>
      </c>
      <c r="C167">
        <v>-1870</v>
      </c>
      <c r="D167">
        <v>0</v>
      </c>
      <c r="E167">
        <v>-165</v>
      </c>
      <c r="F167">
        <v>0</v>
      </c>
      <c r="G167">
        <v>-32</v>
      </c>
      <c r="H167">
        <v>0</v>
      </c>
      <c r="I167">
        <v>-796</v>
      </c>
      <c r="J167">
        <v>0</v>
      </c>
      <c r="K167">
        <v>0</v>
      </c>
      <c r="L167">
        <v>-839</v>
      </c>
      <c r="M167">
        <v>0</v>
      </c>
      <c r="N167">
        <v>0</v>
      </c>
      <c r="O167">
        <v>0</v>
      </c>
      <c r="P167">
        <v>-993</v>
      </c>
      <c r="Q167">
        <v>0</v>
      </c>
      <c r="R167">
        <v>-100</v>
      </c>
      <c r="S167">
        <v>0</v>
      </c>
      <c r="T167">
        <v>-50</v>
      </c>
      <c r="U167">
        <v>0</v>
      </c>
      <c r="V167">
        <v>0</v>
      </c>
      <c r="W167">
        <v>-4656</v>
      </c>
      <c r="X167">
        <v>0</v>
      </c>
      <c r="Y167">
        <v>-300</v>
      </c>
      <c r="Z167">
        <v>0</v>
      </c>
      <c r="AA167">
        <v>-1085</v>
      </c>
    </row>
    <row r="168" spans="2:27">
      <c r="B168">
        <v>0</v>
      </c>
      <c r="C168">
        <v>-142</v>
      </c>
      <c r="D168">
        <v>0</v>
      </c>
      <c r="E168">
        <v>-720</v>
      </c>
      <c r="F168">
        <v>0</v>
      </c>
      <c r="G168">
        <v>-50</v>
      </c>
      <c r="H168">
        <v>0</v>
      </c>
      <c r="I168">
        <v>-761</v>
      </c>
      <c r="J168">
        <v>0</v>
      </c>
      <c r="K168">
        <v>0</v>
      </c>
      <c r="L168">
        <v>-840</v>
      </c>
      <c r="M168">
        <v>0</v>
      </c>
      <c r="N168">
        <v>-150</v>
      </c>
      <c r="O168">
        <v>0</v>
      </c>
      <c r="P168">
        <v>-1007</v>
      </c>
      <c r="Q168">
        <v>0</v>
      </c>
      <c r="R168">
        <v>-125</v>
      </c>
      <c r="S168">
        <v>0</v>
      </c>
      <c r="T168">
        <v>-200</v>
      </c>
      <c r="U168">
        <v>0</v>
      </c>
      <c r="V168">
        <v>0</v>
      </c>
      <c r="W168">
        <v>-6520</v>
      </c>
      <c r="X168">
        <v>0</v>
      </c>
      <c r="Y168">
        <v>-50</v>
      </c>
      <c r="Z168">
        <v>0</v>
      </c>
      <c r="AA168">
        <v>-400</v>
      </c>
    </row>
    <row r="169" spans="2:27">
      <c r="B169">
        <v>0</v>
      </c>
      <c r="C169">
        <v>-98</v>
      </c>
      <c r="D169">
        <v>0</v>
      </c>
      <c r="E169">
        <v>-96</v>
      </c>
      <c r="F169">
        <v>0</v>
      </c>
      <c r="G169">
        <v>-100</v>
      </c>
      <c r="H169">
        <v>0</v>
      </c>
      <c r="I169">
        <v>-388</v>
      </c>
      <c r="J169">
        <v>0</v>
      </c>
      <c r="K169">
        <v>0</v>
      </c>
      <c r="L169">
        <v>-1774</v>
      </c>
      <c r="M169">
        <v>0</v>
      </c>
      <c r="N169">
        <v>-391</v>
      </c>
      <c r="O169">
        <v>0</v>
      </c>
      <c r="P169">
        <v>-4050</v>
      </c>
      <c r="Q169">
        <v>0</v>
      </c>
      <c r="R169">
        <v>-111</v>
      </c>
      <c r="S169">
        <v>0</v>
      </c>
      <c r="T169">
        <v>0</v>
      </c>
      <c r="U169">
        <v>0</v>
      </c>
      <c r="V169">
        <v>0</v>
      </c>
      <c r="W169">
        <v>-4074</v>
      </c>
      <c r="X169">
        <v>0</v>
      </c>
      <c r="Y169">
        <v>0</v>
      </c>
      <c r="Z169">
        <v>0</v>
      </c>
      <c r="AA169">
        <v>-75</v>
      </c>
    </row>
    <row r="170" spans="2:27">
      <c r="B170">
        <v>0</v>
      </c>
      <c r="C170">
        <v>-450</v>
      </c>
      <c r="D170">
        <v>0</v>
      </c>
      <c r="E170">
        <v>0</v>
      </c>
      <c r="F170">
        <v>0</v>
      </c>
      <c r="G170">
        <v>-50</v>
      </c>
      <c r="H170">
        <v>0</v>
      </c>
      <c r="I170">
        <v>-242</v>
      </c>
      <c r="J170">
        <v>0</v>
      </c>
      <c r="K170">
        <v>0</v>
      </c>
      <c r="L170">
        <v>-1615</v>
      </c>
      <c r="M170">
        <v>0</v>
      </c>
      <c r="N170">
        <v>-162</v>
      </c>
      <c r="O170">
        <v>0</v>
      </c>
      <c r="P170">
        <v>-4179</v>
      </c>
      <c r="Q170">
        <v>0</v>
      </c>
      <c r="S170">
        <v>0</v>
      </c>
      <c r="T170">
        <v>-1150</v>
      </c>
      <c r="U170">
        <v>0</v>
      </c>
      <c r="V170">
        <v>0</v>
      </c>
      <c r="W170">
        <v>-4656</v>
      </c>
      <c r="X170">
        <v>0</v>
      </c>
      <c r="Y170">
        <v>-30</v>
      </c>
      <c r="Z170">
        <v>0</v>
      </c>
      <c r="AA170">
        <v>-100</v>
      </c>
    </row>
    <row r="171" spans="2:27">
      <c r="B171">
        <v>0</v>
      </c>
      <c r="C171">
        <v>-31</v>
      </c>
      <c r="D171">
        <v>0</v>
      </c>
      <c r="E171">
        <v>0</v>
      </c>
      <c r="F171">
        <v>0</v>
      </c>
      <c r="G171">
        <v>-200</v>
      </c>
      <c r="H171">
        <v>0</v>
      </c>
      <c r="I171">
        <v>-300</v>
      </c>
      <c r="J171">
        <v>0</v>
      </c>
      <c r="K171">
        <v>0</v>
      </c>
      <c r="L171">
        <v>-1453</v>
      </c>
      <c r="M171">
        <v>0</v>
      </c>
      <c r="N171">
        <v>-377</v>
      </c>
      <c r="O171">
        <v>0</v>
      </c>
      <c r="P171">
        <v>-2200</v>
      </c>
      <c r="Q171">
        <v>0</v>
      </c>
      <c r="R171">
        <v>0</v>
      </c>
      <c r="S171">
        <v>0</v>
      </c>
      <c r="T171">
        <v>-50</v>
      </c>
      <c r="U171">
        <v>0</v>
      </c>
      <c r="V171">
        <v>0</v>
      </c>
      <c r="W171">
        <v>0</v>
      </c>
      <c r="X171">
        <v>0</v>
      </c>
      <c r="Y171">
        <v>-100</v>
      </c>
      <c r="Z171">
        <v>0</v>
      </c>
      <c r="AA171">
        <v>-100</v>
      </c>
    </row>
    <row r="172" spans="2:27">
      <c r="B172">
        <v>0</v>
      </c>
      <c r="C172">
        <v>0</v>
      </c>
      <c r="D172">
        <v>0</v>
      </c>
      <c r="E172">
        <v>-850</v>
      </c>
      <c r="F172">
        <v>0</v>
      </c>
      <c r="G172">
        <v>0</v>
      </c>
      <c r="H172">
        <v>0</v>
      </c>
      <c r="I172">
        <v>-980</v>
      </c>
      <c r="J172">
        <v>0</v>
      </c>
      <c r="K172">
        <v>0</v>
      </c>
      <c r="L172">
        <v>-1140</v>
      </c>
      <c r="M172">
        <v>0</v>
      </c>
      <c r="N172">
        <v>-150</v>
      </c>
      <c r="O172">
        <v>0</v>
      </c>
      <c r="P172">
        <v>-3924</v>
      </c>
      <c r="Q172">
        <v>0</v>
      </c>
      <c r="R172">
        <v>-93</v>
      </c>
      <c r="S172">
        <v>0</v>
      </c>
      <c r="T172">
        <v>-1150</v>
      </c>
      <c r="U172">
        <v>0</v>
      </c>
      <c r="V172">
        <v>0</v>
      </c>
      <c r="W172">
        <v>0</v>
      </c>
      <c r="X172">
        <v>0</v>
      </c>
      <c r="Y172">
        <v>-100</v>
      </c>
      <c r="Z172">
        <v>0</v>
      </c>
      <c r="AA172">
        <v>-383</v>
      </c>
    </row>
    <row r="173" spans="2:27">
      <c r="B173">
        <v>0</v>
      </c>
      <c r="C173">
        <v>-400</v>
      </c>
      <c r="D173">
        <v>0</v>
      </c>
      <c r="E173">
        <v>-1540</v>
      </c>
      <c r="F173">
        <v>0</v>
      </c>
      <c r="G173">
        <v>0</v>
      </c>
      <c r="H173">
        <v>0</v>
      </c>
      <c r="I173">
        <v>-838</v>
      </c>
      <c r="J173">
        <v>0</v>
      </c>
      <c r="K173">
        <v>0</v>
      </c>
      <c r="L173">
        <v>-1330</v>
      </c>
      <c r="M173">
        <v>0</v>
      </c>
      <c r="N173">
        <v>-1500</v>
      </c>
      <c r="O173">
        <v>0</v>
      </c>
      <c r="P173">
        <v>-2200</v>
      </c>
      <c r="Q173">
        <v>0</v>
      </c>
      <c r="R173">
        <v>-76</v>
      </c>
      <c r="S173">
        <v>0</v>
      </c>
      <c r="T173">
        <v>-50</v>
      </c>
      <c r="U173">
        <v>0</v>
      </c>
      <c r="V173">
        <v>0</v>
      </c>
      <c r="X173">
        <v>0</v>
      </c>
      <c r="Y173">
        <v>-470</v>
      </c>
      <c r="Z173">
        <v>0</v>
      </c>
      <c r="AA173">
        <v>-40</v>
      </c>
    </row>
    <row r="174" spans="2:27">
      <c r="B174">
        <v>0</v>
      </c>
      <c r="C174">
        <v>-100</v>
      </c>
      <c r="D174">
        <v>0</v>
      </c>
      <c r="E174">
        <v>-450</v>
      </c>
      <c r="F174">
        <v>0</v>
      </c>
      <c r="G174">
        <v>0</v>
      </c>
      <c r="H174">
        <v>0</v>
      </c>
      <c r="I174">
        <v>-1233</v>
      </c>
      <c r="J174">
        <v>0</v>
      </c>
      <c r="K174">
        <v>0</v>
      </c>
      <c r="L174">
        <v>-1521</v>
      </c>
      <c r="M174">
        <v>0</v>
      </c>
      <c r="N174">
        <v>-838</v>
      </c>
      <c r="O174">
        <v>0</v>
      </c>
      <c r="P174">
        <v>-504</v>
      </c>
      <c r="Q174">
        <v>0</v>
      </c>
      <c r="R174">
        <v>-1660</v>
      </c>
      <c r="S174">
        <v>0</v>
      </c>
      <c r="T174">
        <v>-1100</v>
      </c>
      <c r="U174">
        <v>0</v>
      </c>
      <c r="V174">
        <v>0</v>
      </c>
      <c r="W174">
        <v>0</v>
      </c>
      <c r="X174">
        <v>0</v>
      </c>
      <c r="Y174">
        <v>-499</v>
      </c>
      <c r="Z174">
        <v>0</v>
      </c>
      <c r="AA174">
        <v>-49</v>
      </c>
    </row>
    <row r="175" spans="2:27">
      <c r="B175">
        <v>0</v>
      </c>
      <c r="C175">
        <v>-80</v>
      </c>
      <c r="D175">
        <v>0</v>
      </c>
      <c r="E175">
        <v>-517</v>
      </c>
      <c r="F175">
        <v>0</v>
      </c>
      <c r="G175">
        <v>-200</v>
      </c>
      <c r="H175">
        <v>0</v>
      </c>
      <c r="I175">
        <v>-228</v>
      </c>
      <c r="J175">
        <v>0</v>
      </c>
      <c r="K175">
        <v>0</v>
      </c>
      <c r="L175">
        <v>-602</v>
      </c>
      <c r="M175">
        <v>0</v>
      </c>
      <c r="N175">
        <v>-525</v>
      </c>
      <c r="O175">
        <v>0</v>
      </c>
      <c r="P175">
        <v>-900</v>
      </c>
      <c r="Q175">
        <v>0</v>
      </c>
      <c r="R175">
        <v>-1139</v>
      </c>
      <c r="S175">
        <v>0</v>
      </c>
      <c r="T175">
        <v>-550</v>
      </c>
      <c r="U175">
        <v>0</v>
      </c>
      <c r="V175">
        <v>0</v>
      </c>
      <c r="W175">
        <v>0</v>
      </c>
      <c r="X175">
        <v>0</v>
      </c>
      <c r="Y175">
        <v>-250</v>
      </c>
      <c r="Z175">
        <v>0</v>
      </c>
      <c r="AA175">
        <v>-205</v>
      </c>
    </row>
    <row r="176" spans="2:27">
      <c r="B176">
        <v>0</v>
      </c>
      <c r="C176">
        <v>-150</v>
      </c>
      <c r="D176">
        <v>0</v>
      </c>
      <c r="E176">
        <v>-170</v>
      </c>
      <c r="F176">
        <v>0</v>
      </c>
      <c r="G176">
        <v>-370</v>
      </c>
      <c r="H176">
        <v>0</v>
      </c>
      <c r="I176">
        <v>-1266</v>
      </c>
      <c r="J176">
        <v>0</v>
      </c>
      <c r="K176">
        <v>0</v>
      </c>
      <c r="L176">
        <v>-570</v>
      </c>
      <c r="M176">
        <v>0</v>
      </c>
      <c r="N176">
        <v>-141</v>
      </c>
      <c r="O176">
        <v>0</v>
      </c>
      <c r="P176">
        <v>-157</v>
      </c>
      <c r="Q176">
        <v>0</v>
      </c>
      <c r="R176">
        <v>-744</v>
      </c>
      <c r="S176">
        <v>0</v>
      </c>
      <c r="T176">
        <v>-219</v>
      </c>
      <c r="U176">
        <v>0</v>
      </c>
      <c r="V176">
        <v>210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2:27">
      <c r="B177">
        <v>0</v>
      </c>
      <c r="C177">
        <v>-200</v>
      </c>
      <c r="D177">
        <v>0</v>
      </c>
      <c r="E177">
        <v>-150</v>
      </c>
      <c r="F177">
        <v>0</v>
      </c>
      <c r="G177">
        <v>-29</v>
      </c>
      <c r="H177">
        <v>0</v>
      </c>
      <c r="I177">
        <v>-99</v>
      </c>
      <c r="J177">
        <v>0</v>
      </c>
      <c r="K177">
        <v>0</v>
      </c>
      <c r="L177">
        <v>-997</v>
      </c>
      <c r="M177">
        <v>0</v>
      </c>
      <c r="N177">
        <v>-588</v>
      </c>
      <c r="O177">
        <v>0</v>
      </c>
      <c r="P177">
        <v>-363</v>
      </c>
      <c r="Q177">
        <v>0</v>
      </c>
      <c r="R177">
        <v>-830</v>
      </c>
      <c r="S177">
        <v>0</v>
      </c>
      <c r="T177">
        <v>-1150</v>
      </c>
      <c r="U177">
        <v>0</v>
      </c>
      <c r="V177">
        <v>117</v>
      </c>
      <c r="W177">
        <v>0</v>
      </c>
      <c r="X177">
        <v>0</v>
      </c>
      <c r="Y177">
        <v>-100</v>
      </c>
      <c r="Z177">
        <v>0</v>
      </c>
      <c r="AA177">
        <v>0</v>
      </c>
    </row>
    <row r="178" spans="2:27">
      <c r="B178">
        <v>0</v>
      </c>
      <c r="C178">
        <v>-775</v>
      </c>
      <c r="D178">
        <v>0</v>
      </c>
      <c r="E178">
        <v>-194</v>
      </c>
      <c r="F178">
        <v>0</v>
      </c>
      <c r="G178">
        <v>-25</v>
      </c>
      <c r="H178">
        <v>0</v>
      </c>
      <c r="I178">
        <v>-41</v>
      </c>
      <c r="J178">
        <v>0</v>
      </c>
      <c r="K178">
        <v>0</v>
      </c>
      <c r="L178">
        <v>-325</v>
      </c>
      <c r="M178">
        <v>0</v>
      </c>
      <c r="N178">
        <v>0</v>
      </c>
      <c r="O178">
        <v>0</v>
      </c>
      <c r="P178">
        <v>-38</v>
      </c>
      <c r="Q178">
        <v>0</v>
      </c>
      <c r="R178">
        <v>-25</v>
      </c>
      <c r="S178">
        <v>0</v>
      </c>
      <c r="T178">
        <v>-1150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-180</v>
      </c>
    </row>
    <row r="179" spans="2:27">
      <c r="B179">
        <v>0</v>
      </c>
      <c r="C179">
        <v>-800</v>
      </c>
      <c r="D179">
        <v>0</v>
      </c>
      <c r="E179">
        <v>-240</v>
      </c>
      <c r="F179">
        <v>0</v>
      </c>
      <c r="G179">
        <v>-25</v>
      </c>
      <c r="H179">
        <v>0</v>
      </c>
      <c r="I179">
        <v>-198</v>
      </c>
      <c r="J179">
        <v>0</v>
      </c>
      <c r="K179">
        <v>0</v>
      </c>
      <c r="L179">
        <v>-1520</v>
      </c>
      <c r="M179">
        <v>0</v>
      </c>
      <c r="N179">
        <v>-1097</v>
      </c>
      <c r="O179">
        <v>0</v>
      </c>
      <c r="P179">
        <v>0</v>
      </c>
      <c r="Q179">
        <v>0</v>
      </c>
      <c r="R179">
        <v>-475</v>
      </c>
      <c r="S179">
        <v>0</v>
      </c>
      <c r="T179">
        <v>-1100</v>
      </c>
      <c r="U179">
        <v>0</v>
      </c>
      <c r="V179">
        <v>0</v>
      </c>
      <c r="W179">
        <v>0</v>
      </c>
      <c r="X179">
        <v>0</v>
      </c>
      <c r="Y179">
        <v>-56</v>
      </c>
      <c r="Z179">
        <v>0</v>
      </c>
      <c r="AA179">
        <v>-440</v>
      </c>
    </row>
    <row r="180" spans="2:27">
      <c r="B180">
        <v>0</v>
      </c>
      <c r="C180">
        <v>-266</v>
      </c>
      <c r="D180">
        <v>0</v>
      </c>
      <c r="E180">
        <v>-1188</v>
      </c>
      <c r="F180">
        <v>0</v>
      </c>
      <c r="G180">
        <v>-75</v>
      </c>
      <c r="H180">
        <v>0</v>
      </c>
      <c r="I180">
        <v>-70</v>
      </c>
      <c r="J180">
        <v>0</v>
      </c>
      <c r="K180">
        <v>0</v>
      </c>
      <c r="L180">
        <v>-1615</v>
      </c>
      <c r="M180">
        <v>0</v>
      </c>
      <c r="N180">
        <v>-38</v>
      </c>
      <c r="O180">
        <v>0</v>
      </c>
      <c r="P180">
        <v>-121</v>
      </c>
      <c r="Q180">
        <v>0</v>
      </c>
      <c r="R180">
        <v>-95</v>
      </c>
      <c r="S180">
        <v>0</v>
      </c>
      <c r="T180">
        <v>-550</v>
      </c>
      <c r="U180">
        <v>0</v>
      </c>
      <c r="V180">
        <v>0</v>
      </c>
      <c r="W180">
        <v>0</v>
      </c>
      <c r="X180">
        <v>0</v>
      </c>
      <c r="Y180">
        <v>-19</v>
      </c>
      <c r="Z180">
        <v>0</v>
      </c>
      <c r="AA180">
        <v>-665</v>
      </c>
    </row>
    <row r="181" spans="2:27">
      <c r="B181">
        <v>0</v>
      </c>
      <c r="D181">
        <v>0</v>
      </c>
      <c r="E181">
        <v>-579</v>
      </c>
      <c r="F181">
        <v>0</v>
      </c>
      <c r="G181">
        <v>-50</v>
      </c>
      <c r="H181">
        <v>0</v>
      </c>
      <c r="I181">
        <v>-490</v>
      </c>
      <c r="J181">
        <v>0</v>
      </c>
      <c r="K181">
        <v>0</v>
      </c>
      <c r="L181">
        <v>-1140</v>
      </c>
      <c r="M181">
        <v>0</v>
      </c>
      <c r="N181">
        <v>-2536</v>
      </c>
      <c r="O181">
        <v>0</v>
      </c>
      <c r="P181">
        <v>-58</v>
      </c>
      <c r="Q181">
        <v>0</v>
      </c>
      <c r="R181">
        <v>-880</v>
      </c>
      <c r="S181">
        <v>0</v>
      </c>
      <c r="T181">
        <v>-50</v>
      </c>
      <c r="U181">
        <v>0</v>
      </c>
      <c r="V181">
        <v>0</v>
      </c>
      <c r="W181">
        <v>0</v>
      </c>
      <c r="X181">
        <v>0</v>
      </c>
      <c r="Y181">
        <v>-100</v>
      </c>
      <c r="Z181">
        <v>0</v>
      </c>
      <c r="AA181">
        <v>-450</v>
      </c>
    </row>
    <row r="182" spans="2:27">
      <c r="B182">
        <v>0</v>
      </c>
      <c r="D182">
        <v>0</v>
      </c>
      <c r="E182">
        <v>-588</v>
      </c>
      <c r="F182">
        <v>0</v>
      </c>
      <c r="G182">
        <v>-50</v>
      </c>
      <c r="H182">
        <v>0</v>
      </c>
      <c r="I182">
        <v>-107</v>
      </c>
      <c r="J182">
        <v>0</v>
      </c>
      <c r="K182">
        <v>0</v>
      </c>
      <c r="L182">
        <v>-42</v>
      </c>
      <c r="M182">
        <v>0</v>
      </c>
      <c r="N182">
        <v>-715</v>
      </c>
      <c r="O182">
        <v>0</v>
      </c>
      <c r="P182">
        <v>0</v>
      </c>
      <c r="Q182">
        <v>0</v>
      </c>
      <c r="R182">
        <v>-950</v>
      </c>
      <c r="S182">
        <v>0</v>
      </c>
      <c r="T182">
        <v>-50</v>
      </c>
      <c r="U182">
        <v>0</v>
      </c>
      <c r="V182">
        <v>0</v>
      </c>
      <c r="W182">
        <v>0</v>
      </c>
      <c r="X182">
        <v>0</v>
      </c>
      <c r="Y182">
        <v>-90</v>
      </c>
      <c r="Z182">
        <v>0</v>
      </c>
      <c r="AA182">
        <v>-304</v>
      </c>
    </row>
    <row r="183" spans="2:27">
      <c r="B183">
        <v>0</v>
      </c>
      <c r="C183">
        <v>0</v>
      </c>
      <c r="D183">
        <v>0</v>
      </c>
      <c r="E183">
        <v>-500</v>
      </c>
      <c r="F183">
        <v>0</v>
      </c>
      <c r="G183">
        <v>-25</v>
      </c>
      <c r="H183">
        <v>0</v>
      </c>
      <c r="I183">
        <v>0</v>
      </c>
      <c r="J183">
        <v>0</v>
      </c>
      <c r="K183">
        <v>0</v>
      </c>
      <c r="L183">
        <v>-190</v>
      </c>
      <c r="M183">
        <v>0</v>
      </c>
      <c r="N183">
        <v>-50</v>
      </c>
      <c r="O183">
        <v>0</v>
      </c>
      <c r="P183">
        <v>-433</v>
      </c>
      <c r="Q183">
        <v>0</v>
      </c>
      <c r="R183">
        <v>-855</v>
      </c>
      <c r="S183">
        <v>0</v>
      </c>
      <c r="T183">
        <v>-50</v>
      </c>
      <c r="U183">
        <v>150</v>
      </c>
      <c r="V183">
        <v>0</v>
      </c>
      <c r="W183">
        <v>0</v>
      </c>
      <c r="X183">
        <v>0</v>
      </c>
      <c r="Y183">
        <v>-70</v>
      </c>
      <c r="Z183">
        <v>0</v>
      </c>
      <c r="AA183">
        <v>0</v>
      </c>
    </row>
    <row r="184" spans="2:27">
      <c r="B184">
        <v>846</v>
      </c>
      <c r="C184">
        <v>0</v>
      </c>
      <c r="D184">
        <v>0</v>
      </c>
      <c r="E184">
        <v>-220</v>
      </c>
      <c r="F184">
        <v>0</v>
      </c>
      <c r="G184">
        <v>0</v>
      </c>
      <c r="H184">
        <v>0</v>
      </c>
      <c r="I184">
        <v>-531</v>
      </c>
      <c r="J184">
        <v>0</v>
      </c>
      <c r="K184">
        <v>0</v>
      </c>
      <c r="L184">
        <v>-166</v>
      </c>
      <c r="M184">
        <v>0</v>
      </c>
      <c r="N184">
        <v>-785</v>
      </c>
      <c r="O184">
        <v>0</v>
      </c>
      <c r="P184">
        <v>-108</v>
      </c>
      <c r="Q184">
        <v>0</v>
      </c>
      <c r="R184">
        <v>-388</v>
      </c>
      <c r="S184">
        <v>0</v>
      </c>
      <c r="T184">
        <v>-25</v>
      </c>
      <c r="U184">
        <v>0</v>
      </c>
      <c r="V184">
        <v>0</v>
      </c>
      <c r="W184">
        <v>0</v>
      </c>
      <c r="X184">
        <v>0</v>
      </c>
      <c r="Y184">
        <v>-75</v>
      </c>
      <c r="Z184">
        <v>0</v>
      </c>
      <c r="AA184">
        <v>-92</v>
      </c>
    </row>
    <row r="185" spans="2:27">
      <c r="B185">
        <v>0</v>
      </c>
      <c r="C185">
        <v>0</v>
      </c>
      <c r="D185">
        <v>0</v>
      </c>
      <c r="E185">
        <v>-188</v>
      </c>
      <c r="F185">
        <v>0</v>
      </c>
      <c r="G185">
        <v>-50</v>
      </c>
      <c r="H185">
        <v>0</v>
      </c>
      <c r="I185">
        <v>-622</v>
      </c>
      <c r="J185">
        <v>0</v>
      </c>
      <c r="K185">
        <v>0</v>
      </c>
      <c r="L185">
        <v>-100</v>
      </c>
      <c r="M185">
        <v>0</v>
      </c>
      <c r="N185">
        <v>-450</v>
      </c>
      <c r="O185">
        <v>0</v>
      </c>
      <c r="P185">
        <v>-1336</v>
      </c>
      <c r="Q185">
        <v>0</v>
      </c>
      <c r="R185">
        <v>-950</v>
      </c>
      <c r="S185">
        <v>0</v>
      </c>
      <c r="T185">
        <v>-250</v>
      </c>
      <c r="U185">
        <v>137</v>
      </c>
      <c r="V185">
        <v>0</v>
      </c>
      <c r="W185">
        <v>0</v>
      </c>
      <c r="X185">
        <v>0</v>
      </c>
      <c r="Y185">
        <v>-400</v>
      </c>
      <c r="Z185">
        <v>0</v>
      </c>
      <c r="AA185">
        <v>-440</v>
      </c>
    </row>
    <row r="186" spans="2:27">
      <c r="B186">
        <v>938</v>
      </c>
      <c r="C186">
        <v>0</v>
      </c>
      <c r="D186">
        <v>0</v>
      </c>
      <c r="E186">
        <v>-450</v>
      </c>
      <c r="F186">
        <v>0</v>
      </c>
      <c r="G186">
        <v>-300</v>
      </c>
      <c r="H186">
        <v>0</v>
      </c>
      <c r="I186">
        <v>-538</v>
      </c>
      <c r="J186">
        <v>0</v>
      </c>
      <c r="K186">
        <v>0</v>
      </c>
      <c r="L186">
        <v>-190</v>
      </c>
      <c r="M186">
        <v>0</v>
      </c>
      <c r="N186">
        <v>-375</v>
      </c>
      <c r="O186">
        <v>0</v>
      </c>
      <c r="P186">
        <v>-33</v>
      </c>
      <c r="Q186">
        <v>0</v>
      </c>
      <c r="R186">
        <v>-190</v>
      </c>
      <c r="S186">
        <v>0</v>
      </c>
      <c r="T186">
        <v>-250</v>
      </c>
      <c r="U186">
        <v>0</v>
      </c>
      <c r="V186">
        <v>0</v>
      </c>
      <c r="W186">
        <v>0</v>
      </c>
      <c r="X186">
        <v>0</v>
      </c>
      <c r="Y186">
        <v>-200</v>
      </c>
      <c r="Z186">
        <v>0</v>
      </c>
      <c r="AA186">
        <v>-165</v>
      </c>
    </row>
    <row r="187" spans="2:27">
      <c r="B187">
        <v>50</v>
      </c>
      <c r="C187">
        <v>0</v>
      </c>
      <c r="D187">
        <v>0</v>
      </c>
      <c r="E187">
        <v>-350</v>
      </c>
      <c r="F187">
        <v>0</v>
      </c>
      <c r="G187">
        <v>-38</v>
      </c>
      <c r="H187">
        <v>0</v>
      </c>
      <c r="I187">
        <v>-200</v>
      </c>
      <c r="J187">
        <v>0</v>
      </c>
      <c r="K187">
        <v>0</v>
      </c>
      <c r="L187">
        <v>-181</v>
      </c>
      <c r="M187">
        <v>0</v>
      </c>
      <c r="N187">
        <v>-500</v>
      </c>
      <c r="O187">
        <v>0</v>
      </c>
      <c r="P187">
        <v>-283</v>
      </c>
      <c r="Q187">
        <v>0</v>
      </c>
      <c r="R187">
        <v>-855</v>
      </c>
      <c r="S187">
        <v>0</v>
      </c>
      <c r="T187">
        <v>-50</v>
      </c>
      <c r="U187">
        <v>0</v>
      </c>
      <c r="V187">
        <v>0</v>
      </c>
      <c r="W187">
        <v>0</v>
      </c>
      <c r="X187">
        <v>0</v>
      </c>
      <c r="Y187">
        <v>-293</v>
      </c>
      <c r="Z187">
        <v>0</v>
      </c>
      <c r="AA187">
        <v>-240</v>
      </c>
    </row>
    <row r="188" spans="2:27">
      <c r="B188">
        <v>735</v>
      </c>
      <c r="C188">
        <v>0</v>
      </c>
      <c r="D188">
        <v>0</v>
      </c>
      <c r="E188">
        <v>-226</v>
      </c>
      <c r="F188">
        <v>0</v>
      </c>
      <c r="G188">
        <v>-100</v>
      </c>
      <c r="H188">
        <v>0</v>
      </c>
      <c r="I188">
        <v>-55</v>
      </c>
      <c r="J188">
        <v>0</v>
      </c>
      <c r="K188">
        <v>0</v>
      </c>
      <c r="L188">
        <v>-390</v>
      </c>
      <c r="M188">
        <v>0</v>
      </c>
      <c r="N188">
        <v>-250</v>
      </c>
      <c r="O188">
        <v>0</v>
      </c>
      <c r="P188">
        <v>-1508</v>
      </c>
      <c r="Q188">
        <v>0</v>
      </c>
      <c r="R188">
        <v>-665</v>
      </c>
      <c r="S188">
        <v>0</v>
      </c>
      <c r="T188">
        <v>-250</v>
      </c>
      <c r="U188">
        <v>0</v>
      </c>
      <c r="V188">
        <v>0</v>
      </c>
      <c r="W188">
        <v>0</v>
      </c>
      <c r="X188">
        <v>0</v>
      </c>
      <c r="Y188">
        <v>-25</v>
      </c>
      <c r="Z188">
        <v>0</v>
      </c>
      <c r="AA188">
        <v>-979</v>
      </c>
    </row>
    <row r="189" spans="2:27">
      <c r="B189">
        <v>200</v>
      </c>
      <c r="C189">
        <v>0</v>
      </c>
      <c r="D189">
        <v>0</v>
      </c>
      <c r="E189">
        <v>-93</v>
      </c>
      <c r="F189">
        <v>0</v>
      </c>
      <c r="G189">
        <v>-514</v>
      </c>
      <c r="H189">
        <v>0</v>
      </c>
      <c r="I189">
        <v>-336</v>
      </c>
      <c r="J189">
        <v>0</v>
      </c>
      <c r="K189">
        <v>0</v>
      </c>
      <c r="L189">
        <v>-150</v>
      </c>
      <c r="M189">
        <v>0</v>
      </c>
      <c r="N189">
        <v>-1016</v>
      </c>
      <c r="O189">
        <v>0</v>
      </c>
      <c r="P189">
        <v>-296</v>
      </c>
      <c r="Q189">
        <v>0</v>
      </c>
      <c r="R189">
        <v>-95</v>
      </c>
      <c r="S189">
        <v>0</v>
      </c>
      <c r="T189">
        <v>-400</v>
      </c>
      <c r="U189">
        <v>0</v>
      </c>
      <c r="V189">
        <v>67</v>
      </c>
      <c r="W189">
        <v>0</v>
      </c>
      <c r="X189">
        <v>0</v>
      </c>
      <c r="Y189">
        <v>-200</v>
      </c>
      <c r="Z189">
        <v>0</v>
      </c>
      <c r="AA189">
        <v>-773</v>
      </c>
    </row>
    <row r="190" spans="2:27">
      <c r="B190">
        <v>88</v>
      </c>
      <c r="C190">
        <v>0</v>
      </c>
      <c r="D190">
        <v>0</v>
      </c>
      <c r="E190">
        <v>-400</v>
      </c>
      <c r="F190">
        <v>0</v>
      </c>
      <c r="G190">
        <v>-188</v>
      </c>
      <c r="H190">
        <v>0</v>
      </c>
      <c r="I190">
        <v>-459</v>
      </c>
      <c r="J190">
        <v>0</v>
      </c>
      <c r="K190">
        <v>0</v>
      </c>
      <c r="L190">
        <v>-174</v>
      </c>
      <c r="M190">
        <v>0</v>
      </c>
      <c r="N190">
        <v>-825</v>
      </c>
      <c r="O190">
        <v>0</v>
      </c>
      <c r="P190">
        <v>-318</v>
      </c>
      <c r="Q190">
        <v>0</v>
      </c>
      <c r="R190">
        <v>-855</v>
      </c>
      <c r="S190">
        <v>0</v>
      </c>
      <c r="T190">
        <v>-50</v>
      </c>
      <c r="U190">
        <v>0</v>
      </c>
      <c r="V190">
        <v>150</v>
      </c>
      <c r="W190">
        <v>0</v>
      </c>
      <c r="X190">
        <v>0</v>
      </c>
      <c r="Y190">
        <v>-31</v>
      </c>
      <c r="Z190">
        <v>0</v>
      </c>
      <c r="AA190">
        <v>-60</v>
      </c>
    </row>
    <row r="191" spans="2:27">
      <c r="B191">
        <v>433</v>
      </c>
      <c r="C191">
        <v>0</v>
      </c>
      <c r="D191">
        <v>0</v>
      </c>
      <c r="E191">
        <v>-38</v>
      </c>
      <c r="F191">
        <v>0</v>
      </c>
      <c r="G191">
        <v>-51</v>
      </c>
      <c r="H191">
        <v>0</v>
      </c>
      <c r="I191">
        <v>-614</v>
      </c>
      <c r="J191">
        <v>0</v>
      </c>
      <c r="K191">
        <v>0</v>
      </c>
      <c r="L191">
        <v>-32</v>
      </c>
      <c r="M191">
        <v>0</v>
      </c>
      <c r="N191">
        <v>-367</v>
      </c>
      <c r="O191">
        <v>0</v>
      </c>
      <c r="P191">
        <v>-75</v>
      </c>
      <c r="Q191">
        <v>0</v>
      </c>
      <c r="R191">
        <v>-950</v>
      </c>
      <c r="S191">
        <v>0</v>
      </c>
      <c r="T191">
        <v>-250</v>
      </c>
      <c r="U191">
        <v>0</v>
      </c>
      <c r="V191">
        <v>1676</v>
      </c>
      <c r="W191">
        <v>0</v>
      </c>
      <c r="X191">
        <v>0</v>
      </c>
      <c r="Y191">
        <v>-38</v>
      </c>
      <c r="Z191">
        <v>0</v>
      </c>
      <c r="AA191">
        <v>-55</v>
      </c>
    </row>
    <row r="192" spans="2:27">
      <c r="B192">
        <v>503</v>
      </c>
      <c r="C192">
        <v>0</v>
      </c>
      <c r="D192">
        <v>0</v>
      </c>
      <c r="E192">
        <v>0</v>
      </c>
      <c r="F192">
        <v>0</v>
      </c>
      <c r="G192">
        <v>-1200</v>
      </c>
      <c r="H192">
        <v>0</v>
      </c>
      <c r="I192">
        <v>-186</v>
      </c>
      <c r="J192">
        <v>0</v>
      </c>
      <c r="K192">
        <v>0</v>
      </c>
      <c r="L192">
        <v>-480</v>
      </c>
      <c r="M192">
        <v>0</v>
      </c>
      <c r="N192">
        <v>-1925</v>
      </c>
      <c r="O192">
        <v>0</v>
      </c>
      <c r="Q192">
        <v>0</v>
      </c>
      <c r="R192">
        <v>-950</v>
      </c>
      <c r="S192">
        <v>0</v>
      </c>
      <c r="T192">
        <v>-400</v>
      </c>
      <c r="U192">
        <v>0</v>
      </c>
      <c r="V192">
        <v>0</v>
      </c>
      <c r="W192">
        <v>0</v>
      </c>
      <c r="X192">
        <v>0</v>
      </c>
      <c r="Y192">
        <v>-71</v>
      </c>
      <c r="Z192">
        <v>0</v>
      </c>
      <c r="AA192">
        <v>-231</v>
      </c>
    </row>
    <row r="193" spans="2:27">
      <c r="B193">
        <v>575</v>
      </c>
      <c r="C193">
        <v>0</v>
      </c>
      <c r="D193">
        <v>0</v>
      </c>
      <c r="E193">
        <v>-350</v>
      </c>
      <c r="F193">
        <v>0</v>
      </c>
      <c r="G193">
        <v>-600</v>
      </c>
      <c r="H193">
        <v>0</v>
      </c>
      <c r="I193">
        <v>-192</v>
      </c>
      <c r="J193">
        <v>0</v>
      </c>
      <c r="K193">
        <v>0</v>
      </c>
      <c r="L193">
        <v>-380</v>
      </c>
      <c r="M193">
        <v>0</v>
      </c>
      <c r="N193">
        <v>-1750</v>
      </c>
      <c r="O193">
        <v>0</v>
      </c>
      <c r="P193">
        <v>0</v>
      </c>
      <c r="Q193">
        <v>0</v>
      </c>
      <c r="R193">
        <v>-760</v>
      </c>
      <c r="S193">
        <v>0</v>
      </c>
      <c r="T193">
        <v>-50</v>
      </c>
      <c r="U193">
        <v>0</v>
      </c>
      <c r="V193">
        <v>6</v>
      </c>
      <c r="W193">
        <v>0</v>
      </c>
      <c r="X193">
        <v>0</v>
      </c>
      <c r="Y193">
        <v>-175</v>
      </c>
      <c r="Z193">
        <v>0</v>
      </c>
      <c r="AA193">
        <v>-360</v>
      </c>
    </row>
    <row r="194" spans="2:27">
      <c r="B194">
        <v>1958</v>
      </c>
      <c r="C194">
        <v>0</v>
      </c>
      <c r="D194">
        <v>0</v>
      </c>
      <c r="E194">
        <v>-88</v>
      </c>
      <c r="F194">
        <v>0</v>
      </c>
      <c r="G194">
        <v>-400</v>
      </c>
      <c r="H194">
        <v>0</v>
      </c>
      <c r="I194">
        <v>-192</v>
      </c>
      <c r="J194">
        <v>0</v>
      </c>
      <c r="K194">
        <v>0</v>
      </c>
      <c r="L194">
        <v>-95</v>
      </c>
      <c r="M194">
        <v>0</v>
      </c>
      <c r="N194">
        <v>-375</v>
      </c>
      <c r="O194">
        <v>0</v>
      </c>
      <c r="P194">
        <v>-33</v>
      </c>
      <c r="Q194">
        <v>0</v>
      </c>
      <c r="R194">
        <v>-855</v>
      </c>
      <c r="S194">
        <v>0</v>
      </c>
      <c r="T194">
        <v>-125</v>
      </c>
      <c r="U194">
        <v>0</v>
      </c>
      <c r="V194">
        <v>0</v>
      </c>
      <c r="W194">
        <v>0</v>
      </c>
      <c r="X194">
        <v>0</v>
      </c>
      <c r="Y194">
        <v>-25</v>
      </c>
      <c r="Z194">
        <v>0</v>
      </c>
      <c r="AA194">
        <v>-106</v>
      </c>
    </row>
    <row r="195" spans="2:27">
      <c r="B195">
        <v>1988</v>
      </c>
      <c r="C195">
        <v>0</v>
      </c>
      <c r="D195">
        <v>0</v>
      </c>
      <c r="E195">
        <v>-350</v>
      </c>
      <c r="F195">
        <v>0</v>
      </c>
      <c r="G195">
        <v>-113</v>
      </c>
      <c r="H195">
        <v>0</v>
      </c>
      <c r="I195">
        <v>-435</v>
      </c>
      <c r="J195">
        <v>0</v>
      </c>
      <c r="K195">
        <v>0</v>
      </c>
      <c r="L195">
        <v>-95</v>
      </c>
      <c r="M195">
        <v>0</v>
      </c>
      <c r="N195">
        <v>-59</v>
      </c>
      <c r="O195">
        <v>0</v>
      </c>
      <c r="P195">
        <v>-200</v>
      </c>
      <c r="Q195">
        <v>0</v>
      </c>
      <c r="R195">
        <v>-818</v>
      </c>
      <c r="S195">
        <v>0</v>
      </c>
      <c r="T195">
        <v>-200</v>
      </c>
      <c r="U195">
        <v>0</v>
      </c>
      <c r="V195">
        <v>0</v>
      </c>
      <c r="W195">
        <v>0</v>
      </c>
      <c r="X195">
        <v>0</v>
      </c>
      <c r="Y195">
        <v>-350</v>
      </c>
      <c r="Z195">
        <v>0</v>
      </c>
      <c r="AA195">
        <v>-100</v>
      </c>
    </row>
    <row r="196" spans="2:27">
      <c r="B196">
        <v>50</v>
      </c>
      <c r="C196">
        <v>0</v>
      </c>
      <c r="D196">
        <v>0</v>
      </c>
      <c r="E196">
        <v>-400</v>
      </c>
      <c r="F196">
        <v>0</v>
      </c>
      <c r="G196">
        <v>-550</v>
      </c>
      <c r="H196">
        <v>0</v>
      </c>
      <c r="I196">
        <v>-163</v>
      </c>
      <c r="J196">
        <v>0</v>
      </c>
      <c r="K196">
        <v>0</v>
      </c>
      <c r="L196">
        <v>-74</v>
      </c>
      <c r="M196">
        <v>0</v>
      </c>
      <c r="N196">
        <v>-563</v>
      </c>
      <c r="O196">
        <v>0</v>
      </c>
      <c r="P196">
        <v>-46</v>
      </c>
      <c r="Q196">
        <v>0</v>
      </c>
      <c r="R196">
        <v>-665</v>
      </c>
      <c r="S196">
        <v>0</v>
      </c>
      <c r="T196">
        <v>-150</v>
      </c>
      <c r="U196">
        <v>0</v>
      </c>
      <c r="V196">
        <v>2857</v>
      </c>
      <c r="W196">
        <v>0</v>
      </c>
      <c r="X196">
        <v>0</v>
      </c>
      <c r="Y196">
        <v>-350</v>
      </c>
      <c r="Z196">
        <v>0</v>
      </c>
      <c r="AA196">
        <v>0</v>
      </c>
    </row>
    <row r="197" spans="2:27">
      <c r="B197">
        <v>186</v>
      </c>
      <c r="C197">
        <v>0</v>
      </c>
      <c r="D197">
        <v>0</v>
      </c>
      <c r="E197">
        <v>-120</v>
      </c>
      <c r="F197">
        <v>0</v>
      </c>
      <c r="G197">
        <v>-29</v>
      </c>
      <c r="H197">
        <v>0</v>
      </c>
      <c r="I197">
        <v>-794</v>
      </c>
      <c r="J197">
        <v>0</v>
      </c>
      <c r="K197">
        <v>0</v>
      </c>
      <c r="L197">
        <v>-95</v>
      </c>
      <c r="M197">
        <v>0</v>
      </c>
      <c r="N197">
        <v>-1767</v>
      </c>
      <c r="O197">
        <v>0</v>
      </c>
      <c r="P197">
        <v>-79</v>
      </c>
      <c r="Q197">
        <v>0</v>
      </c>
      <c r="R197">
        <v>-1</v>
      </c>
      <c r="S197">
        <v>0</v>
      </c>
      <c r="T197">
        <v>-100</v>
      </c>
      <c r="U197">
        <v>0</v>
      </c>
      <c r="V197">
        <v>151</v>
      </c>
      <c r="W197">
        <v>0</v>
      </c>
      <c r="X197">
        <v>0</v>
      </c>
      <c r="Y197">
        <v>-50</v>
      </c>
      <c r="Z197">
        <v>0</v>
      </c>
      <c r="AA197">
        <v>-288</v>
      </c>
    </row>
    <row r="198" spans="2:27">
      <c r="B198">
        <v>300</v>
      </c>
      <c r="C198">
        <v>0</v>
      </c>
      <c r="D198">
        <v>0</v>
      </c>
      <c r="E198">
        <v>-300</v>
      </c>
      <c r="F198">
        <v>0</v>
      </c>
      <c r="G198">
        <v>-550</v>
      </c>
      <c r="H198">
        <v>0</v>
      </c>
      <c r="I198">
        <v>-64</v>
      </c>
      <c r="J198">
        <v>0</v>
      </c>
      <c r="K198">
        <v>0</v>
      </c>
      <c r="L198">
        <v>-50</v>
      </c>
      <c r="M198">
        <v>0</v>
      </c>
      <c r="N198">
        <v>-144</v>
      </c>
      <c r="O198">
        <v>0</v>
      </c>
      <c r="P198">
        <v>0</v>
      </c>
      <c r="Q198">
        <v>0</v>
      </c>
      <c r="R198">
        <v>-1045</v>
      </c>
      <c r="S198">
        <v>0</v>
      </c>
      <c r="T198">
        <v>-150</v>
      </c>
      <c r="U198">
        <v>0</v>
      </c>
      <c r="V198">
        <v>0</v>
      </c>
      <c r="W198">
        <v>0</v>
      </c>
      <c r="X198">
        <v>0</v>
      </c>
      <c r="Y198">
        <v>-4990</v>
      </c>
      <c r="Z198">
        <v>0</v>
      </c>
      <c r="AA198">
        <v>-968</v>
      </c>
    </row>
    <row r="199" spans="2:27">
      <c r="B199">
        <v>0</v>
      </c>
      <c r="C199">
        <v>0</v>
      </c>
      <c r="D199">
        <v>0</v>
      </c>
      <c r="E199">
        <v>-92</v>
      </c>
      <c r="F199">
        <v>0</v>
      </c>
      <c r="G199">
        <v>-100</v>
      </c>
      <c r="H199">
        <v>0</v>
      </c>
      <c r="I199">
        <v>-700</v>
      </c>
      <c r="J199">
        <v>0</v>
      </c>
      <c r="K199">
        <v>0</v>
      </c>
      <c r="L199">
        <v>-140</v>
      </c>
      <c r="M199">
        <v>0</v>
      </c>
      <c r="N199">
        <v>0</v>
      </c>
      <c r="O199">
        <v>0</v>
      </c>
      <c r="P199">
        <v>-1520</v>
      </c>
      <c r="Q199">
        <v>0</v>
      </c>
      <c r="R199">
        <v>-2280</v>
      </c>
      <c r="S199">
        <v>0</v>
      </c>
      <c r="T199">
        <v>-100</v>
      </c>
      <c r="U199">
        <v>0</v>
      </c>
      <c r="V199">
        <v>0</v>
      </c>
      <c r="W199">
        <v>0</v>
      </c>
      <c r="X199">
        <v>0</v>
      </c>
      <c r="Y199">
        <v>-1607</v>
      </c>
      <c r="Z199">
        <v>0</v>
      </c>
      <c r="AA199">
        <v>-1046</v>
      </c>
    </row>
    <row r="200" spans="2:27">
      <c r="B200">
        <v>600</v>
      </c>
      <c r="C200">
        <v>0</v>
      </c>
      <c r="D200">
        <v>0</v>
      </c>
      <c r="E200">
        <v>-125</v>
      </c>
      <c r="F200">
        <v>0</v>
      </c>
      <c r="G200">
        <v>-50</v>
      </c>
      <c r="H200">
        <v>0</v>
      </c>
      <c r="I200">
        <v>-1482</v>
      </c>
      <c r="J200">
        <v>0</v>
      </c>
      <c r="K200">
        <v>0</v>
      </c>
      <c r="L200">
        <v>-70</v>
      </c>
      <c r="M200">
        <v>0</v>
      </c>
      <c r="N200">
        <v>-763</v>
      </c>
      <c r="O200">
        <v>0</v>
      </c>
      <c r="P200">
        <v>-1615</v>
      </c>
      <c r="Q200">
        <v>0</v>
      </c>
      <c r="R200">
        <v>-2280</v>
      </c>
      <c r="S200">
        <v>0</v>
      </c>
      <c r="T200">
        <v>-150</v>
      </c>
      <c r="U200">
        <v>0</v>
      </c>
      <c r="V200">
        <v>173</v>
      </c>
      <c r="W200">
        <v>0</v>
      </c>
      <c r="X200">
        <v>0</v>
      </c>
      <c r="Y200">
        <v>-275</v>
      </c>
      <c r="Z200">
        <v>0</v>
      </c>
      <c r="AA200">
        <v>-551</v>
      </c>
    </row>
    <row r="201" spans="2:27">
      <c r="B201">
        <v>0</v>
      </c>
      <c r="C201">
        <v>0</v>
      </c>
      <c r="D201">
        <v>0</v>
      </c>
      <c r="E201">
        <v>-340</v>
      </c>
      <c r="F201">
        <v>0</v>
      </c>
      <c r="G201">
        <v>-29</v>
      </c>
      <c r="H201">
        <v>0</v>
      </c>
      <c r="I201">
        <v>-367</v>
      </c>
      <c r="J201">
        <v>0</v>
      </c>
      <c r="K201">
        <v>0</v>
      </c>
      <c r="L201">
        <v>-285</v>
      </c>
      <c r="M201">
        <v>0</v>
      </c>
      <c r="N201">
        <v>-263</v>
      </c>
      <c r="O201">
        <v>0</v>
      </c>
      <c r="P201">
        <v>-1615</v>
      </c>
      <c r="Q201">
        <v>0</v>
      </c>
      <c r="R201">
        <v>-2280</v>
      </c>
      <c r="S201">
        <v>0</v>
      </c>
      <c r="T201">
        <v>-100</v>
      </c>
      <c r="U201">
        <v>0</v>
      </c>
      <c r="V201">
        <v>0</v>
      </c>
      <c r="W201">
        <v>0</v>
      </c>
      <c r="X201">
        <v>0</v>
      </c>
      <c r="Y201">
        <v>-185</v>
      </c>
      <c r="Z201">
        <v>0</v>
      </c>
      <c r="AA201">
        <v>-325</v>
      </c>
    </row>
    <row r="202" spans="2:27">
      <c r="B202">
        <v>288</v>
      </c>
      <c r="C202">
        <v>0</v>
      </c>
      <c r="D202">
        <v>0</v>
      </c>
      <c r="E202">
        <v>-58</v>
      </c>
      <c r="F202">
        <v>0</v>
      </c>
      <c r="G202">
        <v>-38</v>
      </c>
      <c r="H202">
        <v>0</v>
      </c>
      <c r="I202">
        <v>-2408</v>
      </c>
      <c r="J202">
        <v>0</v>
      </c>
      <c r="K202">
        <v>0</v>
      </c>
      <c r="L202">
        <v>0</v>
      </c>
      <c r="M202">
        <v>0</v>
      </c>
      <c r="N202">
        <v>-643</v>
      </c>
      <c r="O202">
        <v>0</v>
      </c>
      <c r="P202">
        <v>-1710</v>
      </c>
      <c r="Q202">
        <v>0</v>
      </c>
      <c r="R202">
        <v>-2280</v>
      </c>
      <c r="S202">
        <v>0</v>
      </c>
      <c r="T202">
        <v>-75</v>
      </c>
      <c r="U202">
        <v>0</v>
      </c>
      <c r="V202">
        <v>0</v>
      </c>
      <c r="W202">
        <v>0</v>
      </c>
      <c r="X202">
        <v>0</v>
      </c>
      <c r="Y202">
        <v>-275</v>
      </c>
      <c r="Z202">
        <v>0</v>
      </c>
      <c r="AA202">
        <v>0</v>
      </c>
    </row>
    <row r="203" spans="2:27">
      <c r="B203">
        <v>0</v>
      </c>
      <c r="C203">
        <v>0</v>
      </c>
      <c r="D203">
        <v>0</v>
      </c>
      <c r="E203">
        <v>-750</v>
      </c>
      <c r="F203">
        <v>0</v>
      </c>
      <c r="G203">
        <v>-700</v>
      </c>
      <c r="H203">
        <v>0</v>
      </c>
      <c r="I203">
        <v>-850</v>
      </c>
      <c r="J203">
        <v>0</v>
      </c>
      <c r="K203">
        <v>0</v>
      </c>
      <c r="L203">
        <v>-104</v>
      </c>
      <c r="M203">
        <v>0</v>
      </c>
      <c r="N203">
        <v>-581</v>
      </c>
      <c r="O203">
        <v>0</v>
      </c>
      <c r="P203">
        <v>-1520</v>
      </c>
      <c r="Q203">
        <v>0</v>
      </c>
      <c r="R203">
        <v>-2280</v>
      </c>
      <c r="S203">
        <v>0</v>
      </c>
      <c r="T203">
        <v>-50</v>
      </c>
      <c r="U203">
        <v>0</v>
      </c>
      <c r="V203">
        <v>149</v>
      </c>
      <c r="W203">
        <v>0</v>
      </c>
      <c r="X203">
        <v>0</v>
      </c>
      <c r="Y203">
        <v>-13</v>
      </c>
      <c r="Z203">
        <v>0</v>
      </c>
      <c r="AA203">
        <v>-473</v>
      </c>
    </row>
    <row r="204" spans="2:27">
      <c r="B204">
        <v>0</v>
      </c>
      <c r="C204">
        <v>0</v>
      </c>
      <c r="D204">
        <v>0</v>
      </c>
      <c r="E204">
        <v>-450</v>
      </c>
      <c r="F204">
        <v>0</v>
      </c>
      <c r="G204">
        <v>-450</v>
      </c>
      <c r="H204">
        <v>0</v>
      </c>
      <c r="I204">
        <v>-2366</v>
      </c>
      <c r="J204">
        <v>0</v>
      </c>
      <c r="K204">
        <v>0</v>
      </c>
      <c r="L204">
        <v>-417</v>
      </c>
      <c r="M204">
        <v>0</v>
      </c>
      <c r="N204">
        <v>-700</v>
      </c>
      <c r="O204">
        <v>0</v>
      </c>
      <c r="P204">
        <v>-950</v>
      </c>
      <c r="Q204">
        <v>0</v>
      </c>
      <c r="R204">
        <v>-950</v>
      </c>
      <c r="S204">
        <v>0</v>
      </c>
      <c r="T204">
        <v>-400</v>
      </c>
      <c r="U204">
        <v>0</v>
      </c>
      <c r="V204">
        <v>352</v>
      </c>
      <c r="W204">
        <v>0</v>
      </c>
      <c r="X204">
        <v>0</v>
      </c>
      <c r="Y204">
        <v>-160</v>
      </c>
      <c r="Z204">
        <v>0</v>
      </c>
      <c r="AA204">
        <v>-100</v>
      </c>
    </row>
    <row r="205" spans="2:27">
      <c r="B205">
        <v>250</v>
      </c>
      <c r="C205">
        <v>0</v>
      </c>
      <c r="D205">
        <v>0</v>
      </c>
      <c r="E205">
        <v>-150</v>
      </c>
      <c r="F205">
        <v>0</v>
      </c>
      <c r="G205">
        <v>-1200</v>
      </c>
      <c r="H205">
        <v>0</v>
      </c>
      <c r="I205">
        <v>-3060</v>
      </c>
      <c r="J205">
        <v>0</v>
      </c>
      <c r="K205">
        <v>0</v>
      </c>
      <c r="L205">
        <v>0</v>
      </c>
      <c r="M205">
        <v>0</v>
      </c>
      <c r="N205">
        <v>-244</v>
      </c>
      <c r="O205">
        <v>0</v>
      </c>
      <c r="P205">
        <v>0</v>
      </c>
      <c r="Q205">
        <v>0</v>
      </c>
      <c r="R205">
        <v>-1140</v>
      </c>
      <c r="S205">
        <v>0</v>
      </c>
      <c r="T205">
        <v>-400</v>
      </c>
      <c r="U205">
        <v>0</v>
      </c>
      <c r="V205">
        <v>383</v>
      </c>
      <c r="W205">
        <v>0</v>
      </c>
      <c r="X205">
        <v>0</v>
      </c>
      <c r="Y205">
        <v>-800</v>
      </c>
      <c r="Z205">
        <v>0</v>
      </c>
      <c r="AA205">
        <v>-763</v>
      </c>
    </row>
    <row r="206" spans="2:27">
      <c r="B206">
        <v>4220</v>
      </c>
      <c r="C206">
        <v>0</v>
      </c>
      <c r="D206">
        <v>0</v>
      </c>
      <c r="E206">
        <v>-50</v>
      </c>
      <c r="F206">
        <v>0</v>
      </c>
      <c r="G206">
        <v>-25</v>
      </c>
      <c r="H206">
        <v>0</v>
      </c>
      <c r="I206">
        <v>-368</v>
      </c>
      <c r="J206">
        <v>0</v>
      </c>
      <c r="K206">
        <v>0</v>
      </c>
      <c r="L206">
        <v>-250</v>
      </c>
      <c r="M206">
        <v>0</v>
      </c>
      <c r="N206">
        <v>0</v>
      </c>
      <c r="O206">
        <v>0</v>
      </c>
      <c r="P206">
        <v>-1000</v>
      </c>
      <c r="Q206">
        <v>0</v>
      </c>
      <c r="R206">
        <v>-1805</v>
      </c>
      <c r="S206">
        <v>0</v>
      </c>
      <c r="T206">
        <v>-450</v>
      </c>
      <c r="U206">
        <v>0</v>
      </c>
      <c r="V206">
        <v>0</v>
      </c>
      <c r="W206">
        <v>0</v>
      </c>
      <c r="X206">
        <v>0</v>
      </c>
      <c r="Y206">
        <v>-375</v>
      </c>
      <c r="Z206">
        <v>0</v>
      </c>
      <c r="AA206">
        <v>-134</v>
      </c>
    </row>
    <row r="207" spans="2:27">
      <c r="B207">
        <v>4033</v>
      </c>
      <c r="C207">
        <v>0</v>
      </c>
      <c r="D207">
        <v>0</v>
      </c>
      <c r="E207">
        <v>-79</v>
      </c>
      <c r="F207">
        <v>0</v>
      </c>
      <c r="G207">
        <v>-1050</v>
      </c>
      <c r="H207">
        <v>0</v>
      </c>
      <c r="I207">
        <v>-250</v>
      </c>
      <c r="J207">
        <v>0</v>
      </c>
      <c r="K207">
        <v>0</v>
      </c>
      <c r="L207">
        <v>-98</v>
      </c>
      <c r="M207">
        <v>0</v>
      </c>
      <c r="N207">
        <v>0</v>
      </c>
      <c r="O207">
        <v>0</v>
      </c>
      <c r="P207">
        <v>-1045</v>
      </c>
      <c r="Q207">
        <v>0</v>
      </c>
      <c r="R207">
        <v>-190</v>
      </c>
      <c r="S207">
        <v>0</v>
      </c>
      <c r="T207">
        <v>-400</v>
      </c>
      <c r="U207">
        <v>0</v>
      </c>
      <c r="V207">
        <v>75</v>
      </c>
      <c r="W207">
        <v>0</v>
      </c>
      <c r="X207">
        <v>0</v>
      </c>
      <c r="Y207">
        <v>-75</v>
      </c>
      <c r="Z207">
        <v>0</v>
      </c>
      <c r="AA207">
        <v>-40</v>
      </c>
    </row>
    <row r="208" spans="2:27">
      <c r="B208">
        <v>1455</v>
      </c>
      <c r="C208">
        <v>0</v>
      </c>
      <c r="D208">
        <v>0</v>
      </c>
      <c r="E208">
        <v>-620</v>
      </c>
      <c r="F208">
        <v>0</v>
      </c>
      <c r="G208">
        <v>-700</v>
      </c>
      <c r="H208">
        <v>0</v>
      </c>
      <c r="I208">
        <v>-600</v>
      </c>
      <c r="J208">
        <v>0</v>
      </c>
      <c r="K208">
        <v>0</v>
      </c>
      <c r="L208">
        <v>-10</v>
      </c>
      <c r="M208">
        <v>0</v>
      </c>
      <c r="N208">
        <v>-274</v>
      </c>
      <c r="O208">
        <v>0</v>
      </c>
      <c r="P208">
        <v>-1045</v>
      </c>
      <c r="Q208">
        <v>0</v>
      </c>
      <c r="R208">
        <v>-665</v>
      </c>
      <c r="S208">
        <v>0</v>
      </c>
      <c r="T208">
        <v>-450</v>
      </c>
      <c r="U208">
        <v>0</v>
      </c>
      <c r="V208">
        <v>1282</v>
      </c>
      <c r="W208">
        <v>0</v>
      </c>
      <c r="X208">
        <v>0</v>
      </c>
      <c r="Y208">
        <v>-1250</v>
      </c>
      <c r="Z208">
        <v>0</v>
      </c>
      <c r="AA208">
        <v>-616</v>
      </c>
    </row>
    <row r="209" spans="2:27">
      <c r="B209">
        <v>455</v>
      </c>
      <c r="C209">
        <v>0</v>
      </c>
      <c r="D209">
        <v>0</v>
      </c>
      <c r="E209">
        <v>-75</v>
      </c>
      <c r="F209">
        <v>0</v>
      </c>
      <c r="G209">
        <v>-117</v>
      </c>
      <c r="H209">
        <v>0</v>
      </c>
      <c r="I209">
        <v>-63</v>
      </c>
      <c r="J209">
        <v>0</v>
      </c>
      <c r="K209">
        <v>0</v>
      </c>
      <c r="L209">
        <v>-300</v>
      </c>
      <c r="M209">
        <v>0</v>
      </c>
      <c r="N209">
        <v>-183</v>
      </c>
      <c r="O209">
        <v>0</v>
      </c>
      <c r="P209">
        <v>-1425</v>
      </c>
      <c r="Q209">
        <v>0</v>
      </c>
      <c r="R209">
        <v>-284</v>
      </c>
      <c r="S209">
        <v>0</v>
      </c>
      <c r="T209">
        <v>-200</v>
      </c>
      <c r="U209">
        <v>0</v>
      </c>
      <c r="V209">
        <v>125</v>
      </c>
      <c r="W209">
        <v>0</v>
      </c>
      <c r="X209">
        <v>0</v>
      </c>
      <c r="Y209">
        <v>-25</v>
      </c>
      <c r="Z209">
        <v>0</v>
      </c>
      <c r="AA209">
        <v>-250</v>
      </c>
    </row>
    <row r="210" spans="2:27">
      <c r="B210">
        <v>555</v>
      </c>
      <c r="C210">
        <v>0</v>
      </c>
      <c r="D210">
        <v>0</v>
      </c>
      <c r="E210">
        <v>-250</v>
      </c>
      <c r="F210">
        <v>0</v>
      </c>
      <c r="G210">
        <v>-42</v>
      </c>
      <c r="H210">
        <v>0</v>
      </c>
      <c r="I210">
        <v>-140</v>
      </c>
      <c r="J210">
        <v>0</v>
      </c>
      <c r="K210">
        <v>0</v>
      </c>
      <c r="L210">
        <v>-38</v>
      </c>
      <c r="M210">
        <v>0</v>
      </c>
      <c r="N210">
        <v>-200</v>
      </c>
      <c r="O210">
        <v>0</v>
      </c>
      <c r="P210">
        <v>-1520</v>
      </c>
      <c r="Q210">
        <v>0</v>
      </c>
      <c r="R210">
        <v>-285</v>
      </c>
      <c r="S210">
        <v>0</v>
      </c>
      <c r="T210">
        <v>-225</v>
      </c>
      <c r="U210">
        <v>0</v>
      </c>
      <c r="V210">
        <v>1650</v>
      </c>
      <c r="W210">
        <v>0</v>
      </c>
      <c r="X210">
        <v>0</v>
      </c>
      <c r="Y210">
        <v>-259</v>
      </c>
      <c r="Z210">
        <v>0</v>
      </c>
      <c r="AA210">
        <v>-250</v>
      </c>
    </row>
    <row r="211" spans="2:27">
      <c r="B211">
        <v>0</v>
      </c>
      <c r="C211">
        <v>0</v>
      </c>
      <c r="D211">
        <v>0</v>
      </c>
      <c r="E211">
        <v>-179</v>
      </c>
      <c r="F211">
        <v>0</v>
      </c>
      <c r="G211">
        <v>-909</v>
      </c>
      <c r="H211">
        <v>0</v>
      </c>
      <c r="I211">
        <v>-38</v>
      </c>
      <c r="J211">
        <v>0</v>
      </c>
      <c r="K211">
        <v>0</v>
      </c>
      <c r="L211">
        <v>-100</v>
      </c>
      <c r="M211">
        <v>0</v>
      </c>
      <c r="N211">
        <v>-875</v>
      </c>
      <c r="O211">
        <v>0</v>
      </c>
      <c r="P211">
        <v>-1520</v>
      </c>
      <c r="Q211">
        <v>0</v>
      </c>
      <c r="R211">
        <v>-79</v>
      </c>
      <c r="S211">
        <v>0</v>
      </c>
      <c r="T211">
        <v>-450</v>
      </c>
      <c r="U211">
        <v>0</v>
      </c>
      <c r="V211">
        <v>6559</v>
      </c>
      <c r="W211">
        <v>0</v>
      </c>
      <c r="X211">
        <v>0</v>
      </c>
      <c r="Y211">
        <v>-2400</v>
      </c>
      <c r="Z211">
        <v>0</v>
      </c>
      <c r="AA211">
        <v>0</v>
      </c>
    </row>
    <row r="212" spans="2:27">
      <c r="B212">
        <v>0</v>
      </c>
      <c r="C212">
        <v>0</v>
      </c>
      <c r="D212">
        <v>0</v>
      </c>
      <c r="E212">
        <v>-100</v>
      </c>
      <c r="F212">
        <v>0</v>
      </c>
      <c r="G212">
        <v>-350</v>
      </c>
      <c r="H212">
        <v>0</v>
      </c>
      <c r="I212">
        <v>-572</v>
      </c>
      <c r="J212">
        <v>0</v>
      </c>
      <c r="K212">
        <v>0</v>
      </c>
      <c r="L212">
        <v>-50</v>
      </c>
      <c r="M212">
        <v>0</v>
      </c>
      <c r="N212">
        <v>-67</v>
      </c>
      <c r="O212">
        <v>0</v>
      </c>
      <c r="P212">
        <v>-1710</v>
      </c>
      <c r="Q212">
        <v>0</v>
      </c>
      <c r="R212">
        <v>-190</v>
      </c>
      <c r="S212">
        <v>0</v>
      </c>
      <c r="T212">
        <v>-100</v>
      </c>
      <c r="U212">
        <v>0</v>
      </c>
      <c r="V212">
        <v>0</v>
      </c>
      <c r="W212">
        <v>0</v>
      </c>
      <c r="X212">
        <v>0</v>
      </c>
      <c r="Y212">
        <v>-2467</v>
      </c>
      <c r="Z212">
        <v>0</v>
      </c>
      <c r="AA212">
        <v>-142</v>
      </c>
    </row>
    <row r="213" spans="2:27">
      <c r="B213">
        <v>300</v>
      </c>
      <c r="C213">
        <v>0</v>
      </c>
      <c r="D213">
        <v>0</v>
      </c>
      <c r="E213">
        <v>-1200</v>
      </c>
      <c r="F213">
        <v>0</v>
      </c>
      <c r="G213">
        <v>-400</v>
      </c>
      <c r="H213">
        <v>0</v>
      </c>
      <c r="I213">
        <v>-70</v>
      </c>
      <c r="J213">
        <v>0</v>
      </c>
      <c r="K213">
        <v>0</v>
      </c>
      <c r="L213">
        <v>-8</v>
      </c>
      <c r="M213">
        <v>0</v>
      </c>
      <c r="N213">
        <v>-150</v>
      </c>
      <c r="O213">
        <v>0</v>
      </c>
      <c r="P213">
        <v>-1520</v>
      </c>
      <c r="Q213">
        <v>0</v>
      </c>
      <c r="R213">
        <v>-214</v>
      </c>
      <c r="S213">
        <v>0</v>
      </c>
      <c r="T213">
        <v>-100</v>
      </c>
      <c r="U213">
        <v>0</v>
      </c>
      <c r="V213">
        <v>0</v>
      </c>
      <c r="W213">
        <v>0</v>
      </c>
      <c r="X213">
        <v>0</v>
      </c>
      <c r="Y213">
        <v>-1600</v>
      </c>
      <c r="Z213">
        <v>0</v>
      </c>
      <c r="AA213">
        <v>-694</v>
      </c>
    </row>
    <row r="214" spans="2:27">
      <c r="B214">
        <v>867</v>
      </c>
      <c r="C214">
        <v>0</v>
      </c>
      <c r="D214">
        <v>0</v>
      </c>
      <c r="E214">
        <v>-500</v>
      </c>
      <c r="F214">
        <v>0</v>
      </c>
      <c r="G214">
        <v>-42</v>
      </c>
      <c r="H214">
        <v>0</v>
      </c>
      <c r="I214">
        <v>-550</v>
      </c>
      <c r="J214">
        <v>0</v>
      </c>
      <c r="K214">
        <v>0</v>
      </c>
      <c r="L214">
        <v>-121</v>
      </c>
      <c r="M214">
        <v>0</v>
      </c>
      <c r="N214">
        <v>-1050</v>
      </c>
      <c r="O214">
        <v>0</v>
      </c>
      <c r="P214">
        <v>-475</v>
      </c>
      <c r="Q214">
        <v>0</v>
      </c>
      <c r="R214">
        <v>-190</v>
      </c>
      <c r="S214">
        <v>0</v>
      </c>
      <c r="T214">
        <v>-100</v>
      </c>
      <c r="U214">
        <v>0</v>
      </c>
      <c r="V214">
        <v>0</v>
      </c>
      <c r="W214">
        <v>0</v>
      </c>
      <c r="X214">
        <v>0</v>
      </c>
      <c r="Y214">
        <v>-1600</v>
      </c>
      <c r="Z214">
        <v>0</v>
      </c>
      <c r="AA214">
        <v>-111</v>
      </c>
    </row>
    <row r="215" spans="2:27">
      <c r="B215">
        <v>2375</v>
      </c>
      <c r="C215">
        <v>0</v>
      </c>
      <c r="D215">
        <v>0</v>
      </c>
      <c r="E215">
        <v>-450</v>
      </c>
      <c r="F215">
        <v>0</v>
      </c>
      <c r="G215">
        <v>-38</v>
      </c>
      <c r="H215">
        <v>0</v>
      </c>
      <c r="I215">
        <v>-25</v>
      </c>
      <c r="J215">
        <v>0</v>
      </c>
      <c r="K215">
        <v>0</v>
      </c>
      <c r="L215">
        <v>-105</v>
      </c>
      <c r="M215">
        <v>0</v>
      </c>
      <c r="N215">
        <v>-117</v>
      </c>
      <c r="O215">
        <v>0</v>
      </c>
      <c r="P215">
        <v>-1045</v>
      </c>
      <c r="Q215">
        <v>0</v>
      </c>
      <c r="R215">
        <v>-190</v>
      </c>
      <c r="S215">
        <v>0</v>
      </c>
      <c r="T215">
        <v>-50</v>
      </c>
      <c r="U215">
        <v>0</v>
      </c>
      <c r="V215">
        <v>67</v>
      </c>
      <c r="W215">
        <v>0</v>
      </c>
      <c r="X215">
        <v>0</v>
      </c>
      <c r="Y215">
        <v>-17</v>
      </c>
      <c r="Z215">
        <v>0</v>
      </c>
      <c r="AA215">
        <v>0</v>
      </c>
    </row>
    <row r="216" spans="2:27">
      <c r="B216">
        <v>0</v>
      </c>
      <c r="C216">
        <v>0</v>
      </c>
      <c r="D216">
        <v>0</v>
      </c>
      <c r="E216">
        <v>-1513</v>
      </c>
      <c r="F216">
        <v>0</v>
      </c>
      <c r="G216">
        <v>-100</v>
      </c>
      <c r="H216">
        <v>0</v>
      </c>
      <c r="I216">
        <v>-250</v>
      </c>
      <c r="J216">
        <v>0</v>
      </c>
      <c r="K216">
        <v>0</v>
      </c>
      <c r="L216">
        <v>-50</v>
      </c>
      <c r="M216">
        <v>0</v>
      </c>
      <c r="N216">
        <v>-250</v>
      </c>
      <c r="O216">
        <v>0</v>
      </c>
      <c r="P216">
        <v>-950</v>
      </c>
      <c r="Q216">
        <v>0</v>
      </c>
      <c r="R216">
        <v>-198</v>
      </c>
      <c r="S216">
        <v>0</v>
      </c>
      <c r="T216">
        <v>-50</v>
      </c>
      <c r="U216">
        <v>0</v>
      </c>
      <c r="V216">
        <v>250</v>
      </c>
      <c r="W216">
        <v>0</v>
      </c>
      <c r="X216">
        <v>0</v>
      </c>
      <c r="Y216">
        <v>-600</v>
      </c>
      <c r="Z216">
        <v>0</v>
      </c>
      <c r="AA216">
        <v>-70</v>
      </c>
    </row>
    <row r="217" spans="2:27">
      <c r="B217">
        <v>53</v>
      </c>
      <c r="C217">
        <v>0</v>
      </c>
      <c r="D217">
        <v>0</v>
      </c>
      <c r="E217">
        <v>-500</v>
      </c>
      <c r="F217">
        <v>0</v>
      </c>
      <c r="G217">
        <v>-75</v>
      </c>
      <c r="H217">
        <v>0</v>
      </c>
      <c r="I217">
        <v>-200</v>
      </c>
      <c r="J217">
        <v>0</v>
      </c>
      <c r="K217">
        <v>0</v>
      </c>
      <c r="L217">
        <v>-60</v>
      </c>
      <c r="M217">
        <v>0</v>
      </c>
      <c r="N217">
        <v>-456</v>
      </c>
      <c r="O217">
        <v>0</v>
      </c>
      <c r="P217">
        <v>-1140</v>
      </c>
      <c r="Q217">
        <v>0</v>
      </c>
      <c r="R217">
        <v>-190</v>
      </c>
      <c r="S217">
        <v>0</v>
      </c>
      <c r="T217">
        <v>-100</v>
      </c>
      <c r="U217">
        <v>0</v>
      </c>
      <c r="V217">
        <v>0</v>
      </c>
      <c r="W217">
        <v>0</v>
      </c>
      <c r="X217">
        <v>0</v>
      </c>
      <c r="Y217">
        <v>-775</v>
      </c>
      <c r="Z217">
        <v>0</v>
      </c>
      <c r="AA217">
        <v>-200</v>
      </c>
    </row>
    <row r="218" spans="2:27">
      <c r="B218">
        <v>250</v>
      </c>
      <c r="C218">
        <v>0</v>
      </c>
      <c r="D218">
        <v>0</v>
      </c>
      <c r="E218">
        <v>-137</v>
      </c>
      <c r="F218">
        <v>0</v>
      </c>
      <c r="G218">
        <v>-300</v>
      </c>
      <c r="H218">
        <v>0</v>
      </c>
      <c r="I218">
        <v>-770</v>
      </c>
      <c r="J218">
        <v>0</v>
      </c>
      <c r="K218">
        <v>0</v>
      </c>
      <c r="L218">
        <v>-38</v>
      </c>
      <c r="M218">
        <v>0</v>
      </c>
      <c r="N218">
        <v>-983</v>
      </c>
      <c r="O218">
        <v>0</v>
      </c>
      <c r="P218">
        <v>-1710</v>
      </c>
      <c r="Q218">
        <v>0</v>
      </c>
      <c r="R218">
        <v>-380</v>
      </c>
      <c r="S218">
        <v>0</v>
      </c>
      <c r="T218">
        <v>-100</v>
      </c>
      <c r="U218">
        <v>0</v>
      </c>
      <c r="V218">
        <v>0</v>
      </c>
      <c r="W218">
        <v>0</v>
      </c>
      <c r="X218">
        <v>0</v>
      </c>
      <c r="Y218">
        <v>-17</v>
      </c>
      <c r="Z218">
        <v>0</v>
      </c>
      <c r="AA218">
        <v>-28</v>
      </c>
    </row>
    <row r="219" spans="2:27">
      <c r="B219">
        <v>0</v>
      </c>
      <c r="C219">
        <v>0</v>
      </c>
      <c r="D219">
        <v>0</v>
      </c>
      <c r="E219">
        <v>-750</v>
      </c>
      <c r="F219">
        <v>0</v>
      </c>
      <c r="G219">
        <v>-467</v>
      </c>
      <c r="H219">
        <v>0</v>
      </c>
      <c r="I219">
        <v>-140</v>
      </c>
      <c r="J219">
        <v>0</v>
      </c>
      <c r="K219">
        <v>0</v>
      </c>
      <c r="L219">
        <v>-150</v>
      </c>
      <c r="M219">
        <v>0</v>
      </c>
      <c r="N219">
        <v>-1025</v>
      </c>
      <c r="O219">
        <v>0</v>
      </c>
      <c r="P219">
        <v>-1140</v>
      </c>
      <c r="Q219">
        <v>0</v>
      </c>
      <c r="R219">
        <v>-190</v>
      </c>
      <c r="S219">
        <v>0</v>
      </c>
      <c r="T219">
        <v>-100</v>
      </c>
      <c r="U219">
        <v>0</v>
      </c>
      <c r="V219">
        <v>375</v>
      </c>
      <c r="W219">
        <v>0</v>
      </c>
      <c r="X219">
        <v>0</v>
      </c>
      <c r="Y219">
        <v>-117</v>
      </c>
      <c r="Z219">
        <v>0</v>
      </c>
      <c r="AA219">
        <v>-120</v>
      </c>
    </row>
    <row r="220" spans="2:27">
      <c r="B220">
        <v>410</v>
      </c>
      <c r="C220">
        <v>0</v>
      </c>
      <c r="D220">
        <v>0</v>
      </c>
      <c r="E220">
        <v>-113</v>
      </c>
      <c r="F220">
        <v>0</v>
      </c>
      <c r="G220">
        <v>-635</v>
      </c>
      <c r="H220">
        <v>0</v>
      </c>
      <c r="I220">
        <v>-950</v>
      </c>
      <c r="J220">
        <v>0</v>
      </c>
      <c r="K220">
        <v>0</v>
      </c>
      <c r="L220">
        <v>-45</v>
      </c>
      <c r="M220">
        <v>0</v>
      </c>
      <c r="N220">
        <v>-1375</v>
      </c>
      <c r="O220">
        <v>0</v>
      </c>
      <c r="P220">
        <v>-190</v>
      </c>
      <c r="Q220">
        <v>0</v>
      </c>
      <c r="R220">
        <v>-190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-1044</v>
      </c>
      <c r="Z220">
        <v>0</v>
      </c>
      <c r="AA220">
        <v>-100</v>
      </c>
    </row>
    <row r="221" spans="2:27">
      <c r="B221">
        <v>36</v>
      </c>
      <c r="C221">
        <v>0</v>
      </c>
      <c r="D221">
        <v>0</v>
      </c>
      <c r="E221">
        <v>-500</v>
      </c>
      <c r="F221">
        <v>0</v>
      </c>
      <c r="G221">
        <v>-167</v>
      </c>
      <c r="H221">
        <v>0</v>
      </c>
      <c r="I221">
        <v>-100</v>
      </c>
      <c r="J221">
        <v>0</v>
      </c>
      <c r="K221">
        <v>0</v>
      </c>
      <c r="L221">
        <v>-250</v>
      </c>
      <c r="M221">
        <v>0</v>
      </c>
      <c r="N221">
        <v>-1575</v>
      </c>
      <c r="O221">
        <v>0</v>
      </c>
      <c r="P221">
        <v>-570</v>
      </c>
      <c r="Q221">
        <v>0</v>
      </c>
      <c r="R221">
        <v>-95</v>
      </c>
      <c r="S221">
        <v>0</v>
      </c>
      <c r="T221">
        <v>-150</v>
      </c>
      <c r="U221">
        <v>0</v>
      </c>
      <c r="V221">
        <v>0</v>
      </c>
      <c r="W221">
        <v>0</v>
      </c>
      <c r="X221">
        <v>0</v>
      </c>
      <c r="Y221">
        <v>-256</v>
      </c>
      <c r="Z221">
        <v>0</v>
      </c>
      <c r="AA221">
        <v>-143</v>
      </c>
    </row>
    <row r="222" spans="2:27">
      <c r="B222">
        <v>2825</v>
      </c>
      <c r="C222">
        <v>0</v>
      </c>
      <c r="D222">
        <v>0</v>
      </c>
      <c r="F222">
        <v>0</v>
      </c>
      <c r="G222">
        <v>-440</v>
      </c>
      <c r="H222">
        <v>0</v>
      </c>
      <c r="I222">
        <v>-555</v>
      </c>
      <c r="J222">
        <v>0</v>
      </c>
      <c r="K222">
        <v>0</v>
      </c>
      <c r="L222">
        <v>-113</v>
      </c>
      <c r="M222">
        <v>0</v>
      </c>
      <c r="N222">
        <v>-1320</v>
      </c>
      <c r="O222">
        <v>0</v>
      </c>
      <c r="P222">
        <v>-950</v>
      </c>
      <c r="Q222">
        <v>0</v>
      </c>
      <c r="R222">
        <v>-119</v>
      </c>
      <c r="S222">
        <v>0</v>
      </c>
      <c r="T222">
        <v>-100</v>
      </c>
      <c r="U222">
        <v>0</v>
      </c>
      <c r="V222">
        <v>0</v>
      </c>
      <c r="W222">
        <v>0</v>
      </c>
      <c r="X222">
        <v>0</v>
      </c>
      <c r="Y222">
        <v>-50</v>
      </c>
      <c r="Z222">
        <v>0</v>
      </c>
      <c r="AA222">
        <v>-220</v>
      </c>
    </row>
    <row r="223" spans="2:27">
      <c r="B223">
        <v>810</v>
      </c>
      <c r="C223">
        <v>0</v>
      </c>
      <c r="D223">
        <v>0</v>
      </c>
      <c r="F223">
        <v>0</v>
      </c>
      <c r="G223">
        <v>-518</v>
      </c>
      <c r="H223">
        <v>0</v>
      </c>
      <c r="I223">
        <v>-250</v>
      </c>
      <c r="J223">
        <v>0</v>
      </c>
      <c r="K223">
        <v>0</v>
      </c>
      <c r="L223">
        <v>0</v>
      </c>
      <c r="M223">
        <v>0</v>
      </c>
      <c r="N223">
        <v>-1311</v>
      </c>
      <c r="O223">
        <v>0</v>
      </c>
      <c r="P223">
        <v>-808</v>
      </c>
      <c r="Q223">
        <v>0</v>
      </c>
      <c r="R223">
        <v>-71</v>
      </c>
      <c r="S223">
        <v>0</v>
      </c>
      <c r="T223">
        <v>-200</v>
      </c>
      <c r="U223">
        <v>0</v>
      </c>
      <c r="V223">
        <v>20</v>
      </c>
      <c r="W223">
        <v>0</v>
      </c>
      <c r="X223">
        <v>0</v>
      </c>
      <c r="Y223">
        <v>-1800</v>
      </c>
      <c r="Z223">
        <v>0</v>
      </c>
      <c r="AA223">
        <v>-125</v>
      </c>
    </row>
    <row r="224" spans="2:27">
      <c r="B224">
        <v>0</v>
      </c>
      <c r="C224">
        <v>0</v>
      </c>
      <c r="D224">
        <v>133</v>
      </c>
      <c r="E224">
        <v>0</v>
      </c>
      <c r="F224">
        <v>0</v>
      </c>
      <c r="G224">
        <v>-1870</v>
      </c>
      <c r="H224">
        <v>0</v>
      </c>
      <c r="I224">
        <v>-563</v>
      </c>
      <c r="J224">
        <v>0</v>
      </c>
      <c r="K224">
        <v>0</v>
      </c>
      <c r="L224">
        <v>-20</v>
      </c>
      <c r="M224">
        <v>0</v>
      </c>
      <c r="N224">
        <v>-292</v>
      </c>
      <c r="O224">
        <v>0</v>
      </c>
      <c r="P224">
        <v>-950</v>
      </c>
      <c r="Q224">
        <v>0</v>
      </c>
      <c r="R224">
        <v>-190</v>
      </c>
      <c r="S224">
        <v>0</v>
      </c>
      <c r="T224">
        <v>-350</v>
      </c>
      <c r="U224">
        <v>0</v>
      </c>
      <c r="V224">
        <v>0</v>
      </c>
      <c r="W224">
        <v>0</v>
      </c>
      <c r="X224">
        <v>0</v>
      </c>
      <c r="Y224">
        <v>-2200</v>
      </c>
      <c r="Z224">
        <v>0</v>
      </c>
      <c r="AA224">
        <v>-442</v>
      </c>
    </row>
    <row r="225" spans="2:27">
      <c r="B225">
        <v>208</v>
      </c>
      <c r="C225">
        <v>0</v>
      </c>
      <c r="D225">
        <v>950</v>
      </c>
      <c r="E225">
        <v>0</v>
      </c>
      <c r="F225">
        <v>0</v>
      </c>
      <c r="G225">
        <v>-760</v>
      </c>
      <c r="H225">
        <v>0</v>
      </c>
      <c r="I225">
        <v>-138</v>
      </c>
      <c r="J225">
        <v>0</v>
      </c>
      <c r="K225">
        <v>0</v>
      </c>
      <c r="L225">
        <v>-100</v>
      </c>
      <c r="M225">
        <v>0</v>
      </c>
      <c r="N225">
        <v>-759</v>
      </c>
      <c r="O225">
        <v>0</v>
      </c>
      <c r="P225">
        <v>-917</v>
      </c>
      <c r="Q225">
        <v>0</v>
      </c>
      <c r="R225">
        <v>-665</v>
      </c>
      <c r="S225">
        <v>0</v>
      </c>
      <c r="T225">
        <v>-1050</v>
      </c>
      <c r="U225">
        <v>0</v>
      </c>
      <c r="V225">
        <v>0</v>
      </c>
      <c r="W225">
        <v>0</v>
      </c>
      <c r="X225">
        <v>0</v>
      </c>
      <c r="Y225">
        <v>-800</v>
      </c>
      <c r="Z225">
        <v>0</v>
      </c>
      <c r="AA225">
        <v>-96</v>
      </c>
    </row>
    <row r="226" spans="2:27">
      <c r="B226">
        <v>650</v>
      </c>
      <c r="C226">
        <v>0</v>
      </c>
      <c r="D226">
        <v>500</v>
      </c>
      <c r="E226">
        <v>0</v>
      </c>
      <c r="F226">
        <v>0</v>
      </c>
      <c r="G226">
        <v>0</v>
      </c>
      <c r="H226">
        <v>0</v>
      </c>
      <c r="I226">
        <v>-300</v>
      </c>
      <c r="J226">
        <v>0</v>
      </c>
      <c r="K226">
        <v>0</v>
      </c>
      <c r="L226">
        <v>-96</v>
      </c>
      <c r="M226">
        <v>0</v>
      </c>
      <c r="N226">
        <v>-1789</v>
      </c>
      <c r="O226">
        <v>0</v>
      </c>
      <c r="P226">
        <v>-127</v>
      </c>
      <c r="Q226">
        <v>0</v>
      </c>
      <c r="R226">
        <v>-1140</v>
      </c>
      <c r="S226">
        <v>0</v>
      </c>
      <c r="T226">
        <v>-1225</v>
      </c>
      <c r="U226">
        <v>0</v>
      </c>
      <c r="V226">
        <v>0</v>
      </c>
      <c r="W226">
        <v>0</v>
      </c>
      <c r="X226">
        <v>0</v>
      </c>
      <c r="Y226">
        <v>-1300</v>
      </c>
      <c r="Z226">
        <v>0</v>
      </c>
      <c r="AA226">
        <v>-65</v>
      </c>
    </row>
    <row r="227" spans="2:27">
      <c r="B227">
        <v>800</v>
      </c>
      <c r="C227">
        <v>0</v>
      </c>
      <c r="D227">
        <v>263</v>
      </c>
      <c r="E227">
        <v>0</v>
      </c>
      <c r="F227">
        <v>0</v>
      </c>
      <c r="G227">
        <v>-917</v>
      </c>
      <c r="H227">
        <v>0</v>
      </c>
      <c r="I227">
        <v>-429</v>
      </c>
      <c r="J227">
        <v>0</v>
      </c>
      <c r="K227">
        <v>0</v>
      </c>
      <c r="L227">
        <v>-155</v>
      </c>
      <c r="M227">
        <v>0</v>
      </c>
      <c r="N227">
        <v>-1600</v>
      </c>
      <c r="O227">
        <v>0</v>
      </c>
      <c r="P227">
        <v>-100</v>
      </c>
      <c r="Q227">
        <v>0</v>
      </c>
      <c r="R227">
        <v>-991</v>
      </c>
      <c r="S227">
        <v>0</v>
      </c>
      <c r="T227">
        <v>-1125</v>
      </c>
      <c r="U227">
        <v>0</v>
      </c>
      <c r="V227">
        <v>0</v>
      </c>
      <c r="W227">
        <v>0</v>
      </c>
      <c r="X227">
        <v>0</v>
      </c>
      <c r="Y227">
        <v>-92</v>
      </c>
      <c r="Z227">
        <v>0</v>
      </c>
      <c r="AA227">
        <v>-40</v>
      </c>
    </row>
    <row r="228" spans="2:27">
      <c r="B228">
        <v>50</v>
      </c>
      <c r="C228">
        <v>0</v>
      </c>
      <c r="D228">
        <v>50</v>
      </c>
      <c r="E228">
        <v>0</v>
      </c>
      <c r="F228">
        <v>0</v>
      </c>
      <c r="G228">
        <v>0</v>
      </c>
      <c r="H228">
        <v>0</v>
      </c>
      <c r="I228">
        <v>-13</v>
      </c>
      <c r="J228">
        <v>0</v>
      </c>
      <c r="K228">
        <v>0</v>
      </c>
      <c r="L228">
        <v>-125</v>
      </c>
      <c r="M228">
        <v>0</v>
      </c>
      <c r="N228">
        <v>-2100</v>
      </c>
      <c r="O228">
        <v>0</v>
      </c>
      <c r="P228">
        <v>-166</v>
      </c>
      <c r="Q228">
        <v>0</v>
      </c>
      <c r="R228">
        <v>-71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-700</v>
      </c>
      <c r="Z228">
        <v>0</v>
      </c>
      <c r="AA228">
        <v>-217</v>
      </c>
    </row>
    <row r="229" spans="2:27">
      <c r="B229">
        <v>299</v>
      </c>
      <c r="C229">
        <v>0</v>
      </c>
      <c r="D229">
        <v>238</v>
      </c>
      <c r="E229">
        <v>0</v>
      </c>
      <c r="F229">
        <v>0</v>
      </c>
      <c r="G229">
        <v>0</v>
      </c>
      <c r="H229">
        <v>0</v>
      </c>
      <c r="I229">
        <v>-25</v>
      </c>
      <c r="J229">
        <v>0</v>
      </c>
      <c r="K229">
        <v>0</v>
      </c>
      <c r="L229">
        <v>-150</v>
      </c>
      <c r="M229">
        <v>0</v>
      </c>
      <c r="N229">
        <v>-1379</v>
      </c>
      <c r="O229">
        <v>0</v>
      </c>
      <c r="P229">
        <v>-459</v>
      </c>
      <c r="Q229">
        <v>0</v>
      </c>
      <c r="R229">
        <v>-127</v>
      </c>
      <c r="S229">
        <v>0</v>
      </c>
      <c r="T229">
        <v>-25</v>
      </c>
      <c r="U229">
        <v>0</v>
      </c>
      <c r="V229">
        <v>114</v>
      </c>
      <c r="W229">
        <v>0</v>
      </c>
      <c r="X229">
        <v>0</v>
      </c>
      <c r="Y229">
        <v>-1000</v>
      </c>
      <c r="Z229">
        <v>0</v>
      </c>
      <c r="AA229">
        <v>-47</v>
      </c>
    </row>
    <row r="230" spans="2:27">
      <c r="B230">
        <v>0</v>
      </c>
      <c r="C230">
        <v>0</v>
      </c>
      <c r="D230">
        <v>0</v>
      </c>
      <c r="E230">
        <v>0</v>
      </c>
      <c r="F230">
        <v>0</v>
      </c>
      <c r="G230">
        <v>-128</v>
      </c>
      <c r="H230">
        <v>0</v>
      </c>
      <c r="I230">
        <v>-113</v>
      </c>
      <c r="J230">
        <v>0</v>
      </c>
      <c r="K230">
        <v>0</v>
      </c>
      <c r="L230">
        <v>-63</v>
      </c>
      <c r="M230">
        <v>0</v>
      </c>
      <c r="N230">
        <v>-2082</v>
      </c>
      <c r="O230">
        <v>0</v>
      </c>
      <c r="P230">
        <v>-649</v>
      </c>
      <c r="Q230">
        <v>0</v>
      </c>
      <c r="R230">
        <v>-293</v>
      </c>
      <c r="S230">
        <v>0</v>
      </c>
      <c r="T230">
        <v>-100</v>
      </c>
      <c r="U230">
        <v>0</v>
      </c>
      <c r="V230">
        <v>60</v>
      </c>
      <c r="W230">
        <v>0</v>
      </c>
      <c r="X230">
        <v>0</v>
      </c>
      <c r="Y230">
        <v>-1100</v>
      </c>
      <c r="Z230">
        <v>0</v>
      </c>
      <c r="AA230">
        <v>-600</v>
      </c>
    </row>
    <row r="231" spans="2:27">
      <c r="B231">
        <v>125</v>
      </c>
      <c r="C231">
        <v>0</v>
      </c>
      <c r="D231">
        <v>650</v>
      </c>
      <c r="E231">
        <v>0</v>
      </c>
      <c r="F231">
        <v>0</v>
      </c>
      <c r="G231">
        <v>-1166</v>
      </c>
      <c r="H231">
        <v>0</v>
      </c>
      <c r="I231">
        <v>-250</v>
      </c>
      <c r="J231">
        <v>0</v>
      </c>
      <c r="K231">
        <v>0</v>
      </c>
      <c r="L231">
        <v>-25</v>
      </c>
      <c r="M231">
        <v>0</v>
      </c>
      <c r="N231">
        <v>-2275</v>
      </c>
      <c r="O231">
        <v>0</v>
      </c>
      <c r="P231">
        <v>-119</v>
      </c>
      <c r="Q231">
        <v>0</v>
      </c>
      <c r="R231">
        <v>-190</v>
      </c>
      <c r="S231">
        <v>0</v>
      </c>
      <c r="T231">
        <v>-375</v>
      </c>
      <c r="U231">
        <v>0</v>
      </c>
      <c r="V231">
        <v>0</v>
      </c>
      <c r="W231">
        <v>0</v>
      </c>
      <c r="X231">
        <v>0</v>
      </c>
      <c r="Y231">
        <v>-200</v>
      </c>
      <c r="Z231">
        <v>0</v>
      </c>
      <c r="AA231">
        <v>-120</v>
      </c>
    </row>
    <row r="232" spans="2:27">
      <c r="B232">
        <v>75</v>
      </c>
      <c r="C232">
        <v>0</v>
      </c>
      <c r="D232">
        <v>600</v>
      </c>
      <c r="E232">
        <v>0</v>
      </c>
      <c r="F232">
        <v>0</v>
      </c>
      <c r="G232">
        <v>0</v>
      </c>
      <c r="H232">
        <v>0</v>
      </c>
      <c r="I232">
        <v>-300</v>
      </c>
      <c r="J232">
        <v>0</v>
      </c>
      <c r="K232">
        <v>0</v>
      </c>
      <c r="L232">
        <v>-19</v>
      </c>
      <c r="M232">
        <v>0</v>
      </c>
      <c r="N232">
        <v>-3673</v>
      </c>
      <c r="O232">
        <v>0</v>
      </c>
      <c r="P232">
        <v>-665</v>
      </c>
      <c r="Q232">
        <v>0</v>
      </c>
      <c r="R232">
        <v>-48</v>
      </c>
      <c r="S232">
        <v>0</v>
      </c>
      <c r="T232">
        <v>-1500</v>
      </c>
      <c r="U232">
        <v>0</v>
      </c>
      <c r="V232">
        <v>0</v>
      </c>
      <c r="W232">
        <v>0</v>
      </c>
      <c r="X232">
        <v>0</v>
      </c>
      <c r="Y232">
        <v>-100</v>
      </c>
      <c r="Z232">
        <v>0</v>
      </c>
      <c r="AA232">
        <v>-240</v>
      </c>
    </row>
    <row r="233" spans="2:27">
      <c r="B233">
        <v>0</v>
      </c>
      <c r="C233">
        <v>0</v>
      </c>
      <c r="D233">
        <v>663</v>
      </c>
      <c r="E233">
        <v>0</v>
      </c>
      <c r="F233">
        <v>0</v>
      </c>
      <c r="G233">
        <v>-340</v>
      </c>
      <c r="H233">
        <v>0</v>
      </c>
      <c r="I233">
        <v>-117</v>
      </c>
      <c r="J233">
        <v>0</v>
      </c>
      <c r="K233">
        <v>0</v>
      </c>
      <c r="L233">
        <v>-19</v>
      </c>
      <c r="M233">
        <v>0</v>
      </c>
      <c r="N233">
        <v>-1558</v>
      </c>
      <c r="O233">
        <v>0</v>
      </c>
      <c r="P233">
        <v>-190</v>
      </c>
      <c r="Q233">
        <v>0</v>
      </c>
      <c r="R233">
        <v>-95</v>
      </c>
      <c r="S233">
        <v>0</v>
      </c>
      <c r="T233">
        <v>-167</v>
      </c>
      <c r="U233">
        <v>0</v>
      </c>
      <c r="V233">
        <v>0</v>
      </c>
      <c r="W233">
        <v>0</v>
      </c>
      <c r="X233">
        <v>0</v>
      </c>
      <c r="Y233">
        <v>-80</v>
      </c>
      <c r="Z233">
        <v>0</v>
      </c>
      <c r="AA233">
        <v>-700</v>
      </c>
    </row>
    <row r="234" spans="2:27">
      <c r="B234">
        <v>125</v>
      </c>
      <c r="C234">
        <v>0</v>
      </c>
      <c r="D234">
        <v>0</v>
      </c>
      <c r="E234">
        <v>0</v>
      </c>
      <c r="F234">
        <v>0</v>
      </c>
      <c r="G234">
        <v>-2550</v>
      </c>
      <c r="H234">
        <v>0</v>
      </c>
      <c r="I234">
        <v>-200</v>
      </c>
      <c r="J234">
        <v>0</v>
      </c>
      <c r="K234">
        <v>0</v>
      </c>
      <c r="L234">
        <v>-150</v>
      </c>
      <c r="M234">
        <v>0</v>
      </c>
      <c r="N234">
        <v>-1113</v>
      </c>
      <c r="O234">
        <v>0</v>
      </c>
      <c r="P234">
        <v>-164</v>
      </c>
      <c r="Q234">
        <v>0</v>
      </c>
      <c r="R234">
        <v>0</v>
      </c>
      <c r="S234">
        <v>0</v>
      </c>
      <c r="T234">
        <v>-1500</v>
      </c>
      <c r="U234">
        <v>0</v>
      </c>
      <c r="V234">
        <v>0</v>
      </c>
      <c r="W234">
        <v>0</v>
      </c>
      <c r="X234">
        <v>0</v>
      </c>
      <c r="Y234">
        <v>-279</v>
      </c>
      <c r="Z234">
        <v>0</v>
      </c>
      <c r="AA234">
        <v>-2400</v>
      </c>
    </row>
    <row r="235" spans="2:27">
      <c r="B235">
        <v>610</v>
      </c>
      <c r="C235">
        <v>0</v>
      </c>
      <c r="D235">
        <v>3</v>
      </c>
      <c r="E235">
        <v>0</v>
      </c>
      <c r="F235">
        <v>0</v>
      </c>
      <c r="G235">
        <v>-680</v>
      </c>
      <c r="H235">
        <v>0</v>
      </c>
      <c r="I235">
        <v>-300</v>
      </c>
      <c r="J235">
        <v>0</v>
      </c>
      <c r="K235">
        <v>0</v>
      </c>
      <c r="L235">
        <v>-150</v>
      </c>
      <c r="M235">
        <v>0</v>
      </c>
      <c r="N235">
        <v>-1474</v>
      </c>
      <c r="O235">
        <v>0</v>
      </c>
      <c r="P235">
        <v>-45</v>
      </c>
      <c r="Q235">
        <v>0</v>
      </c>
      <c r="R235">
        <v>-95</v>
      </c>
      <c r="S235">
        <v>0</v>
      </c>
      <c r="T235">
        <v>-1500</v>
      </c>
      <c r="U235">
        <v>0</v>
      </c>
      <c r="V235">
        <v>0</v>
      </c>
      <c r="W235">
        <v>0</v>
      </c>
      <c r="X235">
        <v>0</v>
      </c>
      <c r="Y235">
        <v>-10</v>
      </c>
      <c r="Z235">
        <v>0</v>
      </c>
      <c r="AA235">
        <v>-20</v>
      </c>
    </row>
    <row r="236" spans="2:27">
      <c r="B236">
        <v>428</v>
      </c>
      <c r="C236">
        <v>0</v>
      </c>
      <c r="D236">
        <v>8</v>
      </c>
      <c r="E236">
        <v>0</v>
      </c>
      <c r="F236">
        <v>0</v>
      </c>
      <c r="G236">
        <v>-170</v>
      </c>
      <c r="H236">
        <v>0</v>
      </c>
      <c r="I236">
        <v>-83</v>
      </c>
      <c r="J236">
        <v>0</v>
      </c>
      <c r="K236">
        <v>0</v>
      </c>
      <c r="L236">
        <v>-150</v>
      </c>
      <c r="M236">
        <v>0</v>
      </c>
      <c r="N236">
        <v>-2678</v>
      </c>
      <c r="O236">
        <v>0</v>
      </c>
      <c r="P236">
        <v>-174</v>
      </c>
      <c r="Q236">
        <v>0</v>
      </c>
      <c r="R236">
        <v>-75</v>
      </c>
      <c r="S236">
        <v>0</v>
      </c>
      <c r="T236">
        <v>-1375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-1000</v>
      </c>
    </row>
    <row r="237" spans="2:27">
      <c r="B237">
        <v>176</v>
      </c>
      <c r="C237">
        <v>0</v>
      </c>
      <c r="D237">
        <v>163</v>
      </c>
      <c r="E237">
        <v>0</v>
      </c>
      <c r="F237">
        <v>0</v>
      </c>
      <c r="G237">
        <v>-100</v>
      </c>
      <c r="H237">
        <v>0</v>
      </c>
      <c r="I237">
        <v>-100</v>
      </c>
      <c r="J237">
        <v>0</v>
      </c>
      <c r="K237">
        <v>0</v>
      </c>
      <c r="L237">
        <v>-175</v>
      </c>
      <c r="M237">
        <v>0</v>
      </c>
      <c r="N237">
        <v>-2381</v>
      </c>
      <c r="O237">
        <v>0</v>
      </c>
      <c r="P237">
        <v>-71</v>
      </c>
      <c r="Q237">
        <v>0</v>
      </c>
      <c r="R237">
        <v>-95</v>
      </c>
      <c r="S237">
        <v>0</v>
      </c>
      <c r="T237">
        <v>-50</v>
      </c>
      <c r="U237">
        <v>0</v>
      </c>
      <c r="V237">
        <v>161</v>
      </c>
      <c r="W237">
        <v>0</v>
      </c>
      <c r="X237">
        <v>0</v>
      </c>
      <c r="Y237">
        <v>-140</v>
      </c>
      <c r="Z237">
        <v>0</v>
      </c>
      <c r="AA237">
        <v>-1500</v>
      </c>
    </row>
    <row r="238" spans="2:27">
      <c r="B238">
        <v>188</v>
      </c>
      <c r="C238">
        <v>0</v>
      </c>
      <c r="D238">
        <v>3750</v>
      </c>
      <c r="E238">
        <v>0</v>
      </c>
      <c r="F238">
        <v>0</v>
      </c>
      <c r="G238">
        <v>-216</v>
      </c>
      <c r="H238">
        <v>0</v>
      </c>
      <c r="I238">
        <v>-302</v>
      </c>
      <c r="J238">
        <v>0</v>
      </c>
      <c r="K238">
        <v>0</v>
      </c>
      <c r="L238">
        <v>-74</v>
      </c>
      <c r="M238">
        <v>0</v>
      </c>
      <c r="N238">
        <v>-3007</v>
      </c>
      <c r="O238">
        <v>0</v>
      </c>
      <c r="P238">
        <v>-95</v>
      </c>
      <c r="Q238">
        <v>0</v>
      </c>
      <c r="R238">
        <v>-60</v>
      </c>
      <c r="S238">
        <v>0</v>
      </c>
      <c r="T238">
        <v>-600</v>
      </c>
      <c r="U238">
        <v>0</v>
      </c>
      <c r="V238">
        <v>0</v>
      </c>
      <c r="W238">
        <v>0</v>
      </c>
      <c r="X238">
        <v>0</v>
      </c>
      <c r="Y238">
        <v>-20</v>
      </c>
      <c r="Z238">
        <v>0</v>
      </c>
      <c r="AA238">
        <v>-300</v>
      </c>
    </row>
    <row r="239" spans="2:27">
      <c r="B239">
        <v>0</v>
      </c>
      <c r="C239">
        <v>0</v>
      </c>
      <c r="D239">
        <v>4188</v>
      </c>
      <c r="E239">
        <v>0</v>
      </c>
      <c r="F239">
        <v>0</v>
      </c>
      <c r="G239">
        <v>-202</v>
      </c>
      <c r="H239">
        <v>0</v>
      </c>
      <c r="I239">
        <v>-300</v>
      </c>
      <c r="J239">
        <v>0</v>
      </c>
      <c r="K239">
        <v>0</v>
      </c>
      <c r="L239">
        <v>-225</v>
      </c>
      <c r="M239">
        <v>0</v>
      </c>
      <c r="N239">
        <v>-3785</v>
      </c>
      <c r="O239">
        <v>0</v>
      </c>
      <c r="P239">
        <v>-95</v>
      </c>
      <c r="Q239">
        <v>0</v>
      </c>
      <c r="R239">
        <v>-100</v>
      </c>
      <c r="S239">
        <v>0</v>
      </c>
      <c r="T239">
        <v>-1125</v>
      </c>
      <c r="U239">
        <v>77</v>
      </c>
      <c r="V239">
        <v>0</v>
      </c>
      <c r="W239">
        <v>0</v>
      </c>
      <c r="X239">
        <v>0</v>
      </c>
      <c r="Y239">
        <v>-127</v>
      </c>
      <c r="Z239">
        <v>0</v>
      </c>
      <c r="AA239">
        <v>-1</v>
      </c>
    </row>
    <row r="240" spans="2:27">
      <c r="B240">
        <v>0</v>
      </c>
      <c r="C240">
        <v>0</v>
      </c>
      <c r="D240">
        <v>306</v>
      </c>
      <c r="E240">
        <v>0</v>
      </c>
      <c r="F240">
        <v>0</v>
      </c>
      <c r="G240">
        <v>-1270</v>
      </c>
      <c r="H240">
        <v>0</v>
      </c>
      <c r="I240">
        <v>-254</v>
      </c>
      <c r="J240">
        <v>0</v>
      </c>
      <c r="K240">
        <v>0</v>
      </c>
      <c r="L240">
        <v>-100</v>
      </c>
      <c r="M240">
        <v>0</v>
      </c>
      <c r="N240">
        <v>-2374</v>
      </c>
      <c r="O240">
        <v>0</v>
      </c>
      <c r="P240">
        <v>-95</v>
      </c>
      <c r="Q240">
        <v>0</v>
      </c>
      <c r="R240">
        <v>-50</v>
      </c>
      <c r="S240">
        <v>0</v>
      </c>
      <c r="T240">
        <v>-1125</v>
      </c>
      <c r="U240">
        <v>195</v>
      </c>
      <c r="V240">
        <v>0</v>
      </c>
      <c r="W240">
        <v>0</v>
      </c>
      <c r="X240">
        <v>0</v>
      </c>
      <c r="Y240">
        <v>-780</v>
      </c>
      <c r="Z240">
        <v>0</v>
      </c>
      <c r="AA240">
        <v>-1800</v>
      </c>
    </row>
    <row r="241" spans="2:27">
      <c r="B241">
        <v>7363</v>
      </c>
      <c r="C241">
        <v>0</v>
      </c>
      <c r="D241">
        <v>50</v>
      </c>
      <c r="E241">
        <v>0</v>
      </c>
      <c r="F241">
        <v>0</v>
      </c>
      <c r="G241">
        <v>-1419</v>
      </c>
      <c r="H241">
        <v>0</v>
      </c>
      <c r="I241">
        <v>-450</v>
      </c>
      <c r="J241">
        <v>0</v>
      </c>
      <c r="K241">
        <v>0</v>
      </c>
      <c r="L241">
        <v>-100</v>
      </c>
      <c r="M241">
        <v>0</v>
      </c>
      <c r="N241">
        <v>-1495</v>
      </c>
      <c r="O241">
        <v>0</v>
      </c>
      <c r="P241">
        <v>-32</v>
      </c>
      <c r="Q241">
        <v>0</v>
      </c>
      <c r="R241">
        <v>-50</v>
      </c>
      <c r="S241">
        <v>0</v>
      </c>
      <c r="T241">
        <v>-1000</v>
      </c>
      <c r="U241">
        <v>0</v>
      </c>
      <c r="V241">
        <v>976</v>
      </c>
      <c r="W241">
        <v>0</v>
      </c>
      <c r="X241">
        <v>0</v>
      </c>
      <c r="Y241">
        <v>-725</v>
      </c>
      <c r="Z241">
        <v>0</v>
      </c>
      <c r="AA241">
        <v>-2067</v>
      </c>
    </row>
    <row r="242" spans="2:27">
      <c r="B242">
        <v>2432</v>
      </c>
      <c r="C242">
        <v>0</v>
      </c>
      <c r="D242">
        <v>0</v>
      </c>
      <c r="E242">
        <v>0</v>
      </c>
      <c r="F242">
        <v>0</v>
      </c>
      <c r="G242">
        <v>-375</v>
      </c>
      <c r="H242">
        <v>0</v>
      </c>
      <c r="I242">
        <v>-138</v>
      </c>
      <c r="J242">
        <v>0</v>
      </c>
      <c r="K242">
        <v>0</v>
      </c>
      <c r="L242">
        <v>-20</v>
      </c>
      <c r="M242">
        <v>0</v>
      </c>
      <c r="N242">
        <v>-1043</v>
      </c>
      <c r="O242">
        <v>0</v>
      </c>
      <c r="P242">
        <v>-25</v>
      </c>
      <c r="Q242">
        <v>0</v>
      </c>
      <c r="R242">
        <v>-50</v>
      </c>
      <c r="S242">
        <v>0</v>
      </c>
      <c r="T242">
        <v>-514</v>
      </c>
      <c r="U242">
        <v>0</v>
      </c>
      <c r="V242">
        <v>1417</v>
      </c>
      <c r="W242">
        <v>0</v>
      </c>
      <c r="X242">
        <v>0</v>
      </c>
      <c r="Y242">
        <v>-270</v>
      </c>
      <c r="Z242">
        <v>0</v>
      </c>
      <c r="AA242">
        <v>-1680</v>
      </c>
    </row>
    <row r="243" spans="2:27">
      <c r="B243">
        <v>100</v>
      </c>
      <c r="C243">
        <v>0</v>
      </c>
      <c r="D243">
        <v>3750</v>
      </c>
      <c r="E243">
        <v>0</v>
      </c>
      <c r="F243">
        <v>0</v>
      </c>
      <c r="G243">
        <v>-117</v>
      </c>
      <c r="H243">
        <v>0</v>
      </c>
      <c r="I243">
        <v>-550</v>
      </c>
      <c r="J243">
        <v>0</v>
      </c>
      <c r="K243">
        <v>0</v>
      </c>
      <c r="L243">
        <v>-100</v>
      </c>
      <c r="M243">
        <v>0</v>
      </c>
      <c r="N243">
        <v>-156</v>
      </c>
      <c r="O243">
        <v>0</v>
      </c>
      <c r="P243">
        <v>0</v>
      </c>
      <c r="Q243">
        <v>0</v>
      </c>
      <c r="R243">
        <v>-45</v>
      </c>
      <c r="S243">
        <v>0</v>
      </c>
      <c r="T243">
        <v>-421</v>
      </c>
      <c r="U243">
        <v>0</v>
      </c>
      <c r="V243">
        <v>1</v>
      </c>
      <c r="W243">
        <v>0</v>
      </c>
      <c r="X243">
        <v>0</v>
      </c>
      <c r="Y243">
        <v>-455</v>
      </c>
      <c r="Z243">
        <v>0</v>
      </c>
      <c r="AA243">
        <v>-2308</v>
      </c>
    </row>
    <row r="244" spans="2:27">
      <c r="B244">
        <v>0</v>
      </c>
      <c r="C244">
        <v>0</v>
      </c>
      <c r="D244">
        <v>0</v>
      </c>
      <c r="E244">
        <v>0</v>
      </c>
      <c r="F244">
        <v>0</v>
      </c>
      <c r="G244">
        <v>-132</v>
      </c>
      <c r="H244">
        <v>0</v>
      </c>
      <c r="I244">
        <v>-102</v>
      </c>
      <c r="J244">
        <v>0</v>
      </c>
      <c r="K244">
        <v>0</v>
      </c>
      <c r="L244">
        <v>-113</v>
      </c>
      <c r="M244">
        <v>0</v>
      </c>
      <c r="N244">
        <v>-131</v>
      </c>
      <c r="O244">
        <v>0</v>
      </c>
      <c r="P244">
        <v>-95</v>
      </c>
      <c r="Q244">
        <v>0</v>
      </c>
      <c r="R244">
        <v>-45</v>
      </c>
      <c r="S244">
        <v>0</v>
      </c>
      <c r="T244">
        <v>-983</v>
      </c>
      <c r="U244">
        <v>0</v>
      </c>
      <c r="V244">
        <v>39</v>
      </c>
      <c r="W244">
        <v>0</v>
      </c>
      <c r="X244">
        <v>0</v>
      </c>
      <c r="Y244">
        <v>-1560</v>
      </c>
      <c r="Z244">
        <v>0</v>
      </c>
      <c r="AA244">
        <v>-462</v>
      </c>
    </row>
    <row r="245" spans="2:27">
      <c r="B245">
        <v>6838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-50</v>
      </c>
      <c r="J245">
        <v>0</v>
      </c>
      <c r="K245">
        <v>0</v>
      </c>
      <c r="L245">
        <v>-1</v>
      </c>
      <c r="M245">
        <v>0</v>
      </c>
      <c r="N245">
        <v>-865</v>
      </c>
      <c r="O245">
        <v>0</v>
      </c>
      <c r="P245">
        <v>-15</v>
      </c>
      <c r="Q245">
        <v>0</v>
      </c>
      <c r="R245">
        <v>-100</v>
      </c>
      <c r="S245">
        <v>0</v>
      </c>
      <c r="T245">
        <v>-1250</v>
      </c>
      <c r="U245">
        <v>0</v>
      </c>
      <c r="V245">
        <v>0</v>
      </c>
      <c r="W245">
        <v>0</v>
      </c>
      <c r="X245">
        <v>0</v>
      </c>
      <c r="Y245">
        <v>-70</v>
      </c>
      <c r="Z245">
        <v>0</v>
      </c>
      <c r="AA245">
        <v>-1550</v>
      </c>
    </row>
    <row r="246" spans="2:27">
      <c r="B246">
        <v>743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-88</v>
      </c>
      <c r="J246">
        <v>0</v>
      </c>
      <c r="K246">
        <v>0</v>
      </c>
      <c r="L246">
        <v>-1</v>
      </c>
      <c r="M246">
        <v>0</v>
      </c>
      <c r="N246">
        <v>-233</v>
      </c>
      <c r="O246">
        <v>0</v>
      </c>
      <c r="P246">
        <v>-75</v>
      </c>
      <c r="Q246">
        <v>0</v>
      </c>
      <c r="R246">
        <v>-13</v>
      </c>
      <c r="S246">
        <v>0</v>
      </c>
      <c r="T246">
        <v>-1000</v>
      </c>
      <c r="U246">
        <v>0</v>
      </c>
      <c r="V246">
        <v>0</v>
      </c>
      <c r="W246">
        <v>0</v>
      </c>
      <c r="X246">
        <v>0</v>
      </c>
      <c r="Y246">
        <v>-351</v>
      </c>
      <c r="Z246">
        <v>0</v>
      </c>
      <c r="AA246">
        <v>-310</v>
      </c>
    </row>
    <row r="247" spans="2:27">
      <c r="B247">
        <v>93</v>
      </c>
      <c r="C247">
        <v>0</v>
      </c>
      <c r="D247">
        <v>1500</v>
      </c>
      <c r="E247">
        <v>0</v>
      </c>
      <c r="F247">
        <v>0</v>
      </c>
      <c r="G247">
        <v>-359</v>
      </c>
      <c r="H247">
        <v>0</v>
      </c>
      <c r="I247">
        <v>-101</v>
      </c>
      <c r="J247">
        <v>0</v>
      </c>
      <c r="K247">
        <v>0</v>
      </c>
      <c r="L247">
        <v>-1</v>
      </c>
      <c r="M247">
        <v>0</v>
      </c>
      <c r="N247">
        <v>-353</v>
      </c>
      <c r="O247">
        <v>0</v>
      </c>
      <c r="P247">
        <v>-25</v>
      </c>
      <c r="Q247">
        <v>0</v>
      </c>
      <c r="R247">
        <v>-75</v>
      </c>
      <c r="S247">
        <v>0</v>
      </c>
      <c r="T247">
        <v>-1125</v>
      </c>
      <c r="U247">
        <v>0</v>
      </c>
      <c r="V247">
        <v>0</v>
      </c>
      <c r="W247">
        <v>0</v>
      </c>
      <c r="X247">
        <v>0</v>
      </c>
      <c r="Y247">
        <v>-1143</v>
      </c>
      <c r="Z247">
        <v>0</v>
      </c>
      <c r="AA247">
        <v>-360</v>
      </c>
    </row>
    <row r="248" spans="2:27">
      <c r="B248">
        <v>0</v>
      </c>
      <c r="C248">
        <v>0</v>
      </c>
      <c r="D248">
        <v>52</v>
      </c>
      <c r="E248">
        <v>0</v>
      </c>
      <c r="F248">
        <v>0</v>
      </c>
      <c r="G248">
        <v>-340</v>
      </c>
      <c r="H248">
        <v>0</v>
      </c>
      <c r="I248">
        <v>-100</v>
      </c>
      <c r="J248">
        <v>0</v>
      </c>
      <c r="K248">
        <v>0</v>
      </c>
      <c r="L248">
        <v>-1</v>
      </c>
      <c r="M248">
        <v>0</v>
      </c>
      <c r="N248">
        <v>-183</v>
      </c>
      <c r="O248">
        <v>0</v>
      </c>
      <c r="P248">
        <v>-25</v>
      </c>
      <c r="Q248">
        <v>0</v>
      </c>
      <c r="R248">
        <v>-800</v>
      </c>
      <c r="S248">
        <v>0</v>
      </c>
      <c r="T248">
        <v>-183</v>
      </c>
      <c r="U248">
        <v>0</v>
      </c>
      <c r="V248">
        <v>1933</v>
      </c>
      <c r="W248">
        <v>0</v>
      </c>
      <c r="X248">
        <v>0</v>
      </c>
      <c r="Y248">
        <v>-343</v>
      </c>
      <c r="Z248">
        <v>0</v>
      </c>
      <c r="AA248">
        <v>-1800</v>
      </c>
    </row>
    <row r="249" spans="2:27">
      <c r="B249">
        <v>125</v>
      </c>
      <c r="C249">
        <v>0</v>
      </c>
      <c r="D249">
        <v>0</v>
      </c>
      <c r="E249">
        <v>0</v>
      </c>
      <c r="F249">
        <v>0</v>
      </c>
      <c r="G249">
        <v>-391</v>
      </c>
      <c r="H249">
        <v>0</v>
      </c>
      <c r="I249">
        <v>-66</v>
      </c>
      <c r="J249">
        <v>0</v>
      </c>
      <c r="K249">
        <v>0</v>
      </c>
      <c r="L249">
        <v>-1</v>
      </c>
      <c r="M249">
        <v>0</v>
      </c>
      <c r="N249">
        <v>-95</v>
      </c>
      <c r="O249">
        <v>0</v>
      </c>
      <c r="P249">
        <v>-25</v>
      </c>
      <c r="Q249">
        <v>0</v>
      </c>
      <c r="R249">
        <v>-351</v>
      </c>
      <c r="S249">
        <v>0</v>
      </c>
      <c r="T249">
        <v>-1200</v>
      </c>
      <c r="U249">
        <v>0</v>
      </c>
      <c r="V249">
        <v>756</v>
      </c>
      <c r="W249">
        <v>0</v>
      </c>
      <c r="X249">
        <v>0</v>
      </c>
      <c r="Y249">
        <v>-1170</v>
      </c>
      <c r="Z249">
        <v>0</v>
      </c>
      <c r="AA249">
        <v>-440</v>
      </c>
    </row>
    <row r="250" spans="2:27">
      <c r="B250">
        <v>3500</v>
      </c>
      <c r="C250">
        <v>0</v>
      </c>
      <c r="D250">
        <v>46</v>
      </c>
      <c r="E250">
        <v>0</v>
      </c>
      <c r="F250">
        <v>0</v>
      </c>
      <c r="G250">
        <v>-1190</v>
      </c>
      <c r="H250">
        <v>0</v>
      </c>
      <c r="I250">
        <v>-260</v>
      </c>
      <c r="J250">
        <v>0</v>
      </c>
      <c r="K250">
        <v>0</v>
      </c>
      <c r="L250">
        <v>-1</v>
      </c>
      <c r="M250">
        <v>0</v>
      </c>
      <c r="N250">
        <v>-655</v>
      </c>
      <c r="O250">
        <v>0</v>
      </c>
      <c r="P250">
        <v>-116</v>
      </c>
      <c r="Q250">
        <v>0</v>
      </c>
      <c r="R250">
        <v>-771</v>
      </c>
      <c r="S250">
        <v>0</v>
      </c>
      <c r="T250">
        <v>-1250</v>
      </c>
      <c r="U250">
        <v>0</v>
      </c>
      <c r="V250">
        <v>0</v>
      </c>
      <c r="W250">
        <v>0</v>
      </c>
      <c r="X250">
        <v>0</v>
      </c>
      <c r="Y250">
        <v>-48</v>
      </c>
      <c r="Z250">
        <v>0</v>
      </c>
      <c r="AA250">
        <v>-2200</v>
      </c>
    </row>
    <row r="251" spans="2:27">
      <c r="B251">
        <v>1087</v>
      </c>
      <c r="C251">
        <v>0</v>
      </c>
      <c r="D251">
        <v>133</v>
      </c>
      <c r="E251">
        <v>0</v>
      </c>
      <c r="F251">
        <v>0</v>
      </c>
      <c r="G251">
        <v>-1100</v>
      </c>
      <c r="H251">
        <v>0</v>
      </c>
      <c r="I251">
        <v>-100</v>
      </c>
      <c r="J251">
        <v>0</v>
      </c>
      <c r="K251">
        <v>0</v>
      </c>
      <c r="L251">
        <v>-1</v>
      </c>
      <c r="M251">
        <v>0</v>
      </c>
      <c r="N251">
        <v>0</v>
      </c>
      <c r="O251">
        <v>0</v>
      </c>
      <c r="P251">
        <v>-50</v>
      </c>
      <c r="Q251">
        <v>0</v>
      </c>
      <c r="R251">
        <v>-425</v>
      </c>
      <c r="S251">
        <v>0</v>
      </c>
      <c r="T251">
        <v>-1125</v>
      </c>
      <c r="U251">
        <v>0</v>
      </c>
      <c r="V251">
        <v>208</v>
      </c>
      <c r="W251">
        <v>0</v>
      </c>
      <c r="X251">
        <v>0</v>
      </c>
      <c r="Y251">
        <v>-532</v>
      </c>
      <c r="Z251">
        <v>0</v>
      </c>
      <c r="AA251">
        <v>-1650</v>
      </c>
    </row>
    <row r="252" spans="2:27">
      <c r="B252">
        <v>0</v>
      </c>
      <c r="C252">
        <v>0</v>
      </c>
      <c r="D252">
        <v>2475</v>
      </c>
      <c r="E252">
        <v>0</v>
      </c>
      <c r="F252">
        <v>0</v>
      </c>
      <c r="G252">
        <v>-1270</v>
      </c>
      <c r="H252">
        <v>0</v>
      </c>
      <c r="I252">
        <v>0</v>
      </c>
      <c r="J252">
        <v>0</v>
      </c>
      <c r="K252">
        <v>0</v>
      </c>
      <c r="L252">
        <v>-1</v>
      </c>
      <c r="M252">
        <v>0</v>
      </c>
      <c r="N252">
        <v>-279</v>
      </c>
      <c r="O252">
        <v>0</v>
      </c>
      <c r="P252">
        <v>-50</v>
      </c>
      <c r="Q252">
        <v>0</v>
      </c>
      <c r="R252">
        <v>-556</v>
      </c>
      <c r="S252">
        <v>0</v>
      </c>
      <c r="T252">
        <v>-25</v>
      </c>
      <c r="U252">
        <v>0</v>
      </c>
      <c r="V252">
        <v>0</v>
      </c>
      <c r="W252">
        <v>0</v>
      </c>
      <c r="X252">
        <v>0</v>
      </c>
      <c r="Y252">
        <v>-390</v>
      </c>
      <c r="Z252">
        <v>0</v>
      </c>
      <c r="AA252">
        <v>-330</v>
      </c>
    </row>
    <row r="253" spans="2:27">
      <c r="B253">
        <v>600</v>
      </c>
      <c r="C253">
        <v>0</v>
      </c>
      <c r="D253">
        <v>192</v>
      </c>
      <c r="E253">
        <v>0</v>
      </c>
      <c r="F253">
        <v>0</v>
      </c>
      <c r="G253">
        <v>-440</v>
      </c>
      <c r="H253">
        <v>0</v>
      </c>
      <c r="I253">
        <v>-67</v>
      </c>
      <c r="J253">
        <v>0</v>
      </c>
      <c r="K253">
        <v>0</v>
      </c>
      <c r="L253">
        <v>-1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-325</v>
      </c>
      <c r="S253">
        <v>0</v>
      </c>
      <c r="T253">
        <v>-50</v>
      </c>
      <c r="U253">
        <v>0</v>
      </c>
      <c r="V253">
        <v>0</v>
      </c>
      <c r="W253">
        <v>0</v>
      </c>
      <c r="X253">
        <v>0</v>
      </c>
      <c r="Y253">
        <v>-173</v>
      </c>
      <c r="Z253">
        <v>0</v>
      </c>
      <c r="AA253">
        <v>-1160</v>
      </c>
    </row>
    <row r="254" spans="2:27">
      <c r="B254">
        <v>2223</v>
      </c>
      <c r="C254">
        <v>0</v>
      </c>
      <c r="D254">
        <v>2050</v>
      </c>
      <c r="E254">
        <v>0</v>
      </c>
      <c r="F254">
        <v>0</v>
      </c>
      <c r="G254">
        <v>-1317</v>
      </c>
      <c r="H254">
        <v>0</v>
      </c>
      <c r="I254">
        <v>-300</v>
      </c>
      <c r="J254">
        <v>0</v>
      </c>
      <c r="K254">
        <v>0</v>
      </c>
      <c r="L254">
        <v>-1</v>
      </c>
      <c r="M254">
        <v>0</v>
      </c>
      <c r="N254">
        <v>-311</v>
      </c>
      <c r="O254">
        <v>0</v>
      </c>
      <c r="P254">
        <v>-1</v>
      </c>
      <c r="Q254">
        <v>0</v>
      </c>
      <c r="R254">
        <v>-400</v>
      </c>
      <c r="S254">
        <v>0</v>
      </c>
      <c r="T254">
        <v>-100</v>
      </c>
      <c r="U254">
        <v>171</v>
      </c>
      <c r="V254">
        <v>0</v>
      </c>
      <c r="W254">
        <v>0</v>
      </c>
      <c r="X254">
        <v>0</v>
      </c>
      <c r="Y254">
        <v>-228</v>
      </c>
      <c r="Z254">
        <v>0</v>
      </c>
      <c r="AA254">
        <v>-260</v>
      </c>
    </row>
    <row r="255" spans="2:27">
      <c r="B255">
        <v>3228</v>
      </c>
      <c r="C255">
        <v>0</v>
      </c>
      <c r="D255">
        <v>0</v>
      </c>
      <c r="E255">
        <v>0</v>
      </c>
      <c r="F255">
        <v>0</v>
      </c>
      <c r="G255">
        <v>-465</v>
      </c>
      <c r="H255">
        <v>0</v>
      </c>
      <c r="I255">
        <v>-189</v>
      </c>
      <c r="J255">
        <v>0</v>
      </c>
      <c r="K255">
        <v>0</v>
      </c>
      <c r="L255">
        <v>-1</v>
      </c>
      <c r="M255">
        <v>0</v>
      </c>
      <c r="N255">
        <v>-613</v>
      </c>
      <c r="O255">
        <v>0</v>
      </c>
      <c r="P255">
        <v>-1</v>
      </c>
      <c r="Q255">
        <v>0</v>
      </c>
      <c r="R255">
        <v>-200</v>
      </c>
      <c r="S255">
        <v>0</v>
      </c>
      <c r="T255">
        <v>-1375</v>
      </c>
      <c r="U255">
        <v>0</v>
      </c>
      <c r="V255">
        <v>388</v>
      </c>
      <c r="W255">
        <v>0</v>
      </c>
      <c r="X255">
        <v>0</v>
      </c>
      <c r="Y255">
        <v>-1560</v>
      </c>
      <c r="Z255">
        <v>0</v>
      </c>
      <c r="AA255">
        <v>-307</v>
      </c>
    </row>
    <row r="256" spans="2:27">
      <c r="B256">
        <v>0</v>
      </c>
      <c r="C256">
        <v>0</v>
      </c>
      <c r="D256">
        <v>167</v>
      </c>
      <c r="E256">
        <v>0</v>
      </c>
      <c r="F256">
        <v>0</v>
      </c>
      <c r="G256">
        <v>-440</v>
      </c>
      <c r="H256">
        <v>0</v>
      </c>
      <c r="I256">
        <v>-38</v>
      </c>
      <c r="J256">
        <v>0</v>
      </c>
      <c r="K256">
        <v>0</v>
      </c>
      <c r="L256">
        <v>-1</v>
      </c>
      <c r="M256">
        <v>0</v>
      </c>
      <c r="N256">
        <v>-29</v>
      </c>
      <c r="O256">
        <v>0</v>
      </c>
      <c r="P256">
        <v>-1</v>
      </c>
      <c r="Q256">
        <v>0</v>
      </c>
      <c r="R256">
        <v>-25</v>
      </c>
      <c r="S256">
        <v>0</v>
      </c>
      <c r="T256">
        <v>-1125</v>
      </c>
      <c r="U256">
        <v>0</v>
      </c>
      <c r="V256">
        <v>344</v>
      </c>
      <c r="W256">
        <v>0</v>
      </c>
      <c r="X256">
        <v>0</v>
      </c>
      <c r="Y256">
        <v>-800</v>
      </c>
      <c r="Z256">
        <v>0</v>
      </c>
      <c r="AA256">
        <v>-1529</v>
      </c>
    </row>
    <row r="257" spans="2:27">
      <c r="B257">
        <v>2424</v>
      </c>
      <c r="C257">
        <v>0</v>
      </c>
      <c r="D257">
        <v>2513</v>
      </c>
      <c r="E257">
        <v>0</v>
      </c>
      <c r="F257">
        <v>0</v>
      </c>
      <c r="G257">
        <v>-138</v>
      </c>
      <c r="J257">
        <v>0</v>
      </c>
      <c r="K257">
        <v>0</v>
      </c>
      <c r="L257">
        <v>-1</v>
      </c>
      <c r="M257">
        <v>0</v>
      </c>
      <c r="N257">
        <v>-295</v>
      </c>
      <c r="O257">
        <v>0</v>
      </c>
      <c r="P257">
        <v>-1</v>
      </c>
      <c r="Q257">
        <v>0</v>
      </c>
      <c r="R257">
        <v>-550</v>
      </c>
      <c r="S257">
        <v>0</v>
      </c>
      <c r="T257">
        <v>-563</v>
      </c>
      <c r="U257">
        <v>0</v>
      </c>
      <c r="V257">
        <v>0</v>
      </c>
      <c r="W257">
        <v>0</v>
      </c>
      <c r="X257">
        <v>0</v>
      </c>
      <c r="Y257">
        <v>-2798</v>
      </c>
    </row>
    <row r="258" spans="2:27">
      <c r="B258">
        <v>6875</v>
      </c>
      <c r="C258">
        <v>0</v>
      </c>
      <c r="D258">
        <v>0</v>
      </c>
      <c r="E258">
        <v>0</v>
      </c>
      <c r="F258">
        <v>0</v>
      </c>
      <c r="G258">
        <v>-410</v>
      </c>
      <c r="J258">
        <v>0</v>
      </c>
      <c r="K258">
        <v>0</v>
      </c>
      <c r="L258">
        <v>-1</v>
      </c>
      <c r="M258">
        <v>0</v>
      </c>
      <c r="N258">
        <v>-521</v>
      </c>
      <c r="O258">
        <v>0</v>
      </c>
      <c r="P258">
        <v>-221</v>
      </c>
      <c r="Q258">
        <v>0</v>
      </c>
      <c r="R258">
        <v>-238</v>
      </c>
      <c r="S258">
        <v>0</v>
      </c>
      <c r="T258">
        <v>-119</v>
      </c>
      <c r="U258">
        <v>0</v>
      </c>
      <c r="V258">
        <v>0</v>
      </c>
      <c r="W258">
        <v>0</v>
      </c>
      <c r="X258">
        <v>0</v>
      </c>
      <c r="Y258">
        <v>-332</v>
      </c>
      <c r="Z258">
        <v>0</v>
      </c>
      <c r="AA258">
        <v>0</v>
      </c>
    </row>
    <row r="259" spans="2:27">
      <c r="B259">
        <v>1838</v>
      </c>
      <c r="C259">
        <v>0</v>
      </c>
      <c r="D259">
        <v>433</v>
      </c>
      <c r="E259">
        <v>0</v>
      </c>
      <c r="F259">
        <v>0</v>
      </c>
      <c r="G259">
        <v>-1020</v>
      </c>
      <c r="H259">
        <v>113</v>
      </c>
      <c r="I259">
        <v>0</v>
      </c>
      <c r="J259">
        <v>0</v>
      </c>
      <c r="K259">
        <v>0</v>
      </c>
      <c r="L259">
        <v>-1</v>
      </c>
      <c r="M259">
        <v>0</v>
      </c>
      <c r="N259">
        <v>-375</v>
      </c>
      <c r="O259">
        <v>0</v>
      </c>
      <c r="P259">
        <v>-442</v>
      </c>
      <c r="Q259">
        <v>0</v>
      </c>
      <c r="R259">
        <v>-6</v>
      </c>
      <c r="S259">
        <v>0</v>
      </c>
      <c r="T259">
        <v>-75</v>
      </c>
      <c r="U259">
        <v>0</v>
      </c>
      <c r="V259">
        <v>0</v>
      </c>
      <c r="W259">
        <v>0</v>
      </c>
      <c r="X259">
        <v>0</v>
      </c>
      <c r="Y259">
        <v>-150</v>
      </c>
      <c r="Z259">
        <v>634</v>
      </c>
      <c r="AA259">
        <v>0</v>
      </c>
    </row>
    <row r="260" spans="2:27">
      <c r="B260">
        <v>372</v>
      </c>
      <c r="C260">
        <v>0</v>
      </c>
      <c r="D260">
        <v>0</v>
      </c>
      <c r="E260">
        <v>0</v>
      </c>
      <c r="F260">
        <v>0</v>
      </c>
      <c r="G260">
        <v>-21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-240</v>
      </c>
      <c r="O260">
        <v>0</v>
      </c>
      <c r="P260">
        <v>-600</v>
      </c>
      <c r="Q260">
        <v>0</v>
      </c>
      <c r="R260">
        <v>-600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-878</v>
      </c>
      <c r="Z260">
        <v>3166</v>
      </c>
      <c r="AA260">
        <v>0</v>
      </c>
    </row>
    <row r="261" spans="2:27">
      <c r="B261">
        <v>2246</v>
      </c>
      <c r="C261">
        <v>0</v>
      </c>
      <c r="D261">
        <v>0</v>
      </c>
      <c r="E261">
        <v>0</v>
      </c>
      <c r="F261">
        <v>0</v>
      </c>
      <c r="G261">
        <v>-408</v>
      </c>
      <c r="H261">
        <v>38</v>
      </c>
      <c r="I261">
        <v>0</v>
      </c>
      <c r="J261">
        <v>0</v>
      </c>
      <c r="K261">
        <v>0</v>
      </c>
      <c r="L261">
        <v>-1</v>
      </c>
      <c r="M261">
        <v>0</v>
      </c>
      <c r="N261">
        <v>-181</v>
      </c>
      <c r="O261">
        <v>0</v>
      </c>
      <c r="P261">
        <v>-300</v>
      </c>
      <c r="Q261">
        <v>0</v>
      </c>
      <c r="R261">
        <v>-300</v>
      </c>
      <c r="S261">
        <v>0</v>
      </c>
      <c r="T261">
        <v>0</v>
      </c>
      <c r="U261">
        <v>0</v>
      </c>
      <c r="V261">
        <v>659</v>
      </c>
      <c r="W261">
        <v>0</v>
      </c>
      <c r="X261">
        <v>0</v>
      </c>
      <c r="Y261">
        <v>-390</v>
      </c>
      <c r="Z261">
        <v>1942</v>
      </c>
      <c r="AA261">
        <v>0</v>
      </c>
    </row>
    <row r="262" spans="2:27">
      <c r="B262">
        <v>882</v>
      </c>
      <c r="C262">
        <v>0</v>
      </c>
      <c r="D262">
        <v>0</v>
      </c>
      <c r="E262">
        <v>0</v>
      </c>
      <c r="F262">
        <v>0</v>
      </c>
      <c r="G262">
        <v>-289</v>
      </c>
      <c r="H262">
        <v>18</v>
      </c>
      <c r="I262">
        <v>0</v>
      </c>
      <c r="J262">
        <v>0</v>
      </c>
      <c r="K262">
        <v>0</v>
      </c>
      <c r="L262">
        <v>-1</v>
      </c>
      <c r="M262">
        <v>0</v>
      </c>
      <c r="N262">
        <v>-225</v>
      </c>
      <c r="O262">
        <v>0</v>
      </c>
      <c r="P262">
        <v>-50</v>
      </c>
      <c r="Q262">
        <v>0</v>
      </c>
      <c r="R262">
        <v>-600</v>
      </c>
      <c r="S262">
        <v>0</v>
      </c>
      <c r="T262">
        <v>-25</v>
      </c>
      <c r="U262">
        <v>0</v>
      </c>
      <c r="V262">
        <v>0</v>
      </c>
      <c r="W262">
        <v>0</v>
      </c>
      <c r="X262">
        <v>0</v>
      </c>
      <c r="Y262">
        <v>-1854</v>
      </c>
      <c r="Z262">
        <v>769</v>
      </c>
      <c r="AA262">
        <v>0</v>
      </c>
    </row>
    <row r="263" spans="2:27">
      <c r="B263">
        <v>4350</v>
      </c>
      <c r="C263">
        <v>0</v>
      </c>
      <c r="D263">
        <v>0</v>
      </c>
      <c r="E263">
        <v>0</v>
      </c>
      <c r="F263">
        <v>0</v>
      </c>
      <c r="G263">
        <v>-340</v>
      </c>
      <c r="H263">
        <v>0</v>
      </c>
      <c r="I263">
        <v>0</v>
      </c>
      <c r="J263">
        <v>0</v>
      </c>
      <c r="K263">
        <v>0</v>
      </c>
      <c r="L263">
        <v>-1</v>
      </c>
      <c r="M263">
        <v>0</v>
      </c>
      <c r="N263">
        <v>-38</v>
      </c>
      <c r="O263">
        <v>0</v>
      </c>
      <c r="P263">
        <v>-54</v>
      </c>
      <c r="Q263">
        <v>0</v>
      </c>
      <c r="R263">
        <v>-297</v>
      </c>
      <c r="S263">
        <v>0</v>
      </c>
      <c r="T263">
        <v>-321</v>
      </c>
      <c r="U263">
        <v>0</v>
      </c>
      <c r="V263">
        <v>0</v>
      </c>
      <c r="W263">
        <v>0</v>
      </c>
      <c r="X263">
        <v>0</v>
      </c>
      <c r="Y263">
        <v>-587</v>
      </c>
      <c r="Z263">
        <v>607</v>
      </c>
      <c r="AA263">
        <v>0</v>
      </c>
    </row>
    <row r="264" spans="2:27">
      <c r="B264">
        <v>328</v>
      </c>
      <c r="C264">
        <v>0</v>
      </c>
      <c r="D264">
        <v>452</v>
      </c>
      <c r="E264">
        <v>0</v>
      </c>
      <c r="F264">
        <v>0</v>
      </c>
      <c r="G264">
        <v>0</v>
      </c>
      <c r="H264">
        <v>2480</v>
      </c>
      <c r="I264">
        <v>0</v>
      </c>
      <c r="J264">
        <v>0</v>
      </c>
      <c r="K264">
        <v>0</v>
      </c>
      <c r="L264">
        <v>-1</v>
      </c>
      <c r="M264">
        <v>0</v>
      </c>
      <c r="N264">
        <v>0</v>
      </c>
      <c r="O264">
        <v>0</v>
      </c>
      <c r="P264">
        <v>-300</v>
      </c>
      <c r="Q264">
        <v>0</v>
      </c>
      <c r="R264">
        <v>-63</v>
      </c>
      <c r="S264">
        <v>0</v>
      </c>
      <c r="T264">
        <v>-13</v>
      </c>
      <c r="U264">
        <v>0</v>
      </c>
      <c r="V264">
        <v>0</v>
      </c>
      <c r="W264">
        <v>0</v>
      </c>
      <c r="X264">
        <v>0</v>
      </c>
      <c r="Y264">
        <v>-400</v>
      </c>
      <c r="Z264">
        <v>1235</v>
      </c>
      <c r="AA264">
        <v>0</v>
      </c>
    </row>
    <row r="265" spans="2:27">
      <c r="B265">
        <v>0</v>
      </c>
      <c r="C265">
        <v>0</v>
      </c>
      <c r="D265">
        <v>314</v>
      </c>
      <c r="E265">
        <v>0</v>
      </c>
      <c r="F265">
        <v>0</v>
      </c>
      <c r="G265">
        <v>-282</v>
      </c>
      <c r="H265">
        <v>8460</v>
      </c>
      <c r="I265">
        <v>0</v>
      </c>
      <c r="J265">
        <v>0</v>
      </c>
      <c r="K265">
        <v>0</v>
      </c>
      <c r="L265">
        <v>-1</v>
      </c>
      <c r="M265">
        <v>0</v>
      </c>
      <c r="N265">
        <v>-68</v>
      </c>
      <c r="O265">
        <v>0</v>
      </c>
      <c r="P265">
        <v>-600</v>
      </c>
      <c r="Q265">
        <v>0</v>
      </c>
      <c r="R265">
        <v>-750</v>
      </c>
      <c r="S265">
        <v>0</v>
      </c>
      <c r="T265">
        <v>-600</v>
      </c>
      <c r="U265">
        <v>0</v>
      </c>
      <c r="V265">
        <v>0</v>
      </c>
      <c r="W265">
        <v>0</v>
      </c>
      <c r="X265">
        <v>0</v>
      </c>
      <c r="Y265">
        <v>-1276</v>
      </c>
      <c r="Z265">
        <v>609</v>
      </c>
      <c r="AA265">
        <v>0</v>
      </c>
    </row>
    <row r="266" spans="2:27">
      <c r="B266">
        <v>3210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1263</v>
      </c>
      <c r="I266">
        <v>0</v>
      </c>
      <c r="J266">
        <v>0</v>
      </c>
      <c r="K266">
        <v>0</v>
      </c>
      <c r="L266">
        <v>-1</v>
      </c>
      <c r="M266">
        <v>0</v>
      </c>
      <c r="N266">
        <v>-310</v>
      </c>
      <c r="O266">
        <v>0</v>
      </c>
      <c r="P266">
        <v>-300</v>
      </c>
      <c r="Q266">
        <v>0</v>
      </c>
      <c r="R266">
        <v>-300</v>
      </c>
      <c r="S266">
        <v>0</v>
      </c>
      <c r="T266">
        <v>-33</v>
      </c>
      <c r="U266">
        <v>0</v>
      </c>
      <c r="V266">
        <v>0</v>
      </c>
      <c r="W266">
        <v>0</v>
      </c>
      <c r="X266">
        <v>0</v>
      </c>
      <c r="Y266">
        <v>-363</v>
      </c>
      <c r="Z266">
        <v>1056</v>
      </c>
      <c r="AA266">
        <v>0</v>
      </c>
    </row>
    <row r="267" spans="2:27">
      <c r="B267">
        <v>274</v>
      </c>
      <c r="C267">
        <v>0</v>
      </c>
      <c r="D267">
        <v>748</v>
      </c>
      <c r="E267">
        <v>0</v>
      </c>
      <c r="F267">
        <v>0</v>
      </c>
      <c r="G267">
        <v>-851</v>
      </c>
      <c r="H267">
        <v>269</v>
      </c>
      <c r="I267">
        <v>0</v>
      </c>
      <c r="J267">
        <v>0</v>
      </c>
      <c r="K267">
        <v>0</v>
      </c>
      <c r="L267">
        <v>-1</v>
      </c>
      <c r="M267">
        <v>0</v>
      </c>
      <c r="N267">
        <v>-80</v>
      </c>
      <c r="O267">
        <v>0</v>
      </c>
      <c r="P267">
        <v>-600</v>
      </c>
      <c r="Q267">
        <v>0</v>
      </c>
      <c r="R267">
        <v>-27</v>
      </c>
      <c r="S267">
        <v>0</v>
      </c>
      <c r="T267">
        <v>-200</v>
      </c>
      <c r="U267">
        <v>0</v>
      </c>
      <c r="V267">
        <v>25</v>
      </c>
      <c r="W267">
        <v>0</v>
      </c>
      <c r="X267">
        <v>0</v>
      </c>
      <c r="Y267">
        <v>-840</v>
      </c>
      <c r="Z267">
        <v>1850</v>
      </c>
      <c r="AA267">
        <v>0</v>
      </c>
    </row>
    <row r="268" spans="2:27">
      <c r="B268">
        <v>470</v>
      </c>
      <c r="C268">
        <v>0</v>
      </c>
      <c r="D268">
        <v>1977</v>
      </c>
      <c r="E268">
        <v>0</v>
      </c>
      <c r="F268">
        <v>0</v>
      </c>
      <c r="G268">
        <v>-510</v>
      </c>
      <c r="H268">
        <v>269</v>
      </c>
      <c r="I268">
        <v>0</v>
      </c>
      <c r="J268">
        <v>0</v>
      </c>
      <c r="K268">
        <v>0</v>
      </c>
      <c r="L268">
        <v>-1</v>
      </c>
      <c r="M268">
        <v>0</v>
      </c>
      <c r="N268">
        <v>-68</v>
      </c>
      <c r="O268">
        <v>0</v>
      </c>
      <c r="P268">
        <v>-300</v>
      </c>
      <c r="Q268">
        <v>0</v>
      </c>
      <c r="R268">
        <v>-550</v>
      </c>
      <c r="S268">
        <v>0</v>
      </c>
      <c r="T268">
        <v>-152</v>
      </c>
      <c r="U268">
        <v>11</v>
      </c>
      <c r="V268">
        <v>0</v>
      </c>
      <c r="W268">
        <v>0</v>
      </c>
      <c r="X268">
        <v>0</v>
      </c>
      <c r="Y268">
        <v>-840</v>
      </c>
      <c r="Z268">
        <v>0</v>
      </c>
      <c r="AA268">
        <v>0</v>
      </c>
    </row>
    <row r="269" spans="2:27">
      <c r="B269">
        <v>0</v>
      </c>
      <c r="C269">
        <v>0</v>
      </c>
      <c r="D269">
        <v>760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-1</v>
      </c>
      <c r="M269">
        <v>0</v>
      </c>
      <c r="N269">
        <v>-390</v>
      </c>
      <c r="O269">
        <v>0</v>
      </c>
      <c r="P269">
        <v>-956</v>
      </c>
      <c r="Q269">
        <v>0</v>
      </c>
      <c r="R269">
        <v>-275</v>
      </c>
      <c r="S269">
        <v>0</v>
      </c>
      <c r="T269">
        <v>-125</v>
      </c>
      <c r="U269">
        <v>83</v>
      </c>
      <c r="V269">
        <v>0</v>
      </c>
      <c r="W269">
        <v>0</v>
      </c>
      <c r="X269">
        <v>0</v>
      </c>
      <c r="Y269">
        <v>-1530</v>
      </c>
      <c r="Z269">
        <v>950</v>
      </c>
      <c r="AA269">
        <v>0</v>
      </c>
    </row>
    <row r="270" spans="2:27">
      <c r="B270">
        <v>113</v>
      </c>
      <c r="C270">
        <v>0</v>
      </c>
      <c r="D270">
        <v>0</v>
      </c>
      <c r="E270">
        <v>0</v>
      </c>
      <c r="F270">
        <v>0</v>
      </c>
      <c r="G270">
        <v>-100</v>
      </c>
      <c r="H270">
        <v>2994</v>
      </c>
      <c r="I270">
        <v>0</v>
      </c>
      <c r="J270">
        <v>0</v>
      </c>
      <c r="K270">
        <v>0</v>
      </c>
      <c r="L270">
        <v>-1</v>
      </c>
      <c r="M270">
        <v>0</v>
      </c>
      <c r="N270">
        <v>-47</v>
      </c>
      <c r="O270">
        <v>0</v>
      </c>
      <c r="P270">
        <v>-500</v>
      </c>
      <c r="Q270">
        <v>0</v>
      </c>
      <c r="R270">
        <v>-50</v>
      </c>
      <c r="S270">
        <v>0</v>
      </c>
      <c r="T270">
        <v>-70</v>
      </c>
      <c r="U270">
        <v>20</v>
      </c>
      <c r="V270">
        <v>0</v>
      </c>
      <c r="W270">
        <v>0</v>
      </c>
      <c r="X270">
        <v>0</v>
      </c>
      <c r="Y270">
        <v>-575</v>
      </c>
      <c r="Z270">
        <v>2251</v>
      </c>
      <c r="AA270">
        <v>0</v>
      </c>
    </row>
    <row r="271" spans="2:27">
      <c r="B271">
        <v>985</v>
      </c>
      <c r="C271">
        <v>0</v>
      </c>
      <c r="D271">
        <v>551</v>
      </c>
      <c r="E271">
        <v>0</v>
      </c>
      <c r="F271">
        <v>0</v>
      </c>
      <c r="G271">
        <v>-510</v>
      </c>
      <c r="H271">
        <v>8195</v>
      </c>
      <c r="I271">
        <v>0</v>
      </c>
      <c r="J271">
        <v>0</v>
      </c>
      <c r="K271">
        <v>0</v>
      </c>
      <c r="L271">
        <v>-1</v>
      </c>
      <c r="M271">
        <v>0</v>
      </c>
      <c r="N271">
        <v>-148</v>
      </c>
      <c r="O271">
        <v>0</v>
      </c>
      <c r="P271">
        <v>-400</v>
      </c>
      <c r="Q271">
        <v>0</v>
      </c>
      <c r="R271">
        <v>-600</v>
      </c>
      <c r="S271">
        <v>0</v>
      </c>
      <c r="T271">
        <v>-150</v>
      </c>
      <c r="U271">
        <v>0</v>
      </c>
      <c r="V271">
        <v>45</v>
      </c>
      <c r="W271">
        <v>0</v>
      </c>
      <c r="X271">
        <v>0</v>
      </c>
      <c r="Y271">
        <v>-478</v>
      </c>
      <c r="Z271">
        <v>300</v>
      </c>
      <c r="AA271">
        <v>0</v>
      </c>
    </row>
    <row r="272" spans="2:27">
      <c r="B272">
        <v>508</v>
      </c>
      <c r="C272">
        <v>0</v>
      </c>
      <c r="D272">
        <v>0</v>
      </c>
      <c r="E272">
        <v>0</v>
      </c>
      <c r="F272">
        <v>0</v>
      </c>
      <c r="G272">
        <v>-1360</v>
      </c>
      <c r="H272">
        <v>1254</v>
      </c>
      <c r="I272">
        <v>0</v>
      </c>
      <c r="J272">
        <v>0</v>
      </c>
      <c r="K272">
        <v>0</v>
      </c>
      <c r="L272">
        <v>-1</v>
      </c>
      <c r="M272">
        <v>0</v>
      </c>
      <c r="N272">
        <v>-150</v>
      </c>
      <c r="O272">
        <v>0</v>
      </c>
      <c r="P272">
        <v>-800</v>
      </c>
      <c r="Q272">
        <v>0</v>
      </c>
      <c r="R272">
        <v>-300</v>
      </c>
      <c r="S272">
        <v>0</v>
      </c>
      <c r="T272">
        <v>-126</v>
      </c>
      <c r="U272">
        <v>0</v>
      </c>
      <c r="V272">
        <v>37</v>
      </c>
      <c r="W272">
        <v>0</v>
      </c>
      <c r="X272">
        <v>0</v>
      </c>
      <c r="Y272">
        <v>-332</v>
      </c>
      <c r="Z272">
        <v>3538</v>
      </c>
      <c r="AA272">
        <v>0</v>
      </c>
    </row>
    <row r="273" spans="2:27">
      <c r="B273">
        <v>936</v>
      </c>
      <c r="C273">
        <v>0</v>
      </c>
      <c r="D273">
        <v>67</v>
      </c>
      <c r="E273">
        <v>0</v>
      </c>
      <c r="F273">
        <v>0</v>
      </c>
      <c r="G273">
        <v>-140</v>
      </c>
      <c r="H273">
        <v>936</v>
      </c>
      <c r="I273">
        <v>0</v>
      </c>
      <c r="J273">
        <v>0</v>
      </c>
      <c r="K273">
        <v>0</v>
      </c>
      <c r="L273">
        <v>-1</v>
      </c>
      <c r="M273">
        <v>0</v>
      </c>
      <c r="O273">
        <v>0</v>
      </c>
      <c r="P273">
        <v>-50</v>
      </c>
      <c r="Q273">
        <v>0</v>
      </c>
      <c r="R273">
        <v>-450</v>
      </c>
      <c r="S273">
        <v>0</v>
      </c>
      <c r="T273">
        <v>-219</v>
      </c>
      <c r="U273">
        <v>10</v>
      </c>
      <c r="V273">
        <v>0</v>
      </c>
      <c r="W273">
        <v>0</v>
      </c>
      <c r="X273">
        <v>0</v>
      </c>
      <c r="Y273">
        <v>-930</v>
      </c>
      <c r="Z273">
        <v>300</v>
      </c>
      <c r="AA273">
        <v>0</v>
      </c>
    </row>
    <row r="274" spans="2:27">
      <c r="B274">
        <v>88</v>
      </c>
      <c r="C274">
        <v>0</v>
      </c>
      <c r="D274">
        <v>803</v>
      </c>
      <c r="E274">
        <v>0</v>
      </c>
      <c r="F274">
        <v>0</v>
      </c>
      <c r="G274">
        <v>-300</v>
      </c>
      <c r="H274">
        <v>0</v>
      </c>
      <c r="I274">
        <v>0</v>
      </c>
      <c r="J274">
        <v>0</v>
      </c>
      <c r="K274">
        <v>0</v>
      </c>
      <c r="L274">
        <v>-1</v>
      </c>
      <c r="M274">
        <v>0</v>
      </c>
      <c r="N274">
        <v>0</v>
      </c>
      <c r="O274">
        <v>0</v>
      </c>
      <c r="P274">
        <v>-550</v>
      </c>
      <c r="Q274">
        <v>0</v>
      </c>
      <c r="R274">
        <v>-225</v>
      </c>
      <c r="S274">
        <v>0</v>
      </c>
      <c r="T274">
        <v>-75</v>
      </c>
      <c r="U274">
        <v>0</v>
      </c>
      <c r="V274">
        <v>20</v>
      </c>
      <c r="W274">
        <v>0</v>
      </c>
      <c r="X274">
        <v>0</v>
      </c>
      <c r="Y274">
        <v>-117</v>
      </c>
      <c r="Z274">
        <v>225</v>
      </c>
      <c r="AA274">
        <v>0</v>
      </c>
    </row>
    <row r="275" spans="2:27">
      <c r="B275">
        <v>151</v>
      </c>
      <c r="C275">
        <v>0</v>
      </c>
      <c r="D275">
        <v>5086</v>
      </c>
      <c r="E275">
        <v>0</v>
      </c>
      <c r="F275">
        <v>0</v>
      </c>
      <c r="G275">
        <v>-300</v>
      </c>
      <c r="H275">
        <v>4463</v>
      </c>
      <c r="I275">
        <v>0</v>
      </c>
      <c r="J275">
        <v>0</v>
      </c>
      <c r="K275">
        <v>0</v>
      </c>
      <c r="L275">
        <v>-1</v>
      </c>
      <c r="M275">
        <v>0</v>
      </c>
      <c r="N275">
        <v>-95</v>
      </c>
      <c r="O275">
        <v>0</v>
      </c>
      <c r="P275">
        <v>-294</v>
      </c>
      <c r="Q275">
        <v>0</v>
      </c>
      <c r="R275">
        <v>-500</v>
      </c>
      <c r="S275">
        <v>0</v>
      </c>
      <c r="T275">
        <v>0</v>
      </c>
      <c r="U275">
        <v>0</v>
      </c>
      <c r="V275">
        <v>10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2:27">
      <c r="B276">
        <v>196</v>
      </c>
      <c r="C276">
        <v>0</v>
      </c>
      <c r="D276">
        <v>1866</v>
      </c>
      <c r="E276">
        <v>0</v>
      </c>
      <c r="F276">
        <v>0</v>
      </c>
      <c r="G276">
        <v>-210</v>
      </c>
      <c r="H276">
        <v>50</v>
      </c>
      <c r="I276">
        <v>0</v>
      </c>
      <c r="J276">
        <v>0</v>
      </c>
      <c r="K276">
        <v>0</v>
      </c>
      <c r="L276">
        <v>-1</v>
      </c>
      <c r="M276">
        <v>0</v>
      </c>
      <c r="N276">
        <v>-760</v>
      </c>
      <c r="O276">
        <v>0</v>
      </c>
      <c r="P276">
        <v>-50</v>
      </c>
      <c r="Q276">
        <v>0</v>
      </c>
      <c r="R276">
        <v>-350</v>
      </c>
      <c r="S276">
        <v>0</v>
      </c>
      <c r="T276">
        <v>-58</v>
      </c>
      <c r="U276">
        <v>0</v>
      </c>
      <c r="V276">
        <v>40</v>
      </c>
      <c r="W276">
        <v>0</v>
      </c>
      <c r="X276">
        <v>0</v>
      </c>
      <c r="Y276">
        <v>-83</v>
      </c>
      <c r="Z276">
        <v>832</v>
      </c>
      <c r="AA276">
        <v>0</v>
      </c>
    </row>
    <row r="277" spans="2:27">
      <c r="B277">
        <v>400</v>
      </c>
      <c r="C277">
        <v>0</v>
      </c>
      <c r="D277">
        <v>308</v>
      </c>
      <c r="E277">
        <v>0</v>
      </c>
      <c r="F277">
        <v>0</v>
      </c>
      <c r="G277">
        <v>-140</v>
      </c>
      <c r="H277">
        <v>0</v>
      </c>
      <c r="I277">
        <v>0</v>
      </c>
      <c r="J277">
        <v>0</v>
      </c>
      <c r="K277">
        <v>0</v>
      </c>
      <c r="L277">
        <v>-1</v>
      </c>
      <c r="M277">
        <v>0</v>
      </c>
      <c r="N277">
        <v>-760</v>
      </c>
      <c r="O277">
        <v>0</v>
      </c>
      <c r="P277">
        <v>-575</v>
      </c>
      <c r="Q277">
        <v>0</v>
      </c>
      <c r="R277">
        <v>-400</v>
      </c>
      <c r="S277">
        <v>0</v>
      </c>
      <c r="T277">
        <v>-157</v>
      </c>
      <c r="U277">
        <v>0</v>
      </c>
      <c r="V277">
        <v>30</v>
      </c>
      <c r="W277">
        <v>0</v>
      </c>
      <c r="X277">
        <v>0</v>
      </c>
      <c r="Y277">
        <v>-240</v>
      </c>
      <c r="Z277">
        <v>0</v>
      </c>
      <c r="AA277">
        <v>0</v>
      </c>
    </row>
    <row r="278" spans="2:27">
      <c r="B278">
        <v>388</v>
      </c>
      <c r="C278">
        <v>0</v>
      </c>
      <c r="D278">
        <v>941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-1</v>
      </c>
      <c r="M278">
        <v>0</v>
      </c>
      <c r="N278">
        <v>-760</v>
      </c>
      <c r="O278">
        <v>0</v>
      </c>
      <c r="P278">
        <v>-300</v>
      </c>
      <c r="Q278">
        <v>0</v>
      </c>
      <c r="R278">
        <v>-250</v>
      </c>
      <c r="S278">
        <v>0</v>
      </c>
      <c r="T278">
        <v>-10</v>
      </c>
      <c r="U278">
        <v>0</v>
      </c>
      <c r="V278">
        <v>90</v>
      </c>
      <c r="W278">
        <v>0</v>
      </c>
      <c r="X278">
        <v>0</v>
      </c>
      <c r="Y278">
        <v>-120</v>
      </c>
      <c r="Z278">
        <v>550</v>
      </c>
      <c r="AA278">
        <v>0</v>
      </c>
    </row>
    <row r="279" spans="2:27">
      <c r="B279">
        <v>0</v>
      </c>
      <c r="C279">
        <v>0</v>
      </c>
      <c r="D279">
        <v>2666</v>
      </c>
      <c r="E279">
        <v>0</v>
      </c>
      <c r="F279">
        <v>0</v>
      </c>
      <c r="G279">
        <v>-19</v>
      </c>
      <c r="H279">
        <v>1838</v>
      </c>
      <c r="I279">
        <v>0</v>
      </c>
      <c r="J279">
        <v>0</v>
      </c>
      <c r="K279">
        <v>0</v>
      </c>
      <c r="L279">
        <v>-1</v>
      </c>
      <c r="M279">
        <v>0</v>
      </c>
      <c r="N279">
        <v>-1710</v>
      </c>
      <c r="O279">
        <v>0</v>
      </c>
      <c r="P279">
        <v>-325</v>
      </c>
      <c r="Q279">
        <v>0</v>
      </c>
      <c r="R279">
        <v>-175</v>
      </c>
      <c r="S279">
        <v>0</v>
      </c>
      <c r="T279">
        <v>-75</v>
      </c>
      <c r="U279">
        <v>0</v>
      </c>
      <c r="V279">
        <v>110</v>
      </c>
      <c r="W279">
        <v>0</v>
      </c>
      <c r="X279">
        <v>0</v>
      </c>
      <c r="Y279">
        <v>-840</v>
      </c>
      <c r="Z279">
        <v>100</v>
      </c>
      <c r="AA279">
        <v>0</v>
      </c>
    </row>
    <row r="280" spans="2:27">
      <c r="B280">
        <v>0</v>
      </c>
      <c r="C280">
        <v>0</v>
      </c>
      <c r="D280">
        <v>0</v>
      </c>
      <c r="E280">
        <v>0</v>
      </c>
      <c r="F280">
        <v>0</v>
      </c>
      <c r="G280">
        <v>-142</v>
      </c>
      <c r="H280">
        <v>0</v>
      </c>
      <c r="I280">
        <v>0</v>
      </c>
      <c r="J280">
        <v>0</v>
      </c>
      <c r="K280">
        <v>0</v>
      </c>
      <c r="L280">
        <v>-1</v>
      </c>
      <c r="M280">
        <v>0</v>
      </c>
      <c r="N280">
        <v>-665</v>
      </c>
      <c r="O280">
        <v>0</v>
      </c>
      <c r="P280">
        <v>-650</v>
      </c>
      <c r="Q280">
        <v>0</v>
      </c>
      <c r="R280">
        <v>-200</v>
      </c>
      <c r="S280">
        <v>0</v>
      </c>
      <c r="T280">
        <v>-19</v>
      </c>
      <c r="U280">
        <v>0</v>
      </c>
      <c r="V280">
        <v>2</v>
      </c>
      <c r="W280">
        <v>0</v>
      </c>
      <c r="X280">
        <v>0</v>
      </c>
      <c r="Y280">
        <v>-676</v>
      </c>
      <c r="Z280">
        <v>283</v>
      </c>
      <c r="AA280">
        <v>0</v>
      </c>
    </row>
    <row r="281" spans="2:27">
      <c r="B281">
        <v>107</v>
      </c>
      <c r="C281">
        <v>0</v>
      </c>
      <c r="D281">
        <v>2980</v>
      </c>
      <c r="E281">
        <v>0</v>
      </c>
      <c r="F281">
        <v>0</v>
      </c>
      <c r="G281">
        <v>-91</v>
      </c>
      <c r="H281">
        <v>863</v>
      </c>
      <c r="I281">
        <v>0</v>
      </c>
      <c r="J281">
        <v>0</v>
      </c>
      <c r="K281">
        <v>0</v>
      </c>
      <c r="L281">
        <v>-1</v>
      </c>
      <c r="M281">
        <v>0</v>
      </c>
      <c r="N281">
        <v>-950</v>
      </c>
      <c r="O281">
        <v>0</v>
      </c>
      <c r="P281">
        <v>-850</v>
      </c>
      <c r="Q281">
        <v>0</v>
      </c>
      <c r="R281">
        <v>-600</v>
      </c>
      <c r="S281">
        <v>0</v>
      </c>
      <c r="T281">
        <v>-19</v>
      </c>
      <c r="U281">
        <v>0</v>
      </c>
      <c r="V281">
        <v>25</v>
      </c>
      <c r="W281">
        <v>0</v>
      </c>
      <c r="X281">
        <v>0</v>
      </c>
      <c r="Y281">
        <v>-770</v>
      </c>
      <c r="Z281">
        <v>0</v>
      </c>
      <c r="AA281">
        <v>0</v>
      </c>
    </row>
    <row r="282" spans="2:27">
      <c r="B282">
        <v>100</v>
      </c>
      <c r="C282">
        <v>0</v>
      </c>
      <c r="D282">
        <v>3262</v>
      </c>
      <c r="E282">
        <v>0</v>
      </c>
      <c r="F282">
        <v>0</v>
      </c>
      <c r="G282">
        <v>-878</v>
      </c>
      <c r="H282">
        <v>3883</v>
      </c>
      <c r="I282">
        <v>0</v>
      </c>
      <c r="J282">
        <v>0</v>
      </c>
      <c r="K282">
        <v>0</v>
      </c>
      <c r="L282">
        <v>-1</v>
      </c>
      <c r="M282">
        <v>0</v>
      </c>
      <c r="N282">
        <v>-135</v>
      </c>
      <c r="O282">
        <v>0</v>
      </c>
      <c r="P282">
        <v>-425</v>
      </c>
      <c r="Q282">
        <v>0</v>
      </c>
      <c r="R282">
        <v>-300</v>
      </c>
      <c r="S282">
        <v>0</v>
      </c>
      <c r="T282">
        <v>-50</v>
      </c>
      <c r="U282">
        <v>25</v>
      </c>
      <c r="V282">
        <v>0</v>
      </c>
      <c r="W282">
        <v>0</v>
      </c>
      <c r="X282">
        <v>0</v>
      </c>
      <c r="Y282">
        <v>-19</v>
      </c>
      <c r="Z282">
        <v>333</v>
      </c>
      <c r="AA282">
        <v>0</v>
      </c>
    </row>
    <row r="283" spans="2:27">
      <c r="B283">
        <v>50</v>
      </c>
      <c r="C283">
        <v>0</v>
      </c>
      <c r="D283">
        <v>1020</v>
      </c>
      <c r="E283">
        <v>0</v>
      </c>
      <c r="F283">
        <v>0</v>
      </c>
      <c r="H283">
        <v>2250</v>
      </c>
      <c r="I283">
        <v>0</v>
      </c>
      <c r="J283">
        <v>0</v>
      </c>
      <c r="K283">
        <v>0</v>
      </c>
      <c r="L283">
        <v>-1</v>
      </c>
      <c r="M283">
        <v>0</v>
      </c>
      <c r="N283">
        <v>-174</v>
      </c>
      <c r="O283">
        <v>0</v>
      </c>
      <c r="P283">
        <v>-150</v>
      </c>
      <c r="Q283">
        <v>0</v>
      </c>
      <c r="R283">
        <v>-573</v>
      </c>
      <c r="S283">
        <v>0</v>
      </c>
      <c r="T283">
        <v>-86</v>
      </c>
      <c r="U283">
        <v>200</v>
      </c>
      <c r="V283">
        <v>0</v>
      </c>
      <c r="W283">
        <v>0</v>
      </c>
      <c r="X283">
        <v>0</v>
      </c>
      <c r="Y283">
        <v>0</v>
      </c>
      <c r="Z283">
        <v>1058</v>
      </c>
      <c r="AA283">
        <v>0</v>
      </c>
    </row>
    <row r="284" spans="2:27">
      <c r="B284">
        <v>367</v>
      </c>
      <c r="C284">
        <v>0</v>
      </c>
      <c r="D284">
        <v>1110</v>
      </c>
      <c r="E284">
        <v>0</v>
      </c>
      <c r="F284">
        <v>0</v>
      </c>
      <c r="H284">
        <v>600</v>
      </c>
      <c r="I284">
        <v>0</v>
      </c>
      <c r="J284">
        <v>0</v>
      </c>
      <c r="K284">
        <v>0</v>
      </c>
      <c r="L284">
        <v>-1</v>
      </c>
      <c r="M284">
        <v>0</v>
      </c>
      <c r="N284">
        <v>-79</v>
      </c>
      <c r="O284">
        <v>0</v>
      </c>
      <c r="P284">
        <v>-600</v>
      </c>
      <c r="Q284">
        <v>0</v>
      </c>
      <c r="R284">
        <v>-276</v>
      </c>
      <c r="S284">
        <v>0</v>
      </c>
      <c r="T284">
        <v>-125</v>
      </c>
      <c r="U284">
        <v>25</v>
      </c>
      <c r="V284">
        <v>0</v>
      </c>
      <c r="W284">
        <v>0</v>
      </c>
      <c r="X284">
        <v>0</v>
      </c>
      <c r="Y284">
        <v>-20</v>
      </c>
      <c r="Z284">
        <v>575</v>
      </c>
      <c r="AA284">
        <v>0</v>
      </c>
    </row>
    <row r="285" spans="2:27">
      <c r="B285">
        <v>550</v>
      </c>
      <c r="C285">
        <v>0</v>
      </c>
      <c r="D285">
        <v>2307</v>
      </c>
      <c r="E285">
        <v>0</v>
      </c>
      <c r="F285">
        <v>531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-760</v>
      </c>
      <c r="O285">
        <v>0</v>
      </c>
      <c r="P285">
        <v>-292</v>
      </c>
      <c r="Q285">
        <v>0</v>
      </c>
      <c r="R285">
        <v>-600</v>
      </c>
      <c r="S285">
        <v>0</v>
      </c>
      <c r="T285">
        <v>-25</v>
      </c>
      <c r="U285">
        <v>100</v>
      </c>
      <c r="V285">
        <v>0</v>
      </c>
      <c r="W285">
        <v>0</v>
      </c>
      <c r="X285">
        <v>0</v>
      </c>
      <c r="Y285">
        <v>-100</v>
      </c>
      <c r="Z285">
        <v>993</v>
      </c>
      <c r="AA285">
        <v>0</v>
      </c>
    </row>
    <row r="286" spans="2:27">
      <c r="B286">
        <v>1200</v>
      </c>
      <c r="C286">
        <v>0</v>
      </c>
      <c r="D286">
        <v>908</v>
      </c>
      <c r="E286">
        <v>0</v>
      </c>
      <c r="F286">
        <v>42</v>
      </c>
      <c r="G286">
        <v>0</v>
      </c>
      <c r="H286">
        <v>305</v>
      </c>
      <c r="I286">
        <v>0</v>
      </c>
      <c r="J286">
        <v>0</v>
      </c>
      <c r="K286">
        <v>0</v>
      </c>
      <c r="L286">
        <v>-1</v>
      </c>
      <c r="M286">
        <v>0</v>
      </c>
      <c r="N286">
        <v>-150</v>
      </c>
      <c r="O286">
        <v>0</v>
      </c>
      <c r="P286">
        <v>-51</v>
      </c>
      <c r="Q286">
        <v>0</v>
      </c>
      <c r="R286">
        <v>-300</v>
      </c>
      <c r="S286">
        <v>0</v>
      </c>
      <c r="T286">
        <v>-93</v>
      </c>
      <c r="U286">
        <v>0</v>
      </c>
      <c r="V286">
        <v>150</v>
      </c>
      <c r="W286">
        <v>0</v>
      </c>
      <c r="X286">
        <v>0</v>
      </c>
      <c r="Y286">
        <v>-925</v>
      </c>
      <c r="Z286">
        <v>602</v>
      </c>
      <c r="AA286">
        <v>0</v>
      </c>
    </row>
    <row r="287" spans="2:27">
      <c r="B287">
        <v>1200</v>
      </c>
      <c r="C287">
        <v>0</v>
      </c>
      <c r="D287">
        <v>0</v>
      </c>
      <c r="E287">
        <v>0</v>
      </c>
      <c r="F287">
        <v>120</v>
      </c>
      <c r="G287">
        <v>0</v>
      </c>
      <c r="H287">
        <v>73</v>
      </c>
      <c r="I287">
        <v>0</v>
      </c>
      <c r="J287">
        <v>0</v>
      </c>
      <c r="K287">
        <v>0</v>
      </c>
      <c r="L287">
        <v>-1</v>
      </c>
      <c r="M287">
        <v>0</v>
      </c>
      <c r="N287">
        <v>-850</v>
      </c>
      <c r="O287">
        <v>0</v>
      </c>
      <c r="P287">
        <v>-242</v>
      </c>
      <c r="Q287">
        <v>0</v>
      </c>
      <c r="R287">
        <v>-300</v>
      </c>
      <c r="S287">
        <v>0</v>
      </c>
      <c r="T287">
        <v>-292</v>
      </c>
      <c r="U287">
        <v>0</v>
      </c>
      <c r="V287">
        <v>225</v>
      </c>
      <c r="W287">
        <v>0</v>
      </c>
      <c r="X287">
        <v>0</v>
      </c>
      <c r="Y287">
        <v>-190</v>
      </c>
      <c r="Z287">
        <v>1688</v>
      </c>
      <c r="AA287">
        <v>0</v>
      </c>
    </row>
    <row r="288" spans="2:27">
      <c r="B288">
        <v>296</v>
      </c>
      <c r="C288">
        <v>0</v>
      </c>
      <c r="D288">
        <v>530</v>
      </c>
      <c r="E288">
        <v>0</v>
      </c>
      <c r="F288">
        <v>0</v>
      </c>
      <c r="G288">
        <v>0</v>
      </c>
      <c r="H288">
        <v>38</v>
      </c>
      <c r="I288">
        <v>0</v>
      </c>
      <c r="J288">
        <v>0</v>
      </c>
      <c r="K288">
        <v>0</v>
      </c>
      <c r="L288">
        <v>-1</v>
      </c>
      <c r="M288">
        <v>0</v>
      </c>
      <c r="N288">
        <v>-190</v>
      </c>
      <c r="O288">
        <v>0</v>
      </c>
      <c r="P288">
        <v>-63</v>
      </c>
      <c r="Q288">
        <v>0</v>
      </c>
      <c r="R288">
        <v>-850</v>
      </c>
      <c r="S288">
        <v>0</v>
      </c>
      <c r="T288">
        <v>-25</v>
      </c>
      <c r="U288">
        <v>0</v>
      </c>
      <c r="V288">
        <v>25</v>
      </c>
      <c r="W288">
        <v>0</v>
      </c>
      <c r="X288">
        <v>0</v>
      </c>
      <c r="Y288">
        <v>-100</v>
      </c>
      <c r="Z288">
        <v>0</v>
      </c>
      <c r="AA288">
        <v>0</v>
      </c>
    </row>
    <row r="289" spans="2:27">
      <c r="B289">
        <v>734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-1</v>
      </c>
      <c r="M289">
        <v>0</v>
      </c>
      <c r="N289">
        <v>-95</v>
      </c>
      <c r="O289">
        <v>0</v>
      </c>
      <c r="P289">
        <v>-600</v>
      </c>
      <c r="Q289">
        <v>0</v>
      </c>
      <c r="R289">
        <v>-275</v>
      </c>
      <c r="S289">
        <v>0</v>
      </c>
      <c r="T289">
        <v>-333</v>
      </c>
      <c r="U289">
        <v>0</v>
      </c>
      <c r="V289">
        <v>50</v>
      </c>
      <c r="W289">
        <v>0</v>
      </c>
      <c r="X289">
        <v>0</v>
      </c>
      <c r="Y289">
        <v>-150</v>
      </c>
      <c r="Z289">
        <v>188</v>
      </c>
      <c r="AA289">
        <v>0</v>
      </c>
    </row>
    <row r="290" spans="2:27">
      <c r="B290">
        <v>21</v>
      </c>
      <c r="C290">
        <v>0</v>
      </c>
      <c r="D290">
        <v>38</v>
      </c>
      <c r="E290">
        <v>0</v>
      </c>
      <c r="F290">
        <v>263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-1</v>
      </c>
      <c r="M290">
        <v>0</v>
      </c>
      <c r="N290">
        <v>-63</v>
      </c>
      <c r="O290">
        <v>0</v>
      </c>
      <c r="P290">
        <v>-300</v>
      </c>
      <c r="Q290">
        <v>0</v>
      </c>
      <c r="R290">
        <v>-450</v>
      </c>
      <c r="S290">
        <v>0</v>
      </c>
      <c r="T290">
        <v>-83</v>
      </c>
      <c r="U290">
        <v>0</v>
      </c>
      <c r="V290">
        <v>25</v>
      </c>
      <c r="W290">
        <v>0</v>
      </c>
      <c r="X290">
        <v>0</v>
      </c>
      <c r="Y290">
        <v>-100</v>
      </c>
      <c r="Z290">
        <v>108</v>
      </c>
      <c r="AA290">
        <v>0</v>
      </c>
    </row>
    <row r="291" spans="2:27">
      <c r="B291">
        <v>0</v>
      </c>
      <c r="C291">
        <v>0</v>
      </c>
      <c r="D291">
        <v>7489</v>
      </c>
      <c r="E291">
        <v>0</v>
      </c>
      <c r="F291">
        <v>50</v>
      </c>
      <c r="G291">
        <v>0</v>
      </c>
      <c r="H291">
        <v>42</v>
      </c>
      <c r="I291">
        <v>0</v>
      </c>
      <c r="J291">
        <v>0</v>
      </c>
      <c r="K291">
        <v>0</v>
      </c>
      <c r="L291">
        <v>-1</v>
      </c>
      <c r="M291">
        <v>0</v>
      </c>
      <c r="N291">
        <v>-950</v>
      </c>
      <c r="O291">
        <v>0</v>
      </c>
      <c r="P291">
        <v>-600</v>
      </c>
      <c r="Q291">
        <v>0</v>
      </c>
      <c r="R291">
        <v>-500</v>
      </c>
      <c r="S291">
        <v>0</v>
      </c>
      <c r="T291">
        <v>-630</v>
      </c>
      <c r="U291">
        <v>0</v>
      </c>
      <c r="V291">
        <v>25</v>
      </c>
      <c r="W291">
        <v>0</v>
      </c>
      <c r="X291">
        <v>0</v>
      </c>
      <c r="Y291">
        <v>-631</v>
      </c>
      <c r="Z291">
        <v>6</v>
      </c>
      <c r="AA291">
        <v>0</v>
      </c>
    </row>
    <row r="292" spans="2:27">
      <c r="B292">
        <v>531</v>
      </c>
      <c r="C292">
        <v>0</v>
      </c>
      <c r="D292">
        <v>1049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-1</v>
      </c>
      <c r="M292">
        <v>0</v>
      </c>
      <c r="N292">
        <v>-190</v>
      </c>
      <c r="O292">
        <v>0</v>
      </c>
      <c r="P292">
        <v>-300</v>
      </c>
      <c r="Q292">
        <v>0</v>
      </c>
      <c r="R292">
        <v>-503</v>
      </c>
      <c r="S292">
        <v>0</v>
      </c>
      <c r="T292">
        <v>-233</v>
      </c>
      <c r="U292">
        <v>0</v>
      </c>
      <c r="V292">
        <v>25</v>
      </c>
      <c r="W292">
        <v>0</v>
      </c>
      <c r="X292">
        <v>0</v>
      </c>
      <c r="Y292">
        <v>-58</v>
      </c>
      <c r="Z292">
        <v>0</v>
      </c>
      <c r="AA292">
        <v>0</v>
      </c>
    </row>
    <row r="293" spans="2:27">
      <c r="B293">
        <v>138</v>
      </c>
      <c r="C293">
        <v>0</v>
      </c>
      <c r="D293">
        <v>7007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-1</v>
      </c>
      <c r="M293">
        <v>0</v>
      </c>
      <c r="N293">
        <v>-95</v>
      </c>
      <c r="O293">
        <v>0</v>
      </c>
      <c r="P293">
        <v>-650</v>
      </c>
      <c r="Q293">
        <v>0</v>
      </c>
      <c r="R293">
        <v>-225</v>
      </c>
      <c r="S293">
        <v>0</v>
      </c>
      <c r="T293">
        <v>-150</v>
      </c>
      <c r="U293">
        <v>0</v>
      </c>
      <c r="V293">
        <v>25</v>
      </c>
      <c r="W293">
        <v>0</v>
      </c>
      <c r="X293">
        <v>0</v>
      </c>
      <c r="Y293">
        <v>-390</v>
      </c>
      <c r="Z293">
        <v>1275</v>
      </c>
      <c r="AA293">
        <v>0</v>
      </c>
    </row>
    <row r="294" spans="2:27">
      <c r="B294">
        <v>42</v>
      </c>
      <c r="C294">
        <v>0</v>
      </c>
      <c r="D294">
        <v>2664</v>
      </c>
      <c r="E294">
        <v>0</v>
      </c>
      <c r="F294">
        <v>0</v>
      </c>
      <c r="G294">
        <v>0</v>
      </c>
      <c r="H294">
        <v>90</v>
      </c>
      <c r="I294">
        <v>0</v>
      </c>
      <c r="J294">
        <v>0</v>
      </c>
      <c r="K294">
        <v>0</v>
      </c>
      <c r="L294">
        <v>-1</v>
      </c>
      <c r="M294">
        <v>0</v>
      </c>
      <c r="N294">
        <v>-855</v>
      </c>
      <c r="O294">
        <v>0</v>
      </c>
      <c r="P294">
        <v>-284</v>
      </c>
      <c r="Q294">
        <v>0</v>
      </c>
      <c r="R294">
        <v>-275</v>
      </c>
      <c r="S294">
        <v>0</v>
      </c>
      <c r="T294">
        <v>-63</v>
      </c>
      <c r="U294">
        <v>0</v>
      </c>
      <c r="V294">
        <v>125</v>
      </c>
      <c r="W294">
        <v>0</v>
      </c>
      <c r="X294">
        <v>0</v>
      </c>
      <c r="Y294">
        <v>-585</v>
      </c>
      <c r="Z294">
        <v>591</v>
      </c>
      <c r="AA294">
        <v>0</v>
      </c>
    </row>
    <row r="295" spans="2:27">
      <c r="B295">
        <v>0</v>
      </c>
      <c r="C295">
        <v>0</v>
      </c>
      <c r="D295">
        <v>0</v>
      </c>
      <c r="E295">
        <v>0</v>
      </c>
      <c r="F295">
        <v>950</v>
      </c>
      <c r="G295">
        <v>0</v>
      </c>
      <c r="H295">
        <v>993</v>
      </c>
      <c r="I295">
        <v>0</v>
      </c>
      <c r="J295">
        <v>0</v>
      </c>
      <c r="K295">
        <v>0</v>
      </c>
      <c r="L295">
        <v>-1</v>
      </c>
      <c r="M295">
        <v>0</v>
      </c>
      <c r="N295">
        <v>-1045</v>
      </c>
      <c r="O295">
        <v>0</v>
      </c>
      <c r="P295">
        <v>-590</v>
      </c>
      <c r="Q295">
        <v>0</v>
      </c>
      <c r="R295">
        <v>-260</v>
      </c>
      <c r="S295">
        <v>0</v>
      </c>
      <c r="T295">
        <v>-100</v>
      </c>
      <c r="U295">
        <v>0</v>
      </c>
      <c r="V295">
        <v>25</v>
      </c>
      <c r="W295">
        <v>0</v>
      </c>
      <c r="X295">
        <v>0</v>
      </c>
      <c r="Y295">
        <v>-1078</v>
      </c>
      <c r="Z295">
        <v>0</v>
      </c>
      <c r="AA295">
        <v>0</v>
      </c>
    </row>
    <row r="296" spans="2:27">
      <c r="B296">
        <v>0</v>
      </c>
      <c r="C296">
        <v>0</v>
      </c>
      <c r="D296">
        <v>1866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-1</v>
      </c>
      <c r="M296">
        <v>0</v>
      </c>
      <c r="N296">
        <v>-1140</v>
      </c>
      <c r="O296">
        <v>0</v>
      </c>
      <c r="P296">
        <v>-283</v>
      </c>
      <c r="Q296">
        <v>0</v>
      </c>
      <c r="R296">
        <v>-50</v>
      </c>
      <c r="S296">
        <v>0</v>
      </c>
      <c r="T296">
        <v>-5437</v>
      </c>
      <c r="U296">
        <v>0</v>
      </c>
      <c r="V296">
        <v>25</v>
      </c>
      <c r="W296">
        <v>0</v>
      </c>
      <c r="X296">
        <v>0</v>
      </c>
      <c r="Y296">
        <v>-40</v>
      </c>
      <c r="Z296">
        <v>16</v>
      </c>
      <c r="AA296">
        <v>0</v>
      </c>
    </row>
    <row r="297" spans="2:27">
      <c r="B297">
        <v>0</v>
      </c>
      <c r="C297">
        <v>0</v>
      </c>
      <c r="D297">
        <v>3113</v>
      </c>
      <c r="E297">
        <v>0</v>
      </c>
      <c r="F297">
        <v>25</v>
      </c>
      <c r="G297">
        <v>0</v>
      </c>
      <c r="H297">
        <v>913</v>
      </c>
      <c r="I297">
        <v>0</v>
      </c>
      <c r="J297">
        <v>0</v>
      </c>
      <c r="K297">
        <v>0</v>
      </c>
      <c r="L297">
        <v>-100</v>
      </c>
      <c r="M297">
        <v>0</v>
      </c>
      <c r="N297">
        <v>-1140</v>
      </c>
      <c r="O297">
        <v>0</v>
      </c>
      <c r="P297">
        <v>-400</v>
      </c>
      <c r="Q297">
        <v>0</v>
      </c>
      <c r="R297">
        <v>-300</v>
      </c>
      <c r="S297">
        <v>0</v>
      </c>
      <c r="T297">
        <v>-150</v>
      </c>
      <c r="U297">
        <v>0</v>
      </c>
      <c r="V297">
        <v>100</v>
      </c>
      <c r="W297">
        <v>0</v>
      </c>
      <c r="X297">
        <v>0</v>
      </c>
      <c r="Y297">
        <v>-1560</v>
      </c>
      <c r="Z297">
        <v>156</v>
      </c>
      <c r="AA297">
        <v>0</v>
      </c>
    </row>
    <row r="298" spans="2:27">
      <c r="B298">
        <v>67</v>
      </c>
      <c r="C298">
        <v>0</v>
      </c>
      <c r="D298">
        <v>57</v>
      </c>
      <c r="E298">
        <v>0</v>
      </c>
      <c r="F298">
        <v>0</v>
      </c>
      <c r="G298">
        <v>0</v>
      </c>
      <c r="H298">
        <v>915</v>
      </c>
      <c r="I298">
        <v>0</v>
      </c>
      <c r="J298">
        <v>0</v>
      </c>
      <c r="K298">
        <v>0</v>
      </c>
      <c r="L298">
        <v>-450</v>
      </c>
      <c r="M298">
        <v>0</v>
      </c>
      <c r="N298">
        <v>-1805</v>
      </c>
      <c r="O298">
        <v>0</v>
      </c>
      <c r="P298">
        <v>-200</v>
      </c>
      <c r="Q298">
        <v>0</v>
      </c>
      <c r="R298">
        <v>-125</v>
      </c>
      <c r="S298">
        <v>0</v>
      </c>
      <c r="T298">
        <v>-369</v>
      </c>
      <c r="U298">
        <v>0</v>
      </c>
      <c r="V298">
        <v>75</v>
      </c>
      <c r="W298">
        <v>0</v>
      </c>
      <c r="X298">
        <v>0</v>
      </c>
      <c r="Y298">
        <v>-894</v>
      </c>
      <c r="Z298">
        <v>0</v>
      </c>
      <c r="AA298">
        <v>0</v>
      </c>
    </row>
    <row r="299" spans="2:27">
      <c r="B299">
        <v>200</v>
      </c>
      <c r="C299">
        <v>0</v>
      </c>
      <c r="D299">
        <v>350</v>
      </c>
      <c r="E299">
        <v>0</v>
      </c>
      <c r="F299">
        <v>0</v>
      </c>
      <c r="G299">
        <v>0</v>
      </c>
      <c r="H299">
        <v>148</v>
      </c>
      <c r="I299">
        <v>0</v>
      </c>
      <c r="J299">
        <v>0</v>
      </c>
      <c r="K299">
        <v>0</v>
      </c>
      <c r="L299">
        <v>-838</v>
      </c>
      <c r="M299">
        <v>0</v>
      </c>
      <c r="N299">
        <v>-475</v>
      </c>
      <c r="O299">
        <v>0</v>
      </c>
      <c r="P299">
        <v>-200</v>
      </c>
      <c r="Q299">
        <v>0</v>
      </c>
      <c r="R299">
        <v>-300</v>
      </c>
      <c r="S299">
        <v>0</v>
      </c>
      <c r="T299">
        <v>-400</v>
      </c>
      <c r="U299">
        <v>0</v>
      </c>
      <c r="V299">
        <v>25</v>
      </c>
      <c r="W299">
        <v>0</v>
      </c>
      <c r="X299">
        <v>0</v>
      </c>
      <c r="Y299">
        <v>-146</v>
      </c>
      <c r="Z299">
        <v>0</v>
      </c>
      <c r="AA299">
        <v>0</v>
      </c>
    </row>
    <row r="300" spans="2:27">
      <c r="B300">
        <v>480</v>
      </c>
      <c r="C300">
        <v>0</v>
      </c>
      <c r="D300">
        <v>655</v>
      </c>
      <c r="E300">
        <v>0</v>
      </c>
      <c r="F300">
        <v>0</v>
      </c>
      <c r="G300">
        <v>0</v>
      </c>
      <c r="H300">
        <v>291</v>
      </c>
      <c r="I300">
        <v>0</v>
      </c>
      <c r="J300">
        <v>0</v>
      </c>
      <c r="K300">
        <v>0</v>
      </c>
      <c r="L300">
        <v>-975</v>
      </c>
      <c r="M300">
        <v>0</v>
      </c>
      <c r="N300">
        <v>-736</v>
      </c>
      <c r="O300">
        <v>0</v>
      </c>
      <c r="P300">
        <v>-400</v>
      </c>
      <c r="Q300">
        <v>0</v>
      </c>
      <c r="R300">
        <v>-163</v>
      </c>
      <c r="S300">
        <v>0</v>
      </c>
      <c r="T300">
        <v>-433</v>
      </c>
      <c r="U300">
        <v>0</v>
      </c>
      <c r="V300">
        <v>50</v>
      </c>
      <c r="W300">
        <v>0</v>
      </c>
      <c r="X300">
        <v>0</v>
      </c>
      <c r="Y300">
        <v>-400</v>
      </c>
      <c r="Z300">
        <v>1883</v>
      </c>
      <c r="AA300">
        <v>0</v>
      </c>
    </row>
    <row r="301" spans="2:27">
      <c r="B301">
        <v>963</v>
      </c>
      <c r="C301">
        <v>0</v>
      </c>
      <c r="D301">
        <v>33</v>
      </c>
      <c r="E301">
        <v>0</v>
      </c>
      <c r="F301">
        <v>215</v>
      </c>
      <c r="G301">
        <v>0</v>
      </c>
      <c r="H301">
        <v>3463</v>
      </c>
      <c r="I301">
        <v>0</v>
      </c>
      <c r="J301">
        <v>0</v>
      </c>
      <c r="K301">
        <v>0</v>
      </c>
      <c r="L301">
        <v>-138</v>
      </c>
      <c r="M301">
        <v>0</v>
      </c>
      <c r="N301">
        <v>-1995</v>
      </c>
      <c r="O301">
        <v>0</v>
      </c>
      <c r="P301">
        <v>-38</v>
      </c>
      <c r="Q301">
        <v>0</v>
      </c>
      <c r="R301">
        <v>-250</v>
      </c>
      <c r="S301">
        <v>0</v>
      </c>
      <c r="T301">
        <v>-858</v>
      </c>
      <c r="U301">
        <v>0</v>
      </c>
      <c r="V301">
        <v>75</v>
      </c>
      <c r="W301">
        <v>0</v>
      </c>
      <c r="X301">
        <v>0</v>
      </c>
      <c r="Y301">
        <v>-2740</v>
      </c>
      <c r="Z301">
        <v>2811</v>
      </c>
      <c r="AA301">
        <v>0</v>
      </c>
    </row>
    <row r="302" spans="2:27">
      <c r="B302">
        <v>573</v>
      </c>
      <c r="C302">
        <v>0</v>
      </c>
      <c r="D302">
        <v>888</v>
      </c>
      <c r="E302">
        <v>0</v>
      </c>
      <c r="F302">
        <v>225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-600</v>
      </c>
      <c r="M302">
        <v>0</v>
      </c>
      <c r="N302">
        <v>-2280</v>
      </c>
      <c r="O302">
        <v>0</v>
      </c>
      <c r="P302">
        <v>-550</v>
      </c>
      <c r="Q302">
        <v>0</v>
      </c>
      <c r="R302">
        <v>-54</v>
      </c>
      <c r="S302">
        <v>0</v>
      </c>
      <c r="T302">
        <v>-431</v>
      </c>
      <c r="U302">
        <v>0</v>
      </c>
      <c r="V302">
        <v>175</v>
      </c>
      <c r="W302">
        <v>0</v>
      </c>
      <c r="X302">
        <v>0</v>
      </c>
      <c r="Y302">
        <v>-91</v>
      </c>
      <c r="Z302">
        <v>0</v>
      </c>
      <c r="AA302">
        <v>0</v>
      </c>
    </row>
    <row r="303" spans="2:27">
      <c r="B303">
        <v>275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1884</v>
      </c>
      <c r="I303">
        <v>0</v>
      </c>
      <c r="J303">
        <v>0</v>
      </c>
      <c r="K303">
        <v>0</v>
      </c>
      <c r="L303">
        <v>-38</v>
      </c>
      <c r="M303">
        <v>0</v>
      </c>
      <c r="N303">
        <v>-2231</v>
      </c>
      <c r="O303">
        <v>0</v>
      </c>
      <c r="P303">
        <v>-275</v>
      </c>
      <c r="Q303">
        <v>0</v>
      </c>
      <c r="R303">
        <v>-250</v>
      </c>
      <c r="S303">
        <v>0</v>
      </c>
      <c r="T303">
        <v>-1200</v>
      </c>
      <c r="U303">
        <v>0</v>
      </c>
      <c r="V303">
        <v>25</v>
      </c>
      <c r="W303">
        <v>0</v>
      </c>
      <c r="X303">
        <v>0</v>
      </c>
      <c r="Y303">
        <v>-500</v>
      </c>
      <c r="Z303">
        <v>1588</v>
      </c>
      <c r="AA303">
        <v>0</v>
      </c>
    </row>
    <row r="304" spans="2:27">
      <c r="B304">
        <v>755</v>
      </c>
      <c r="C304">
        <v>0</v>
      </c>
      <c r="D304">
        <v>67</v>
      </c>
      <c r="E304">
        <v>0</v>
      </c>
      <c r="F304">
        <v>0</v>
      </c>
      <c r="G304">
        <v>0</v>
      </c>
      <c r="H304">
        <v>793</v>
      </c>
      <c r="I304">
        <v>0</v>
      </c>
      <c r="J304">
        <v>0</v>
      </c>
      <c r="K304">
        <v>0</v>
      </c>
      <c r="L304">
        <v>-818</v>
      </c>
      <c r="M304">
        <v>0</v>
      </c>
      <c r="N304">
        <v>-2185</v>
      </c>
      <c r="O304">
        <v>0</v>
      </c>
      <c r="P304">
        <v>-50</v>
      </c>
      <c r="Q304">
        <v>0</v>
      </c>
      <c r="R304">
        <v>-100</v>
      </c>
      <c r="S304">
        <v>0</v>
      </c>
      <c r="T304">
        <v>-7313</v>
      </c>
      <c r="U304">
        <v>0</v>
      </c>
      <c r="V304">
        <v>275</v>
      </c>
      <c r="W304">
        <v>0</v>
      </c>
      <c r="X304">
        <v>0</v>
      </c>
      <c r="Y304">
        <v>-670</v>
      </c>
      <c r="Z304">
        <v>2088</v>
      </c>
      <c r="AA304">
        <v>0</v>
      </c>
    </row>
    <row r="305" spans="2:27">
      <c r="B305">
        <v>451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100</v>
      </c>
      <c r="I305">
        <v>0</v>
      </c>
      <c r="J305">
        <v>0</v>
      </c>
      <c r="K305">
        <v>0</v>
      </c>
      <c r="L305">
        <v>-225</v>
      </c>
      <c r="M305">
        <v>0</v>
      </c>
      <c r="N305">
        <v>-1520</v>
      </c>
      <c r="O305">
        <v>0</v>
      </c>
      <c r="P305">
        <v>-25</v>
      </c>
      <c r="Q305">
        <v>0</v>
      </c>
      <c r="R305">
        <v>-625</v>
      </c>
      <c r="S305">
        <v>0</v>
      </c>
      <c r="T305">
        <v>-6066</v>
      </c>
      <c r="U305">
        <v>0</v>
      </c>
      <c r="V305">
        <v>25</v>
      </c>
      <c r="W305">
        <v>0</v>
      </c>
      <c r="X305">
        <v>0</v>
      </c>
      <c r="Y305">
        <v>-1870</v>
      </c>
      <c r="Z305">
        <v>0</v>
      </c>
      <c r="AA305">
        <v>0</v>
      </c>
    </row>
    <row r="306" spans="2:27">
      <c r="B306">
        <v>621</v>
      </c>
      <c r="C306">
        <v>0</v>
      </c>
      <c r="D306">
        <v>360</v>
      </c>
      <c r="E306">
        <v>0</v>
      </c>
      <c r="F306">
        <v>100</v>
      </c>
      <c r="G306">
        <v>0</v>
      </c>
      <c r="H306">
        <v>3384</v>
      </c>
      <c r="I306">
        <v>0</v>
      </c>
      <c r="J306">
        <v>0</v>
      </c>
      <c r="K306">
        <v>0</v>
      </c>
      <c r="L306">
        <v>-375</v>
      </c>
      <c r="M306">
        <v>0</v>
      </c>
      <c r="N306">
        <v>-1251</v>
      </c>
      <c r="O306">
        <v>0</v>
      </c>
      <c r="P306">
        <v>-67</v>
      </c>
      <c r="Q306">
        <v>0</v>
      </c>
      <c r="R306">
        <v>-425</v>
      </c>
      <c r="S306">
        <v>0</v>
      </c>
      <c r="T306">
        <v>-1200</v>
      </c>
      <c r="U306">
        <v>0</v>
      </c>
      <c r="V306">
        <v>225</v>
      </c>
      <c r="W306">
        <v>0</v>
      </c>
      <c r="X306">
        <v>0</v>
      </c>
      <c r="Y306">
        <v>-480</v>
      </c>
      <c r="Z306">
        <v>0</v>
      </c>
      <c r="AA306">
        <v>0</v>
      </c>
    </row>
    <row r="307" spans="2:27">
      <c r="B307">
        <v>842</v>
      </c>
      <c r="C307">
        <v>0</v>
      </c>
      <c r="D307">
        <v>0</v>
      </c>
      <c r="E307">
        <v>0</v>
      </c>
      <c r="F307">
        <v>1028</v>
      </c>
      <c r="G307">
        <v>0</v>
      </c>
      <c r="H307">
        <v>100</v>
      </c>
      <c r="I307">
        <v>0</v>
      </c>
      <c r="J307">
        <v>0</v>
      </c>
      <c r="K307">
        <v>0</v>
      </c>
      <c r="L307">
        <v>-33</v>
      </c>
      <c r="M307">
        <v>0</v>
      </c>
      <c r="N307">
        <v>-998</v>
      </c>
      <c r="O307">
        <v>0</v>
      </c>
      <c r="P307">
        <v>-24</v>
      </c>
      <c r="Q307">
        <v>0</v>
      </c>
      <c r="R307">
        <v>-28</v>
      </c>
      <c r="S307">
        <v>0</v>
      </c>
      <c r="T307">
        <v>-4951</v>
      </c>
      <c r="U307">
        <v>0</v>
      </c>
      <c r="V307">
        <v>25</v>
      </c>
      <c r="W307">
        <v>0</v>
      </c>
      <c r="X307">
        <v>0</v>
      </c>
      <c r="Y307">
        <v>-700</v>
      </c>
      <c r="Z307">
        <v>1430</v>
      </c>
      <c r="AA307">
        <v>0</v>
      </c>
    </row>
    <row r="308" spans="2:27">
      <c r="B308">
        <v>804</v>
      </c>
      <c r="C308">
        <v>0</v>
      </c>
      <c r="D308">
        <v>0</v>
      </c>
      <c r="F308">
        <v>1159</v>
      </c>
      <c r="G308">
        <v>0</v>
      </c>
      <c r="H308">
        <v>80</v>
      </c>
      <c r="I308">
        <v>0</v>
      </c>
      <c r="J308">
        <v>0</v>
      </c>
      <c r="K308">
        <v>0</v>
      </c>
      <c r="L308">
        <v>-118</v>
      </c>
      <c r="M308">
        <v>0</v>
      </c>
      <c r="N308">
        <v>-100</v>
      </c>
      <c r="O308">
        <v>0</v>
      </c>
      <c r="P308">
        <v>-600</v>
      </c>
      <c r="Q308">
        <v>0</v>
      </c>
      <c r="R308">
        <v>-91</v>
      </c>
      <c r="S308">
        <v>0</v>
      </c>
      <c r="T308">
        <v>-4797</v>
      </c>
      <c r="U308">
        <v>0</v>
      </c>
      <c r="V308">
        <v>75</v>
      </c>
      <c r="W308">
        <v>0</v>
      </c>
      <c r="X308">
        <v>0</v>
      </c>
      <c r="Y308">
        <v>-100</v>
      </c>
      <c r="Z308">
        <v>805</v>
      </c>
      <c r="AA308">
        <v>0</v>
      </c>
    </row>
    <row r="309" spans="2:27">
      <c r="B309">
        <v>858</v>
      </c>
      <c r="C309">
        <v>0</v>
      </c>
      <c r="D309">
        <v>0</v>
      </c>
      <c r="F309">
        <v>0</v>
      </c>
      <c r="G309">
        <v>0</v>
      </c>
      <c r="H309">
        <v>703</v>
      </c>
      <c r="I309">
        <v>0</v>
      </c>
      <c r="J309">
        <v>0</v>
      </c>
      <c r="K309">
        <v>0</v>
      </c>
      <c r="L309">
        <v>-50</v>
      </c>
      <c r="M309">
        <v>0</v>
      </c>
      <c r="N309">
        <v>-275</v>
      </c>
      <c r="O309">
        <v>0</v>
      </c>
      <c r="P309">
        <v>-300</v>
      </c>
      <c r="Q309">
        <v>0</v>
      </c>
      <c r="R309">
        <v>-21</v>
      </c>
      <c r="S309">
        <v>0</v>
      </c>
      <c r="T309">
        <v>-4331</v>
      </c>
      <c r="U309">
        <v>0</v>
      </c>
      <c r="V309">
        <v>25</v>
      </c>
      <c r="W309">
        <v>0</v>
      </c>
      <c r="X309">
        <v>0</v>
      </c>
      <c r="Y309">
        <v>-150</v>
      </c>
      <c r="Z309">
        <v>863</v>
      </c>
      <c r="AA309">
        <v>0</v>
      </c>
    </row>
    <row r="310" spans="2:27">
      <c r="B310">
        <v>0</v>
      </c>
      <c r="C310">
        <v>0</v>
      </c>
      <c r="D310">
        <v>717</v>
      </c>
      <c r="E310">
        <v>0</v>
      </c>
      <c r="F310">
        <v>1262</v>
      </c>
      <c r="G310">
        <v>0</v>
      </c>
      <c r="H310">
        <v>1676</v>
      </c>
      <c r="I310">
        <v>0</v>
      </c>
      <c r="J310">
        <v>0</v>
      </c>
      <c r="K310">
        <v>0</v>
      </c>
      <c r="L310">
        <v>-625</v>
      </c>
      <c r="M310">
        <v>0</v>
      </c>
      <c r="N310">
        <v>-96</v>
      </c>
      <c r="O310">
        <v>0</v>
      </c>
      <c r="P310">
        <v>-650</v>
      </c>
      <c r="Q310">
        <v>0</v>
      </c>
      <c r="R310">
        <v>-46</v>
      </c>
      <c r="S310">
        <v>0</v>
      </c>
      <c r="T310">
        <v>-1200</v>
      </c>
      <c r="U310">
        <v>0</v>
      </c>
      <c r="V310">
        <v>175</v>
      </c>
      <c r="W310">
        <v>0</v>
      </c>
      <c r="X310">
        <v>0</v>
      </c>
      <c r="Y310">
        <v>-83</v>
      </c>
      <c r="Z310">
        <v>4800</v>
      </c>
      <c r="AA310">
        <v>0</v>
      </c>
    </row>
    <row r="311" spans="2:27">
      <c r="B311">
        <v>433</v>
      </c>
      <c r="C311">
        <v>0</v>
      </c>
      <c r="D311">
        <v>153</v>
      </c>
      <c r="E311">
        <v>0</v>
      </c>
      <c r="F311">
        <v>780</v>
      </c>
      <c r="G311">
        <v>0</v>
      </c>
      <c r="H311">
        <v>1106</v>
      </c>
      <c r="I311">
        <v>0</v>
      </c>
      <c r="J311">
        <v>0</v>
      </c>
      <c r="K311">
        <v>0</v>
      </c>
      <c r="L311">
        <v>-75</v>
      </c>
      <c r="M311">
        <v>0</v>
      </c>
      <c r="N311">
        <v>-175</v>
      </c>
      <c r="O311">
        <v>0</v>
      </c>
      <c r="P311">
        <v>-600</v>
      </c>
      <c r="Q311">
        <v>0</v>
      </c>
      <c r="R311">
        <v>-92</v>
      </c>
      <c r="S311">
        <v>0</v>
      </c>
      <c r="T311">
        <v>-4967</v>
      </c>
      <c r="U311">
        <v>0</v>
      </c>
      <c r="V311">
        <v>25</v>
      </c>
      <c r="W311">
        <v>0</v>
      </c>
      <c r="X311">
        <v>0</v>
      </c>
      <c r="Y311">
        <v>-200</v>
      </c>
      <c r="Z311">
        <v>0</v>
      </c>
      <c r="AA311">
        <v>0</v>
      </c>
    </row>
    <row r="312" spans="2:27">
      <c r="B312">
        <v>247</v>
      </c>
      <c r="C312">
        <v>0</v>
      </c>
      <c r="D312">
        <v>0</v>
      </c>
      <c r="E312">
        <v>0</v>
      </c>
      <c r="F312">
        <v>2369</v>
      </c>
      <c r="G312">
        <v>0</v>
      </c>
      <c r="H312">
        <v>128</v>
      </c>
      <c r="I312">
        <v>0</v>
      </c>
      <c r="J312">
        <v>0</v>
      </c>
      <c r="K312">
        <v>0</v>
      </c>
      <c r="L312">
        <v>-183</v>
      </c>
      <c r="M312">
        <v>0</v>
      </c>
      <c r="N312">
        <v>-25</v>
      </c>
      <c r="O312">
        <v>0</v>
      </c>
      <c r="P312">
        <v>-300</v>
      </c>
      <c r="Q312">
        <v>0</v>
      </c>
      <c r="R312">
        <v>-150</v>
      </c>
      <c r="S312">
        <v>0</v>
      </c>
      <c r="T312">
        <v>-1100</v>
      </c>
      <c r="U312">
        <v>0</v>
      </c>
      <c r="V312">
        <v>63</v>
      </c>
      <c r="W312">
        <v>0</v>
      </c>
      <c r="X312">
        <v>0</v>
      </c>
      <c r="Y312">
        <v>-83</v>
      </c>
      <c r="Z312">
        <v>31</v>
      </c>
      <c r="AA312">
        <v>0</v>
      </c>
    </row>
    <row r="313" spans="2:27">
      <c r="B313">
        <v>0</v>
      </c>
      <c r="C313">
        <v>0</v>
      </c>
      <c r="D313">
        <v>150</v>
      </c>
      <c r="E313">
        <v>0</v>
      </c>
      <c r="F313">
        <v>63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-25</v>
      </c>
      <c r="M313">
        <v>0</v>
      </c>
      <c r="N313">
        <v>-72</v>
      </c>
      <c r="O313">
        <v>0</v>
      </c>
      <c r="P313">
        <v>-300</v>
      </c>
      <c r="Q313">
        <v>0</v>
      </c>
      <c r="R313">
        <v>-25</v>
      </c>
      <c r="S313">
        <v>0</v>
      </c>
      <c r="T313">
        <v>-4779</v>
      </c>
      <c r="U313">
        <v>0</v>
      </c>
      <c r="V313">
        <v>21</v>
      </c>
      <c r="W313">
        <v>0</v>
      </c>
      <c r="X313">
        <v>0</v>
      </c>
      <c r="Y313">
        <v>-340</v>
      </c>
      <c r="Z313">
        <v>61</v>
      </c>
      <c r="AA313">
        <v>0</v>
      </c>
    </row>
    <row r="314" spans="2:27">
      <c r="B314">
        <v>272</v>
      </c>
      <c r="C314">
        <v>0</v>
      </c>
      <c r="D314">
        <v>439</v>
      </c>
      <c r="E314">
        <v>0</v>
      </c>
      <c r="F314">
        <v>80</v>
      </c>
      <c r="G314">
        <v>0</v>
      </c>
      <c r="H314">
        <v>50</v>
      </c>
      <c r="I314">
        <v>0</v>
      </c>
      <c r="J314">
        <v>0</v>
      </c>
      <c r="K314">
        <v>0</v>
      </c>
      <c r="L314">
        <v>-88</v>
      </c>
      <c r="M314">
        <v>0</v>
      </c>
      <c r="N314">
        <v>-50</v>
      </c>
      <c r="O314">
        <v>0</v>
      </c>
      <c r="P314">
        <v>-300</v>
      </c>
      <c r="Q314">
        <v>0</v>
      </c>
      <c r="R314">
        <v>-725</v>
      </c>
      <c r="S314">
        <v>0</v>
      </c>
      <c r="T314">
        <v>-1200</v>
      </c>
      <c r="U314">
        <v>0</v>
      </c>
      <c r="V314">
        <v>20</v>
      </c>
      <c r="W314">
        <v>0</v>
      </c>
      <c r="X314">
        <v>0</v>
      </c>
      <c r="Y314">
        <v>-100</v>
      </c>
      <c r="Z314">
        <v>0</v>
      </c>
      <c r="AA314">
        <v>0</v>
      </c>
    </row>
    <row r="315" spans="2:27">
      <c r="B315">
        <v>83</v>
      </c>
      <c r="C315">
        <v>0</v>
      </c>
      <c r="D315">
        <v>213</v>
      </c>
      <c r="E315">
        <v>0</v>
      </c>
      <c r="F315">
        <v>150</v>
      </c>
      <c r="G315">
        <v>0</v>
      </c>
      <c r="H315">
        <v>2913</v>
      </c>
      <c r="I315">
        <v>0</v>
      </c>
      <c r="J315">
        <v>0</v>
      </c>
      <c r="K315">
        <v>0</v>
      </c>
      <c r="L315">
        <v>-525</v>
      </c>
      <c r="M315">
        <v>0</v>
      </c>
      <c r="N315">
        <v>-75</v>
      </c>
      <c r="O315">
        <v>0</v>
      </c>
      <c r="P315">
        <v>-150</v>
      </c>
      <c r="Q315">
        <v>0</v>
      </c>
      <c r="R315">
        <v>-450</v>
      </c>
      <c r="S315">
        <v>0</v>
      </c>
      <c r="T315">
        <v>-4379</v>
      </c>
      <c r="U315">
        <v>0</v>
      </c>
      <c r="V315">
        <v>210</v>
      </c>
      <c r="W315">
        <v>0</v>
      </c>
      <c r="X315">
        <v>0</v>
      </c>
      <c r="Z315">
        <v>1868</v>
      </c>
      <c r="AA315">
        <v>0</v>
      </c>
    </row>
    <row r="316" spans="2:27">
      <c r="B316">
        <v>1577</v>
      </c>
      <c r="C316">
        <v>0</v>
      </c>
      <c r="D316">
        <v>187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-25</v>
      </c>
      <c r="M316">
        <v>0</v>
      </c>
      <c r="N316">
        <v>-25</v>
      </c>
      <c r="O316">
        <v>0</v>
      </c>
      <c r="P316">
        <v>-75</v>
      </c>
      <c r="Q316">
        <v>0</v>
      </c>
      <c r="R316">
        <v>-950</v>
      </c>
      <c r="S316">
        <v>0</v>
      </c>
      <c r="T316">
        <v>-1174</v>
      </c>
      <c r="U316">
        <v>0</v>
      </c>
      <c r="V316">
        <v>202</v>
      </c>
      <c r="W316">
        <v>0</v>
      </c>
      <c r="X316">
        <v>0</v>
      </c>
      <c r="Y316">
        <v>0</v>
      </c>
      <c r="Z316">
        <v>125</v>
      </c>
      <c r="AA316">
        <v>0</v>
      </c>
    </row>
    <row r="317" spans="2:27">
      <c r="B317">
        <v>2640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-75</v>
      </c>
      <c r="M317">
        <v>0</v>
      </c>
      <c r="N317">
        <v>-75</v>
      </c>
      <c r="O317">
        <v>0</v>
      </c>
      <c r="P317">
        <v>-150</v>
      </c>
      <c r="Q317">
        <v>0</v>
      </c>
      <c r="R317">
        <v>-475</v>
      </c>
      <c r="S317">
        <v>0</v>
      </c>
      <c r="T317">
        <v>-1200</v>
      </c>
      <c r="U317">
        <v>24</v>
      </c>
      <c r="V317">
        <v>0</v>
      </c>
      <c r="W317">
        <v>0</v>
      </c>
      <c r="X317">
        <v>338</v>
      </c>
      <c r="Y317">
        <v>0</v>
      </c>
      <c r="Z317">
        <v>4865</v>
      </c>
      <c r="AA317">
        <v>0</v>
      </c>
    </row>
    <row r="318" spans="2:27">
      <c r="B318">
        <v>0</v>
      </c>
      <c r="C318">
        <v>0</v>
      </c>
      <c r="D318">
        <v>0</v>
      </c>
      <c r="E318">
        <v>0</v>
      </c>
      <c r="F318">
        <v>17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-428</v>
      </c>
      <c r="M318">
        <v>0</v>
      </c>
      <c r="N318">
        <v>-38</v>
      </c>
      <c r="O318">
        <v>0</v>
      </c>
      <c r="P318">
        <v>-400</v>
      </c>
      <c r="Q318">
        <v>0</v>
      </c>
      <c r="R318">
        <v>-25</v>
      </c>
      <c r="S318">
        <v>0</v>
      </c>
      <c r="T318">
        <v>-600</v>
      </c>
      <c r="U318">
        <v>154</v>
      </c>
      <c r="V318">
        <v>0</v>
      </c>
      <c r="W318">
        <v>0</v>
      </c>
      <c r="X318">
        <v>137</v>
      </c>
      <c r="Y318">
        <v>0</v>
      </c>
      <c r="Z318">
        <v>41</v>
      </c>
      <c r="AA318">
        <v>0</v>
      </c>
    </row>
    <row r="319" spans="2:27"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-38</v>
      </c>
      <c r="M319">
        <v>0</v>
      </c>
      <c r="N319">
        <v>-390</v>
      </c>
      <c r="O319">
        <v>0</v>
      </c>
      <c r="P319">
        <v>-100</v>
      </c>
      <c r="Q319">
        <v>0</v>
      </c>
      <c r="R319">
        <v>-1000</v>
      </c>
      <c r="S319">
        <v>0</v>
      </c>
      <c r="T319">
        <v>-5159</v>
      </c>
      <c r="U319">
        <v>25</v>
      </c>
      <c r="V319">
        <v>0</v>
      </c>
      <c r="W319">
        <v>0</v>
      </c>
      <c r="X319">
        <v>980</v>
      </c>
      <c r="Y319">
        <v>0</v>
      </c>
      <c r="Z319">
        <v>3395</v>
      </c>
      <c r="AA319">
        <v>0</v>
      </c>
    </row>
    <row r="320" spans="2:27">
      <c r="B320">
        <v>0</v>
      </c>
      <c r="C320">
        <v>0</v>
      </c>
      <c r="D320">
        <v>0</v>
      </c>
      <c r="E320">
        <v>0</v>
      </c>
      <c r="F320">
        <v>213</v>
      </c>
      <c r="G320">
        <v>0</v>
      </c>
      <c r="H320">
        <v>5362</v>
      </c>
      <c r="I320">
        <v>0</v>
      </c>
      <c r="J320">
        <v>0</v>
      </c>
      <c r="K320">
        <v>0</v>
      </c>
      <c r="L320">
        <v>-188</v>
      </c>
      <c r="M320">
        <v>0</v>
      </c>
      <c r="N320">
        <v>-49</v>
      </c>
      <c r="O320">
        <v>0</v>
      </c>
      <c r="P320">
        <v>-94</v>
      </c>
      <c r="Q320">
        <v>0</v>
      </c>
      <c r="R320">
        <v>-950</v>
      </c>
      <c r="S320">
        <v>0</v>
      </c>
      <c r="T320">
        <v>-600</v>
      </c>
      <c r="U320">
        <v>0</v>
      </c>
      <c r="V320">
        <v>42</v>
      </c>
      <c r="W320">
        <v>0</v>
      </c>
      <c r="X320">
        <v>0</v>
      </c>
      <c r="Y320">
        <v>0</v>
      </c>
      <c r="Z320">
        <v>31</v>
      </c>
      <c r="AA320">
        <v>0</v>
      </c>
    </row>
    <row r="321" spans="2:27">
      <c r="B321">
        <v>680</v>
      </c>
      <c r="C321">
        <v>0</v>
      </c>
      <c r="D321">
        <v>406</v>
      </c>
      <c r="E321">
        <v>0</v>
      </c>
      <c r="F321">
        <v>289</v>
      </c>
      <c r="G321">
        <v>0</v>
      </c>
      <c r="H321">
        <v>7175</v>
      </c>
      <c r="I321">
        <v>0</v>
      </c>
      <c r="J321">
        <v>0</v>
      </c>
      <c r="K321">
        <v>0</v>
      </c>
      <c r="L321">
        <v>-525</v>
      </c>
      <c r="M321">
        <v>0</v>
      </c>
      <c r="N321">
        <v>-94</v>
      </c>
      <c r="O321">
        <v>0</v>
      </c>
      <c r="P321">
        <v>-38</v>
      </c>
      <c r="Q321">
        <v>0</v>
      </c>
      <c r="R321">
        <v>-500</v>
      </c>
      <c r="S321">
        <v>0</v>
      </c>
      <c r="T321">
        <v>-1131</v>
      </c>
      <c r="U321">
        <v>0</v>
      </c>
      <c r="V321">
        <v>176</v>
      </c>
      <c r="W321">
        <v>0</v>
      </c>
      <c r="X321">
        <v>983</v>
      </c>
      <c r="Y321">
        <v>0</v>
      </c>
      <c r="Z321">
        <v>1124</v>
      </c>
      <c r="AA321">
        <v>0</v>
      </c>
    </row>
    <row r="322" spans="2:27">
      <c r="B322">
        <v>0</v>
      </c>
      <c r="C322">
        <v>0</v>
      </c>
      <c r="D322">
        <v>2</v>
      </c>
      <c r="E322">
        <v>0</v>
      </c>
      <c r="F322">
        <v>156</v>
      </c>
      <c r="G322">
        <v>0</v>
      </c>
      <c r="H322">
        <v>1725</v>
      </c>
      <c r="I322">
        <v>0</v>
      </c>
      <c r="J322">
        <v>0</v>
      </c>
      <c r="K322">
        <v>0</v>
      </c>
      <c r="L322">
        <v>-50</v>
      </c>
      <c r="M322">
        <v>0</v>
      </c>
      <c r="N322">
        <v>-196</v>
      </c>
      <c r="O322">
        <v>0</v>
      </c>
      <c r="P322">
        <v>-250</v>
      </c>
      <c r="Q322">
        <v>0</v>
      </c>
      <c r="R322">
        <v>-950</v>
      </c>
      <c r="S322">
        <v>0</v>
      </c>
      <c r="T322">
        <v>-203</v>
      </c>
      <c r="U322">
        <v>0</v>
      </c>
      <c r="V322">
        <v>20</v>
      </c>
      <c r="W322">
        <v>0</v>
      </c>
      <c r="X322">
        <v>0</v>
      </c>
      <c r="Y322">
        <v>0</v>
      </c>
      <c r="Z322">
        <v>337</v>
      </c>
      <c r="AA322">
        <v>0</v>
      </c>
    </row>
    <row r="323" spans="2:27">
      <c r="B323">
        <v>0</v>
      </c>
      <c r="C323">
        <v>0</v>
      </c>
      <c r="D323">
        <v>0</v>
      </c>
      <c r="E323">
        <v>0</v>
      </c>
      <c r="F323">
        <v>75</v>
      </c>
      <c r="G323">
        <v>0</v>
      </c>
      <c r="H323">
        <v>2864</v>
      </c>
      <c r="I323">
        <v>0</v>
      </c>
      <c r="J323">
        <v>0</v>
      </c>
      <c r="K323">
        <v>0</v>
      </c>
      <c r="L323">
        <v>-450</v>
      </c>
      <c r="M323">
        <v>0</v>
      </c>
      <c r="N323">
        <v>-98</v>
      </c>
      <c r="O323">
        <v>0</v>
      </c>
      <c r="P323">
        <v>-122</v>
      </c>
      <c r="Q323">
        <v>0</v>
      </c>
      <c r="R323">
        <v>-475</v>
      </c>
      <c r="S323">
        <v>0</v>
      </c>
      <c r="T323">
        <v>-4867</v>
      </c>
      <c r="U323">
        <v>0</v>
      </c>
      <c r="V323">
        <v>41</v>
      </c>
      <c r="W323">
        <v>0</v>
      </c>
      <c r="X323">
        <v>1258</v>
      </c>
      <c r="Y323">
        <v>0</v>
      </c>
      <c r="Z323">
        <v>0</v>
      </c>
      <c r="AA323">
        <v>0</v>
      </c>
    </row>
    <row r="324" spans="2:27">
      <c r="B324">
        <v>2800</v>
      </c>
      <c r="C324">
        <v>0</v>
      </c>
      <c r="D324">
        <v>0</v>
      </c>
      <c r="E324">
        <v>0</v>
      </c>
      <c r="F324">
        <v>1779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-825</v>
      </c>
      <c r="M324">
        <v>0</v>
      </c>
      <c r="N324">
        <v>0</v>
      </c>
      <c r="O324">
        <v>0</v>
      </c>
      <c r="P324">
        <v>-550</v>
      </c>
      <c r="Q324">
        <v>0</v>
      </c>
      <c r="R324">
        <v>-475</v>
      </c>
      <c r="S324">
        <v>0</v>
      </c>
      <c r="T324">
        <v>-4969</v>
      </c>
      <c r="U324">
        <v>0</v>
      </c>
      <c r="V324">
        <v>66</v>
      </c>
      <c r="W324">
        <v>0</v>
      </c>
      <c r="X324">
        <v>75</v>
      </c>
      <c r="Y324">
        <v>0</v>
      </c>
      <c r="Z324">
        <v>437</v>
      </c>
      <c r="AA324">
        <v>0</v>
      </c>
    </row>
    <row r="325" spans="2:27">
      <c r="B325">
        <v>0</v>
      </c>
      <c r="C325">
        <v>0</v>
      </c>
      <c r="D325">
        <v>0</v>
      </c>
      <c r="E325">
        <v>0</v>
      </c>
      <c r="F325">
        <v>450</v>
      </c>
      <c r="G325">
        <v>0</v>
      </c>
      <c r="H325">
        <v>150</v>
      </c>
      <c r="I325">
        <v>0</v>
      </c>
      <c r="J325">
        <v>0</v>
      </c>
      <c r="K325">
        <v>0</v>
      </c>
      <c r="L325">
        <v>-50</v>
      </c>
      <c r="M325">
        <v>0</v>
      </c>
      <c r="N325">
        <v>-38</v>
      </c>
      <c r="O325">
        <v>0</v>
      </c>
      <c r="P325">
        <v>-275</v>
      </c>
      <c r="Q325">
        <v>0</v>
      </c>
      <c r="R325">
        <v>-50</v>
      </c>
      <c r="S325">
        <v>0</v>
      </c>
      <c r="T325">
        <v>-2202</v>
      </c>
      <c r="U325">
        <v>0</v>
      </c>
      <c r="V325">
        <v>20</v>
      </c>
      <c r="W325">
        <v>0</v>
      </c>
      <c r="X325">
        <v>4670</v>
      </c>
      <c r="Y325">
        <v>0</v>
      </c>
      <c r="Z325">
        <v>700</v>
      </c>
      <c r="AA325">
        <v>0</v>
      </c>
    </row>
    <row r="326" spans="2:27">
      <c r="B326">
        <v>75</v>
      </c>
      <c r="C326">
        <v>0</v>
      </c>
      <c r="D326">
        <v>0</v>
      </c>
      <c r="E326">
        <v>0</v>
      </c>
      <c r="F326">
        <v>1099</v>
      </c>
      <c r="G326">
        <v>0</v>
      </c>
      <c r="H326">
        <v>1875</v>
      </c>
      <c r="I326">
        <v>0</v>
      </c>
      <c r="J326">
        <v>0</v>
      </c>
      <c r="K326">
        <v>0</v>
      </c>
      <c r="L326">
        <v>-25</v>
      </c>
      <c r="M326">
        <v>0</v>
      </c>
      <c r="N326">
        <v>-25</v>
      </c>
      <c r="O326">
        <v>0</v>
      </c>
      <c r="P326">
        <v>-550</v>
      </c>
      <c r="Q326">
        <v>0</v>
      </c>
      <c r="R326">
        <v>-250</v>
      </c>
      <c r="S326">
        <v>0</v>
      </c>
      <c r="T326">
        <v>-2774</v>
      </c>
      <c r="U326">
        <v>0</v>
      </c>
      <c r="V326">
        <v>134</v>
      </c>
      <c r="W326">
        <v>0</v>
      </c>
      <c r="X326">
        <v>0</v>
      </c>
      <c r="Y326">
        <v>0</v>
      </c>
      <c r="Z326">
        <v>167</v>
      </c>
      <c r="AA326">
        <v>0</v>
      </c>
    </row>
    <row r="327" spans="2:27">
      <c r="B327">
        <v>545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1450</v>
      </c>
      <c r="I327">
        <v>0</v>
      </c>
      <c r="J327">
        <v>0</v>
      </c>
      <c r="K327">
        <v>0</v>
      </c>
      <c r="L327">
        <v>-125</v>
      </c>
      <c r="M327">
        <v>0</v>
      </c>
      <c r="N327">
        <v>-50</v>
      </c>
      <c r="O327">
        <v>0</v>
      </c>
      <c r="P327">
        <v>-275</v>
      </c>
      <c r="Q327">
        <v>0</v>
      </c>
      <c r="R327">
        <v>-448</v>
      </c>
      <c r="S327">
        <v>0</v>
      </c>
      <c r="T327">
        <v>-1634</v>
      </c>
      <c r="U327">
        <v>0</v>
      </c>
      <c r="V327">
        <v>88</v>
      </c>
      <c r="W327">
        <v>0</v>
      </c>
      <c r="X327">
        <v>543</v>
      </c>
      <c r="Y327">
        <v>0</v>
      </c>
      <c r="Z327">
        <v>0</v>
      </c>
      <c r="AA327">
        <v>0</v>
      </c>
    </row>
    <row r="328" spans="2:27">
      <c r="B328">
        <v>940</v>
      </c>
      <c r="C328">
        <v>0</v>
      </c>
      <c r="D328">
        <v>0</v>
      </c>
      <c r="E328">
        <v>0</v>
      </c>
      <c r="F328">
        <v>1956</v>
      </c>
      <c r="G328">
        <v>0</v>
      </c>
      <c r="J328">
        <v>0</v>
      </c>
      <c r="K328">
        <v>0</v>
      </c>
      <c r="L328">
        <v>-50</v>
      </c>
      <c r="M328">
        <v>0</v>
      </c>
      <c r="N328">
        <v>0</v>
      </c>
      <c r="O328">
        <v>0</v>
      </c>
      <c r="P328">
        <v>-500</v>
      </c>
      <c r="Q328">
        <v>0</v>
      </c>
      <c r="R328">
        <v>-121</v>
      </c>
      <c r="S328">
        <v>0</v>
      </c>
      <c r="T328">
        <v>-3064</v>
      </c>
      <c r="U328">
        <v>0</v>
      </c>
      <c r="V328">
        <v>164</v>
      </c>
      <c r="W328">
        <v>0</v>
      </c>
      <c r="X328">
        <v>1914</v>
      </c>
      <c r="Y328">
        <v>0</v>
      </c>
      <c r="Z328">
        <v>2141</v>
      </c>
      <c r="AA328">
        <v>0</v>
      </c>
    </row>
    <row r="329" spans="2:27">
      <c r="B329">
        <v>0</v>
      </c>
      <c r="C329">
        <v>0</v>
      </c>
      <c r="D329">
        <v>406</v>
      </c>
      <c r="E329">
        <v>0</v>
      </c>
      <c r="F329">
        <v>65</v>
      </c>
      <c r="G329">
        <v>0</v>
      </c>
      <c r="J329">
        <v>0</v>
      </c>
      <c r="K329">
        <v>0</v>
      </c>
      <c r="L329">
        <v>-425</v>
      </c>
      <c r="M329">
        <v>0</v>
      </c>
      <c r="N329">
        <v>-251</v>
      </c>
      <c r="O329">
        <v>0</v>
      </c>
      <c r="P329">
        <v>-446</v>
      </c>
      <c r="Q329">
        <v>0</v>
      </c>
      <c r="R329">
        <v>-550</v>
      </c>
      <c r="S329">
        <v>0</v>
      </c>
      <c r="T329">
        <v>-4588</v>
      </c>
      <c r="U329">
        <v>0</v>
      </c>
      <c r="V329">
        <v>140</v>
      </c>
      <c r="W329">
        <v>0</v>
      </c>
      <c r="X329">
        <v>2545</v>
      </c>
      <c r="Y329">
        <v>0</v>
      </c>
      <c r="Z329">
        <v>1888</v>
      </c>
      <c r="AA329">
        <v>0</v>
      </c>
    </row>
    <row r="330" spans="2:27">
      <c r="B330">
        <v>0</v>
      </c>
      <c r="C330">
        <v>0</v>
      </c>
      <c r="D330">
        <v>0</v>
      </c>
      <c r="E330">
        <v>0</v>
      </c>
      <c r="F330">
        <v>1729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-100</v>
      </c>
      <c r="M330">
        <v>0</v>
      </c>
      <c r="N330">
        <v>-1</v>
      </c>
      <c r="O330">
        <v>0</v>
      </c>
      <c r="P330">
        <v>-250</v>
      </c>
      <c r="Q330">
        <v>0</v>
      </c>
      <c r="R330">
        <v>-275</v>
      </c>
      <c r="S330">
        <v>0</v>
      </c>
      <c r="T330">
        <v>-3962</v>
      </c>
      <c r="U330">
        <v>0</v>
      </c>
      <c r="V330">
        <v>20</v>
      </c>
      <c r="W330">
        <v>0</v>
      </c>
      <c r="X330">
        <v>3323</v>
      </c>
      <c r="Y330">
        <v>0</v>
      </c>
      <c r="Z330">
        <v>1445</v>
      </c>
      <c r="AA330">
        <v>0</v>
      </c>
    </row>
    <row r="331" spans="2:27">
      <c r="B331">
        <v>0</v>
      </c>
      <c r="C331">
        <v>0</v>
      </c>
      <c r="D331">
        <v>125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-13</v>
      </c>
      <c r="M331">
        <v>0</v>
      </c>
      <c r="N331">
        <v>-1</v>
      </c>
      <c r="O331">
        <v>0</v>
      </c>
      <c r="P331">
        <v>-275</v>
      </c>
      <c r="Q331">
        <v>0</v>
      </c>
      <c r="R331">
        <v>-550</v>
      </c>
      <c r="S331">
        <v>0</v>
      </c>
      <c r="T331">
        <v>-1650</v>
      </c>
      <c r="U331">
        <v>0</v>
      </c>
      <c r="V331">
        <v>148</v>
      </c>
      <c r="W331">
        <v>0</v>
      </c>
      <c r="X331">
        <v>0</v>
      </c>
      <c r="Y331">
        <v>0</v>
      </c>
    </row>
    <row r="332" spans="2:27">
      <c r="B332">
        <v>0</v>
      </c>
      <c r="C332">
        <v>0</v>
      </c>
      <c r="D332">
        <v>317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-50</v>
      </c>
      <c r="M332">
        <v>0</v>
      </c>
      <c r="N332">
        <v>-1</v>
      </c>
      <c r="O332">
        <v>0</v>
      </c>
      <c r="P332">
        <v>-125</v>
      </c>
      <c r="Q332">
        <v>0</v>
      </c>
      <c r="R332">
        <v>-275</v>
      </c>
      <c r="S332">
        <v>0</v>
      </c>
      <c r="T332">
        <v>-1621</v>
      </c>
      <c r="U332">
        <v>0</v>
      </c>
      <c r="V332">
        <v>48</v>
      </c>
      <c r="W332">
        <v>0</v>
      </c>
      <c r="X332">
        <v>3034</v>
      </c>
      <c r="Y332">
        <v>0</v>
      </c>
      <c r="Z332">
        <v>0</v>
      </c>
      <c r="AA332">
        <v>0</v>
      </c>
    </row>
    <row r="333" spans="2:27">
      <c r="B333">
        <v>0</v>
      </c>
      <c r="C333">
        <v>0</v>
      </c>
      <c r="D333">
        <v>92</v>
      </c>
      <c r="E333">
        <v>0</v>
      </c>
      <c r="F333">
        <v>1683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-225</v>
      </c>
      <c r="M333">
        <v>0</v>
      </c>
      <c r="N333">
        <v>-1</v>
      </c>
      <c r="O333">
        <v>0</v>
      </c>
      <c r="P333">
        <v>-250</v>
      </c>
      <c r="Q333">
        <v>0</v>
      </c>
      <c r="R333">
        <v>-117</v>
      </c>
      <c r="S333">
        <v>0</v>
      </c>
      <c r="T333">
        <v>-1800</v>
      </c>
      <c r="U333">
        <v>0</v>
      </c>
      <c r="V333">
        <v>0</v>
      </c>
      <c r="W333">
        <v>0</v>
      </c>
      <c r="X333">
        <v>1394</v>
      </c>
      <c r="Y333">
        <v>0</v>
      </c>
      <c r="Z333">
        <v>0</v>
      </c>
      <c r="AA333">
        <v>0</v>
      </c>
    </row>
    <row r="334" spans="2:27">
      <c r="B334">
        <v>0</v>
      </c>
      <c r="C334">
        <v>0</v>
      </c>
      <c r="D334">
        <v>0</v>
      </c>
      <c r="E334">
        <v>0</v>
      </c>
      <c r="F334">
        <v>728</v>
      </c>
      <c r="G334">
        <v>0</v>
      </c>
      <c r="H334">
        <v>100</v>
      </c>
      <c r="I334">
        <v>0</v>
      </c>
      <c r="J334">
        <v>0</v>
      </c>
      <c r="K334">
        <v>0</v>
      </c>
      <c r="L334">
        <v>-219</v>
      </c>
      <c r="M334">
        <v>0</v>
      </c>
      <c r="N334">
        <v>-1</v>
      </c>
      <c r="O334">
        <v>0</v>
      </c>
      <c r="P334">
        <v>-200</v>
      </c>
      <c r="Q334">
        <v>0</v>
      </c>
      <c r="R334">
        <v>-300</v>
      </c>
      <c r="S334">
        <v>0</v>
      </c>
      <c r="T334">
        <v>-2434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120</v>
      </c>
      <c r="AA334">
        <v>0</v>
      </c>
    </row>
    <row r="335" spans="2:27">
      <c r="B335">
        <v>0</v>
      </c>
      <c r="C335">
        <v>0</v>
      </c>
      <c r="D335">
        <v>0</v>
      </c>
      <c r="E335">
        <v>0</v>
      </c>
      <c r="F335">
        <v>1972</v>
      </c>
      <c r="G335">
        <v>0</v>
      </c>
      <c r="H335">
        <v>58</v>
      </c>
      <c r="I335">
        <v>0</v>
      </c>
      <c r="J335">
        <v>0</v>
      </c>
      <c r="K335">
        <v>0</v>
      </c>
      <c r="L335">
        <v>-27</v>
      </c>
      <c r="M335">
        <v>0</v>
      </c>
      <c r="N335">
        <v>-1</v>
      </c>
      <c r="O335">
        <v>0</v>
      </c>
      <c r="P335">
        <v>-100</v>
      </c>
      <c r="Q335">
        <v>0</v>
      </c>
      <c r="R335">
        <v>0</v>
      </c>
      <c r="S335">
        <v>0</v>
      </c>
      <c r="T335">
        <v>-1950</v>
      </c>
      <c r="U335">
        <v>0</v>
      </c>
      <c r="V335">
        <v>50</v>
      </c>
      <c r="W335">
        <v>0</v>
      </c>
      <c r="X335">
        <v>0</v>
      </c>
      <c r="Y335">
        <v>0</v>
      </c>
      <c r="Z335">
        <v>0</v>
      </c>
      <c r="AA335">
        <v>0</v>
      </c>
    </row>
    <row r="336" spans="2:27">
      <c r="B336">
        <v>0</v>
      </c>
      <c r="C336">
        <v>0</v>
      </c>
      <c r="D336">
        <v>0</v>
      </c>
      <c r="E336">
        <v>0</v>
      </c>
      <c r="F336">
        <v>295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-38</v>
      </c>
      <c r="M336">
        <v>0</v>
      </c>
      <c r="N336">
        <v>-1</v>
      </c>
      <c r="O336">
        <v>0</v>
      </c>
      <c r="P336">
        <v>-300</v>
      </c>
      <c r="Q336">
        <v>0</v>
      </c>
      <c r="R336">
        <v>0</v>
      </c>
      <c r="S336">
        <v>0</v>
      </c>
      <c r="T336">
        <v>-2550</v>
      </c>
      <c r="U336">
        <v>75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</row>
    <row r="337" spans="2:27">
      <c r="B337">
        <v>208</v>
      </c>
      <c r="C337">
        <v>0</v>
      </c>
      <c r="D337">
        <v>379</v>
      </c>
      <c r="E337">
        <v>0</v>
      </c>
      <c r="F337">
        <v>2654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-770</v>
      </c>
      <c r="M337">
        <v>0</v>
      </c>
      <c r="N337">
        <v>-1</v>
      </c>
      <c r="O337">
        <v>0</v>
      </c>
      <c r="P337">
        <v>-150</v>
      </c>
      <c r="Q337">
        <v>0</v>
      </c>
      <c r="R337">
        <v>0</v>
      </c>
      <c r="S337">
        <v>0</v>
      </c>
      <c r="T337">
        <v>-5944</v>
      </c>
      <c r="U337">
        <v>282</v>
      </c>
      <c r="V337">
        <v>0</v>
      </c>
      <c r="W337">
        <v>0</v>
      </c>
      <c r="X337">
        <v>0</v>
      </c>
      <c r="Y337">
        <v>0</v>
      </c>
      <c r="Z337">
        <v>400</v>
      </c>
      <c r="AA337">
        <v>0</v>
      </c>
    </row>
    <row r="338" spans="2:27">
      <c r="B338">
        <v>50</v>
      </c>
      <c r="C338">
        <v>0</v>
      </c>
      <c r="D338">
        <v>192</v>
      </c>
      <c r="E338">
        <v>0</v>
      </c>
      <c r="F338">
        <v>155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-121</v>
      </c>
      <c r="M338">
        <v>0</v>
      </c>
      <c r="N338">
        <v>-1</v>
      </c>
      <c r="O338">
        <v>0</v>
      </c>
      <c r="P338">
        <v>-17</v>
      </c>
      <c r="Q338">
        <v>0</v>
      </c>
      <c r="R338">
        <v>0</v>
      </c>
      <c r="S338">
        <v>0</v>
      </c>
      <c r="T338">
        <v>-4499</v>
      </c>
      <c r="U338">
        <v>75</v>
      </c>
      <c r="V338">
        <v>0</v>
      </c>
      <c r="W338">
        <v>0</v>
      </c>
      <c r="X338">
        <v>484</v>
      </c>
      <c r="Y338">
        <v>0</v>
      </c>
      <c r="Z338">
        <v>25</v>
      </c>
      <c r="AA338">
        <v>0</v>
      </c>
    </row>
    <row r="339" spans="2:27">
      <c r="B339">
        <v>323</v>
      </c>
      <c r="C339">
        <v>0</v>
      </c>
      <c r="D339">
        <v>0</v>
      </c>
      <c r="E339">
        <v>0</v>
      </c>
      <c r="F339">
        <v>97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-33</v>
      </c>
      <c r="M339">
        <v>0</v>
      </c>
      <c r="N339">
        <v>-1</v>
      </c>
      <c r="O339">
        <v>0</v>
      </c>
      <c r="P339">
        <v>-436</v>
      </c>
      <c r="Q339">
        <v>0</v>
      </c>
      <c r="R339">
        <v>0</v>
      </c>
      <c r="S339">
        <v>0</v>
      </c>
      <c r="T339">
        <v>-3169</v>
      </c>
      <c r="U339">
        <v>379</v>
      </c>
      <c r="V339">
        <v>0</v>
      </c>
      <c r="W339">
        <v>0</v>
      </c>
      <c r="X339">
        <v>323</v>
      </c>
      <c r="Y339">
        <v>0</v>
      </c>
      <c r="Z339">
        <v>0</v>
      </c>
      <c r="AA339">
        <v>0</v>
      </c>
    </row>
    <row r="340" spans="2:27">
      <c r="B340">
        <v>13</v>
      </c>
      <c r="C340">
        <v>0</v>
      </c>
      <c r="D340">
        <v>1521</v>
      </c>
      <c r="E340">
        <v>0</v>
      </c>
      <c r="F340">
        <v>1013</v>
      </c>
      <c r="G340">
        <v>0</v>
      </c>
      <c r="H340">
        <v>896</v>
      </c>
      <c r="I340">
        <v>0</v>
      </c>
      <c r="J340">
        <v>0</v>
      </c>
      <c r="K340">
        <v>0</v>
      </c>
      <c r="L340">
        <v>-98</v>
      </c>
      <c r="M340">
        <v>0</v>
      </c>
      <c r="N340">
        <v>-1</v>
      </c>
      <c r="O340">
        <v>0</v>
      </c>
      <c r="P340">
        <v>-26</v>
      </c>
      <c r="Q340">
        <v>0</v>
      </c>
      <c r="R340">
        <v>0</v>
      </c>
      <c r="S340">
        <v>0</v>
      </c>
      <c r="T340">
        <v>-4049</v>
      </c>
      <c r="U340">
        <v>70</v>
      </c>
      <c r="V340">
        <v>0</v>
      </c>
      <c r="W340">
        <v>0</v>
      </c>
      <c r="X340">
        <v>0</v>
      </c>
      <c r="Y340">
        <v>0</v>
      </c>
      <c r="Z340">
        <v>70</v>
      </c>
      <c r="AA340">
        <v>0</v>
      </c>
    </row>
    <row r="341" spans="2:27">
      <c r="B341">
        <v>100</v>
      </c>
      <c r="C341">
        <v>0</v>
      </c>
      <c r="D341">
        <v>409</v>
      </c>
      <c r="E341">
        <v>0</v>
      </c>
      <c r="F341">
        <v>6958</v>
      </c>
      <c r="G341">
        <v>0</v>
      </c>
      <c r="H341">
        <v>150</v>
      </c>
      <c r="I341">
        <v>0</v>
      </c>
      <c r="J341">
        <v>0</v>
      </c>
      <c r="K341">
        <v>0</v>
      </c>
      <c r="L341">
        <v>-50</v>
      </c>
      <c r="M341">
        <v>0</v>
      </c>
      <c r="N341">
        <v>-1</v>
      </c>
      <c r="O341">
        <v>0</v>
      </c>
      <c r="P341">
        <v>-90</v>
      </c>
      <c r="Q341">
        <v>0</v>
      </c>
      <c r="R341">
        <v>-126</v>
      </c>
      <c r="S341">
        <v>0</v>
      </c>
      <c r="T341">
        <v>-7200</v>
      </c>
      <c r="U341">
        <v>317</v>
      </c>
      <c r="V341">
        <v>0</v>
      </c>
      <c r="W341">
        <v>0</v>
      </c>
      <c r="X341">
        <v>0</v>
      </c>
      <c r="Y341">
        <v>0</v>
      </c>
      <c r="Z341">
        <v>163</v>
      </c>
      <c r="AA341">
        <v>0</v>
      </c>
    </row>
    <row r="342" spans="2:27">
      <c r="B342">
        <v>157</v>
      </c>
      <c r="C342">
        <v>0</v>
      </c>
      <c r="D342">
        <v>0</v>
      </c>
      <c r="E342">
        <v>0</v>
      </c>
      <c r="F342">
        <v>300</v>
      </c>
      <c r="G342">
        <v>0</v>
      </c>
      <c r="H342">
        <v>713</v>
      </c>
      <c r="I342">
        <v>0</v>
      </c>
      <c r="J342">
        <v>0</v>
      </c>
      <c r="K342">
        <v>0</v>
      </c>
      <c r="L342">
        <v>-60</v>
      </c>
      <c r="M342">
        <v>0</v>
      </c>
      <c r="N342">
        <v>-1</v>
      </c>
      <c r="O342">
        <v>0</v>
      </c>
      <c r="P342">
        <v>-113</v>
      </c>
      <c r="Q342">
        <v>0</v>
      </c>
      <c r="R342">
        <v>-285</v>
      </c>
      <c r="S342">
        <v>0</v>
      </c>
      <c r="T342">
        <v>-6068</v>
      </c>
      <c r="U342">
        <v>70</v>
      </c>
      <c r="V342">
        <v>0</v>
      </c>
      <c r="W342">
        <v>0</v>
      </c>
      <c r="X342">
        <v>0</v>
      </c>
      <c r="Y342">
        <v>0</v>
      </c>
      <c r="Z342">
        <v>483</v>
      </c>
      <c r="AA342">
        <v>0</v>
      </c>
    </row>
    <row r="343" spans="2:27">
      <c r="B343">
        <v>391</v>
      </c>
      <c r="C343">
        <v>0</v>
      </c>
      <c r="D343">
        <v>0</v>
      </c>
      <c r="E343">
        <v>0</v>
      </c>
      <c r="F343">
        <v>274</v>
      </c>
      <c r="G343">
        <v>0</v>
      </c>
      <c r="H343">
        <v>22</v>
      </c>
      <c r="I343">
        <v>0</v>
      </c>
      <c r="J343">
        <v>0</v>
      </c>
      <c r="K343">
        <v>0</v>
      </c>
      <c r="L343">
        <v>-1425</v>
      </c>
      <c r="M343">
        <v>0</v>
      </c>
      <c r="N343">
        <v>-1</v>
      </c>
      <c r="O343">
        <v>0</v>
      </c>
      <c r="P343">
        <v>-499</v>
      </c>
      <c r="Q343">
        <v>0</v>
      </c>
      <c r="R343">
        <v>-120</v>
      </c>
      <c r="S343">
        <v>0</v>
      </c>
      <c r="T343">
        <v>-2684</v>
      </c>
      <c r="U343">
        <v>395</v>
      </c>
      <c r="V343">
        <v>0</v>
      </c>
      <c r="W343">
        <v>0</v>
      </c>
      <c r="X343">
        <v>978</v>
      </c>
      <c r="Y343">
        <v>0</v>
      </c>
      <c r="Z343">
        <v>73</v>
      </c>
      <c r="AA343">
        <v>0</v>
      </c>
    </row>
    <row r="344" spans="2:27">
      <c r="B344">
        <v>0</v>
      </c>
      <c r="C344">
        <v>0</v>
      </c>
      <c r="D344">
        <v>0</v>
      </c>
      <c r="E344">
        <v>0</v>
      </c>
      <c r="F344">
        <v>587</v>
      </c>
      <c r="G344">
        <v>0</v>
      </c>
      <c r="H344">
        <v>2302</v>
      </c>
      <c r="I344">
        <v>0</v>
      </c>
      <c r="J344">
        <v>0</v>
      </c>
      <c r="K344">
        <v>0</v>
      </c>
      <c r="L344">
        <v>-38</v>
      </c>
      <c r="M344">
        <v>0</v>
      </c>
      <c r="N344">
        <v>-1</v>
      </c>
      <c r="O344">
        <v>0</v>
      </c>
      <c r="P344">
        <v>0</v>
      </c>
      <c r="Q344">
        <v>0</v>
      </c>
      <c r="R344">
        <v>-102</v>
      </c>
      <c r="S344">
        <v>0</v>
      </c>
      <c r="T344">
        <v>-50</v>
      </c>
      <c r="U344">
        <v>350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</row>
    <row r="345" spans="2:27">
      <c r="B345">
        <v>238</v>
      </c>
      <c r="C345">
        <v>0</v>
      </c>
      <c r="D345">
        <v>176</v>
      </c>
      <c r="E345">
        <v>0</v>
      </c>
      <c r="F345">
        <v>339</v>
      </c>
      <c r="G345">
        <v>0</v>
      </c>
      <c r="H345">
        <v>1950</v>
      </c>
      <c r="I345">
        <v>0</v>
      </c>
      <c r="J345">
        <v>0</v>
      </c>
      <c r="K345">
        <v>0</v>
      </c>
      <c r="L345">
        <v>-13</v>
      </c>
      <c r="M345">
        <v>0</v>
      </c>
      <c r="N345">
        <v>-50</v>
      </c>
      <c r="O345">
        <v>0</v>
      </c>
      <c r="P345">
        <v>-80</v>
      </c>
      <c r="Q345">
        <v>0</v>
      </c>
      <c r="R345">
        <v>-55</v>
      </c>
      <c r="S345">
        <v>0</v>
      </c>
      <c r="T345">
        <v>-150</v>
      </c>
      <c r="U345">
        <v>0</v>
      </c>
      <c r="V345">
        <v>65</v>
      </c>
      <c r="W345">
        <v>0</v>
      </c>
      <c r="X345">
        <v>370</v>
      </c>
      <c r="Y345">
        <v>0</v>
      </c>
      <c r="Z345">
        <v>0</v>
      </c>
      <c r="AA345">
        <v>0</v>
      </c>
    </row>
    <row r="346" spans="2:27">
      <c r="B346">
        <v>102</v>
      </c>
      <c r="C346">
        <v>0</v>
      </c>
      <c r="D346">
        <v>335</v>
      </c>
      <c r="E346">
        <v>0</v>
      </c>
      <c r="F346">
        <v>1022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-13</v>
      </c>
      <c r="M346">
        <v>0</v>
      </c>
      <c r="N346">
        <v>-650</v>
      </c>
      <c r="O346">
        <v>0</v>
      </c>
      <c r="P346">
        <v>-80</v>
      </c>
      <c r="Q346">
        <v>0</v>
      </c>
      <c r="R346">
        <v>-40</v>
      </c>
      <c r="S346">
        <v>0</v>
      </c>
      <c r="T346">
        <v>-75</v>
      </c>
      <c r="U346">
        <v>0</v>
      </c>
      <c r="V346">
        <v>41</v>
      </c>
      <c r="W346">
        <v>0</v>
      </c>
      <c r="X346">
        <v>113</v>
      </c>
      <c r="Y346">
        <v>0</v>
      </c>
      <c r="Z346">
        <v>0</v>
      </c>
      <c r="AA346">
        <v>0</v>
      </c>
    </row>
    <row r="347" spans="2:27">
      <c r="B347">
        <v>479</v>
      </c>
      <c r="C347">
        <v>0</v>
      </c>
      <c r="D347">
        <v>1278</v>
      </c>
      <c r="E347">
        <v>0</v>
      </c>
      <c r="F347">
        <v>2387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-38</v>
      </c>
      <c r="M347">
        <v>0</v>
      </c>
      <c r="N347">
        <v>-350</v>
      </c>
      <c r="O347">
        <v>0</v>
      </c>
      <c r="P347">
        <v>-580</v>
      </c>
      <c r="Q347">
        <v>0</v>
      </c>
      <c r="R347">
        <v>-45</v>
      </c>
      <c r="S347">
        <v>0</v>
      </c>
      <c r="T347">
        <v>-425</v>
      </c>
      <c r="U347">
        <v>0</v>
      </c>
      <c r="V347">
        <v>50</v>
      </c>
      <c r="W347">
        <v>0</v>
      </c>
      <c r="X347">
        <v>325</v>
      </c>
      <c r="Y347">
        <v>0</v>
      </c>
      <c r="Z347">
        <v>0</v>
      </c>
      <c r="AA347">
        <v>0</v>
      </c>
    </row>
    <row r="348" spans="2:27">
      <c r="B348">
        <v>131</v>
      </c>
      <c r="C348">
        <v>0</v>
      </c>
      <c r="D348">
        <v>0</v>
      </c>
      <c r="E348">
        <v>0</v>
      </c>
      <c r="F348">
        <v>2255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-408</v>
      </c>
      <c r="O348">
        <v>0</v>
      </c>
      <c r="P348">
        <v>0</v>
      </c>
      <c r="Q348">
        <v>0</v>
      </c>
      <c r="R348">
        <v>0</v>
      </c>
      <c r="S348">
        <v>0</v>
      </c>
      <c r="U348">
        <v>0</v>
      </c>
      <c r="V348">
        <v>0</v>
      </c>
      <c r="W348">
        <v>0</v>
      </c>
      <c r="X348">
        <v>116</v>
      </c>
      <c r="Y348">
        <v>0</v>
      </c>
      <c r="Z348">
        <v>0</v>
      </c>
      <c r="AA348">
        <v>0</v>
      </c>
    </row>
    <row r="349" spans="2:27">
      <c r="B349">
        <v>531</v>
      </c>
      <c r="C349">
        <v>0</v>
      </c>
      <c r="D349">
        <v>311</v>
      </c>
      <c r="E349">
        <v>0</v>
      </c>
      <c r="F349">
        <v>513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-759</v>
      </c>
      <c r="O349">
        <v>0</v>
      </c>
      <c r="P349">
        <v>-155</v>
      </c>
      <c r="Q349">
        <v>0</v>
      </c>
      <c r="R349">
        <v>-125</v>
      </c>
      <c r="S349">
        <v>0</v>
      </c>
      <c r="T349">
        <v>0</v>
      </c>
      <c r="U349">
        <v>0</v>
      </c>
      <c r="V349">
        <v>16</v>
      </c>
      <c r="W349">
        <v>0</v>
      </c>
      <c r="X349">
        <v>413</v>
      </c>
      <c r="Y349">
        <v>0</v>
      </c>
      <c r="Z349">
        <v>0</v>
      </c>
      <c r="AA349">
        <v>0</v>
      </c>
    </row>
    <row r="350" spans="2:27">
      <c r="B350">
        <v>400</v>
      </c>
      <c r="C350">
        <v>0</v>
      </c>
      <c r="D350">
        <v>0</v>
      </c>
      <c r="E350">
        <v>0</v>
      </c>
      <c r="F350">
        <v>116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-655</v>
      </c>
      <c r="M350">
        <v>0</v>
      </c>
      <c r="N350">
        <v>-75</v>
      </c>
      <c r="O350">
        <v>0</v>
      </c>
      <c r="P350">
        <v>-1030</v>
      </c>
      <c r="Q350">
        <v>0</v>
      </c>
      <c r="R350">
        <v>-40</v>
      </c>
      <c r="S350">
        <v>0</v>
      </c>
      <c r="T350">
        <v>-1520</v>
      </c>
      <c r="U350">
        <v>0</v>
      </c>
      <c r="V350">
        <v>0</v>
      </c>
      <c r="W350">
        <v>0</v>
      </c>
      <c r="X350">
        <v>63</v>
      </c>
      <c r="Y350">
        <v>0</v>
      </c>
      <c r="Z350">
        <v>0</v>
      </c>
      <c r="AA350">
        <v>0</v>
      </c>
    </row>
    <row r="351" spans="2:27">
      <c r="B351">
        <v>588</v>
      </c>
      <c r="C351">
        <v>0</v>
      </c>
      <c r="D351">
        <v>0</v>
      </c>
      <c r="E351">
        <v>0</v>
      </c>
      <c r="F351">
        <v>4825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-25</v>
      </c>
      <c r="M351">
        <v>0</v>
      </c>
      <c r="N351">
        <v>-750</v>
      </c>
      <c r="O351">
        <v>0</v>
      </c>
      <c r="P351">
        <v>-63</v>
      </c>
      <c r="Q351">
        <v>0</v>
      </c>
      <c r="R351">
        <v>-62</v>
      </c>
      <c r="S351">
        <v>0</v>
      </c>
      <c r="T351">
        <v>-1710</v>
      </c>
      <c r="U351">
        <v>20</v>
      </c>
      <c r="V351">
        <v>0</v>
      </c>
      <c r="W351">
        <v>0</v>
      </c>
      <c r="X351">
        <v>794</v>
      </c>
      <c r="Y351">
        <v>0</v>
      </c>
      <c r="Z351">
        <v>0</v>
      </c>
      <c r="AA351">
        <v>0</v>
      </c>
    </row>
    <row r="352" spans="2:27">
      <c r="B352">
        <v>43</v>
      </c>
      <c r="C352">
        <v>0</v>
      </c>
      <c r="D352">
        <v>2401</v>
      </c>
      <c r="E352">
        <v>0</v>
      </c>
      <c r="F352">
        <v>54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-246</v>
      </c>
      <c r="M352">
        <v>0</v>
      </c>
      <c r="N352">
        <v>-57</v>
      </c>
      <c r="O352">
        <v>0</v>
      </c>
      <c r="P352">
        <v>-350</v>
      </c>
      <c r="Q352">
        <v>0</v>
      </c>
      <c r="R352">
        <v>-80</v>
      </c>
      <c r="S352">
        <v>0</v>
      </c>
      <c r="T352">
        <v>-428</v>
      </c>
      <c r="U352">
        <v>60</v>
      </c>
      <c r="V352">
        <v>0</v>
      </c>
      <c r="W352">
        <v>0</v>
      </c>
      <c r="X352">
        <v>8995</v>
      </c>
      <c r="Y352">
        <v>0</v>
      </c>
      <c r="Z352">
        <v>0</v>
      </c>
      <c r="AA352">
        <v>0</v>
      </c>
    </row>
    <row r="353" spans="2:27">
      <c r="B353">
        <v>42</v>
      </c>
      <c r="C353">
        <v>0</v>
      </c>
      <c r="D353">
        <v>916</v>
      </c>
      <c r="E353">
        <v>0</v>
      </c>
      <c r="F353">
        <v>853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-124</v>
      </c>
      <c r="M353">
        <v>0</v>
      </c>
      <c r="N353">
        <v>-25</v>
      </c>
      <c r="O353">
        <v>0</v>
      </c>
      <c r="P353">
        <v>0</v>
      </c>
      <c r="Q353">
        <v>0</v>
      </c>
      <c r="R353">
        <v>-72</v>
      </c>
      <c r="S353">
        <v>0</v>
      </c>
      <c r="T353">
        <v>-1995</v>
      </c>
      <c r="U353">
        <v>142</v>
      </c>
      <c r="V353">
        <v>0</v>
      </c>
      <c r="W353">
        <v>0</v>
      </c>
      <c r="X353">
        <v>4153</v>
      </c>
      <c r="Y353">
        <v>0</v>
      </c>
      <c r="Z353">
        <v>0</v>
      </c>
      <c r="AA353">
        <v>0</v>
      </c>
    </row>
    <row r="354" spans="2:27">
      <c r="B354">
        <v>0</v>
      </c>
      <c r="C354">
        <v>0</v>
      </c>
      <c r="D354">
        <v>42</v>
      </c>
      <c r="E354">
        <v>0</v>
      </c>
      <c r="F354">
        <v>25</v>
      </c>
      <c r="G354">
        <v>0</v>
      </c>
      <c r="H354">
        <v>71</v>
      </c>
      <c r="I354">
        <v>0</v>
      </c>
      <c r="J354">
        <v>0</v>
      </c>
      <c r="K354">
        <v>0</v>
      </c>
      <c r="L354">
        <v>-95</v>
      </c>
      <c r="M354">
        <v>0</v>
      </c>
      <c r="N354">
        <v>-975</v>
      </c>
      <c r="O354">
        <v>0</v>
      </c>
      <c r="P354">
        <v>-75</v>
      </c>
      <c r="Q354">
        <v>0</v>
      </c>
      <c r="R354">
        <v>-75</v>
      </c>
      <c r="S354">
        <v>0</v>
      </c>
      <c r="T354">
        <v>-1710</v>
      </c>
      <c r="U354">
        <v>150</v>
      </c>
      <c r="V354">
        <v>0</v>
      </c>
      <c r="W354">
        <v>0</v>
      </c>
      <c r="X354">
        <v>3917</v>
      </c>
      <c r="Y354">
        <v>0</v>
      </c>
      <c r="Z354">
        <v>0</v>
      </c>
      <c r="AA354">
        <v>0</v>
      </c>
    </row>
    <row r="355" spans="2:27">
      <c r="B355">
        <v>1227</v>
      </c>
      <c r="C355">
        <v>0</v>
      </c>
      <c r="D355">
        <v>589</v>
      </c>
      <c r="E355">
        <v>0</v>
      </c>
      <c r="F355">
        <v>100</v>
      </c>
      <c r="G355">
        <v>0</v>
      </c>
      <c r="H355">
        <v>993</v>
      </c>
      <c r="I355">
        <v>0</v>
      </c>
      <c r="J355">
        <v>0</v>
      </c>
      <c r="K355">
        <v>0</v>
      </c>
      <c r="L355">
        <v>-340</v>
      </c>
      <c r="M355">
        <v>0</v>
      </c>
      <c r="N355">
        <v>-1125</v>
      </c>
      <c r="O355">
        <v>0</v>
      </c>
      <c r="P355">
        <v>-400</v>
      </c>
      <c r="Q355">
        <v>0</v>
      </c>
      <c r="R355">
        <v>-324</v>
      </c>
      <c r="S355">
        <v>0</v>
      </c>
      <c r="T355">
        <v>-1615</v>
      </c>
      <c r="U355">
        <v>5</v>
      </c>
      <c r="V355">
        <v>0</v>
      </c>
      <c r="W355">
        <v>0</v>
      </c>
      <c r="X355">
        <v>4535</v>
      </c>
      <c r="Y355">
        <v>0</v>
      </c>
      <c r="Z355">
        <v>0</v>
      </c>
      <c r="AA355">
        <v>0</v>
      </c>
    </row>
    <row r="356" spans="2:27">
      <c r="B356">
        <v>3620</v>
      </c>
      <c r="C356">
        <v>0</v>
      </c>
      <c r="D356">
        <v>305</v>
      </c>
      <c r="E356">
        <v>0</v>
      </c>
      <c r="F356">
        <v>94</v>
      </c>
      <c r="G356">
        <v>0</v>
      </c>
      <c r="H356">
        <v>239</v>
      </c>
      <c r="I356">
        <v>0</v>
      </c>
      <c r="J356">
        <v>0</v>
      </c>
      <c r="K356">
        <v>0</v>
      </c>
      <c r="L356">
        <v>-329</v>
      </c>
      <c r="M356">
        <v>0</v>
      </c>
      <c r="N356">
        <v>-13</v>
      </c>
      <c r="O356">
        <v>0</v>
      </c>
      <c r="P356">
        <v>-650</v>
      </c>
      <c r="Q356">
        <v>0</v>
      </c>
      <c r="R356">
        <v>-235</v>
      </c>
      <c r="S356">
        <v>0</v>
      </c>
      <c r="T356">
        <v>-1045</v>
      </c>
      <c r="U356">
        <v>24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</row>
    <row r="357" spans="2:27">
      <c r="B357">
        <v>669</v>
      </c>
      <c r="C357">
        <v>0</v>
      </c>
      <c r="D357">
        <v>23</v>
      </c>
      <c r="E357">
        <v>0</v>
      </c>
      <c r="F357">
        <v>148</v>
      </c>
      <c r="G357">
        <v>0</v>
      </c>
      <c r="H357">
        <v>314</v>
      </c>
      <c r="I357">
        <v>0</v>
      </c>
      <c r="J357">
        <v>0</v>
      </c>
      <c r="K357">
        <v>0</v>
      </c>
      <c r="L357">
        <v>-128</v>
      </c>
      <c r="M357">
        <v>0</v>
      </c>
      <c r="N357">
        <v>-1500</v>
      </c>
      <c r="O357">
        <v>0</v>
      </c>
      <c r="P357">
        <v>0</v>
      </c>
      <c r="Q357">
        <v>0</v>
      </c>
      <c r="R357">
        <v>-317</v>
      </c>
      <c r="S357">
        <v>0</v>
      </c>
      <c r="T357">
        <v>-1140</v>
      </c>
      <c r="U357">
        <v>0</v>
      </c>
      <c r="V357">
        <v>80</v>
      </c>
      <c r="W357">
        <v>0</v>
      </c>
      <c r="X357">
        <v>138</v>
      </c>
      <c r="Y357">
        <v>0</v>
      </c>
      <c r="Z357">
        <v>0</v>
      </c>
      <c r="AA357">
        <v>0</v>
      </c>
    </row>
    <row r="358" spans="2:27">
      <c r="B358">
        <v>381</v>
      </c>
      <c r="C358">
        <v>0</v>
      </c>
      <c r="D358">
        <v>0</v>
      </c>
      <c r="E358">
        <v>0</v>
      </c>
      <c r="F358">
        <v>1150</v>
      </c>
      <c r="G358">
        <v>0</v>
      </c>
      <c r="H358">
        <v>658</v>
      </c>
      <c r="I358">
        <v>0</v>
      </c>
      <c r="J358">
        <v>0</v>
      </c>
      <c r="K358">
        <v>0</v>
      </c>
      <c r="L358">
        <v>-325</v>
      </c>
      <c r="M358">
        <v>0</v>
      </c>
      <c r="N358">
        <v>-88</v>
      </c>
      <c r="O358">
        <v>0</v>
      </c>
      <c r="P358">
        <v>-121</v>
      </c>
      <c r="Q358">
        <v>0</v>
      </c>
      <c r="R358">
        <v>-117</v>
      </c>
      <c r="S358">
        <v>0</v>
      </c>
      <c r="T358">
        <v>-1140</v>
      </c>
      <c r="U358">
        <v>0</v>
      </c>
      <c r="V358">
        <v>20</v>
      </c>
      <c r="W358">
        <v>0</v>
      </c>
      <c r="X358">
        <v>2425</v>
      </c>
      <c r="Y358">
        <v>0</v>
      </c>
      <c r="Z358">
        <v>83</v>
      </c>
      <c r="AA358">
        <v>0</v>
      </c>
    </row>
    <row r="359" spans="2:27">
      <c r="B359">
        <v>1331</v>
      </c>
      <c r="C359">
        <v>0</v>
      </c>
      <c r="D359">
        <v>3949</v>
      </c>
      <c r="E359">
        <v>0</v>
      </c>
      <c r="F359">
        <v>94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-38</v>
      </c>
      <c r="M359">
        <v>0</v>
      </c>
      <c r="N359">
        <v>-1500</v>
      </c>
      <c r="O359">
        <v>0</v>
      </c>
      <c r="P359">
        <v>-400</v>
      </c>
      <c r="Q359">
        <v>0</v>
      </c>
      <c r="R359">
        <v>-142</v>
      </c>
      <c r="S359">
        <v>0</v>
      </c>
      <c r="T359">
        <v>-1425</v>
      </c>
      <c r="U359">
        <v>0</v>
      </c>
      <c r="V359">
        <v>10</v>
      </c>
      <c r="W359">
        <v>0</v>
      </c>
      <c r="X359">
        <v>586</v>
      </c>
      <c r="Y359">
        <v>0</v>
      </c>
      <c r="Z359">
        <v>132</v>
      </c>
      <c r="AA359">
        <v>0</v>
      </c>
    </row>
    <row r="360" spans="2:27">
      <c r="B360">
        <v>330</v>
      </c>
      <c r="C360">
        <v>0</v>
      </c>
      <c r="D360">
        <v>0</v>
      </c>
      <c r="E360">
        <v>0</v>
      </c>
      <c r="F360">
        <v>358</v>
      </c>
      <c r="G360">
        <v>0</v>
      </c>
      <c r="H360">
        <v>70</v>
      </c>
      <c r="I360">
        <v>0</v>
      </c>
      <c r="J360">
        <v>0</v>
      </c>
      <c r="K360">
        <v>0</v>
      </c>
      <c r="L360">
        <v>-60</v>
      </c>
      <c r="M360">
        <v>0</v>
      </c>
      <c r="N360">
        <v>-1500</v>
      </c>
      <c r="O360">
        <v>0</v>
      </c>
      <c r="P360">
        <v>-8</v>
      </c>
      <c r="Q360">
        <v>0</v>
      </c>
      <c r="R360">
        <v>-113</v>
      </c>
      <c r="S360">
        <v>0</v>
      </c>
      <c r="T360">
        <v>-499</v>
      </c>
      <c r="U360">
        <v>0</v>
      </c>
      <c r="V360">
        <v>45</v>
      </c>
      <c r="W360">
        <v>0</v>
      </c>
      <c r="X360">
        <v>0</v>
      </c>
      <c r="Y360">
        <v>0</v>
      </c>
      <c r="Z360">
        <v>0</v>
      </c>
      <c r="AA360">
        <v>0</v>
      </c>
    </row>
    <row r="361" spans="2:27">
      <c r="B361">
        <v>352</v>
      </c>
      <c r="C361">
        <v>0</v>
      </c>
      <c r="D361">
        <v>0</v>
      </c>
      <c r="E361">
        <v>0</v>
      </c>
      <c r="F361">
        <v>2674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-150</v>
      </c>
      <c r="M361">
        <v>0</v>
      </c>
      <c r="N361">
        <v>-1125</v>
      </c>
      <c r="O361">
        <v>0</v>
      </c>
      <c r="P361">
        <v>-450</v>
      </c>
      <c r="Q361">
        <v>0</v>
      </c>
      <c r="R361">
        <v>-400</v>
      </c>
      <c r="S361">
        <v>0</v>
      </c>
      <c r="T361">
        <v>-95</v>
      </c>
      <c r="U361">
        <v>0</v>
      </c>
      <c r="V361">
        <v>32</v>
      </c>
      <c r="W361">
        <v>0</v>
      </c>
      <c r="X361">
        <v>0</v>
      </c>
      <c r="Y361">
        <v>0</v>
      </c>
      <c r="Z361">
        <v>0</v>
      </c>
      <c r="AA361">
        <v>0</v>
      </c>
    </row>
    <row r="362" spans="2:27">
      <c r="B362">
        <v>478</v>
      </c>
      <c r="C362">
        <v>0</v>
      </c>
      <c r="D362">
        <v>86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-150</v>
      </c>
      <c r="M362">
        <v>0</v>
      </c>
      <c r="N362">
        <v>-838</v>
      </c>
      <c r="O362">
        <v>0</v>
      </c>
      <c r="P362">
        <v>-50</v>
      </c>
      <c r="Q362">
        <v>0</v>
      </c>
      <c r="R362">
        <v>-450</v>
      </c>
      <c r="S362">
        <v>0</v>
      </c>
      <c r="T362">
        <v>-95</v>
      </c>
      <c r="U362">
        <v>116</v>
      </c>
      <c r="V362">
        <v>0</v>
      </c>
      <c r="W362">
        <v>0</v>
      </c>
      <c r="X362">
        <v>538</v>
      </c>
      <c r="Y362">
        <v>0</v>
      </c>
      <c r="Z362">
        <v>0</v>
      </c>
      <c r="AA362">
        <v>0</v>
      </c>
    </row>
    <row r="363" spans="2:27">
      <c r="B363">
        <v>0</v>
      </c>
      <c r="C363">
        <v>0</v>
      </c>
      <c r="D363">
        <v>25</v>
      </c>
      <c r="E363">
        <v>0</v>
      </c>
      <c r="F363">
        <v>185</v>
      </c>
      <c r="G363">
        <v>0</v>
      </c>
      <c r="H363">
        <v>5</v>
      </c>
      <c r="I363">
        <v>0</v>
      </c>
      <c r="J363">
        <v>0</v>
      </c>
      <c r="K363">
        <v>0</v>
      </c>
      <c r="L363">
        <v>-1146</v>
      </c>
      <c r="M363">
        <v>0</v>
      </c>
      <c r="N363">
        <v>-1420</v>
      </c>
      <c r="O363">
        <v>0</v>
      </c>
      <c r="P363">
        <v>-271</v>
      </c>
      <c r="Q363">
        <v>0</v>
      </c>
      <c r="R363">
        <v>-421</v>
      </c>
      <c r="S363">
        <v>0</v>
      </c>
      <c r="T363">
        <v>-245</v>
      </c>
      <c r="U363">
        <v>928</v>
      </c>
      <c r="V363">
        <v>0</v>
      </c>
      <c r="W363">
        <v>0</v>
      </c>
      <c r="X363">
        <v>1142</v>
      </c>
      <c r="Y363">
        <v>0</v>
      </c>
      <c r="Z363">
        <v>932</v>
      </c>
      <c r="AA363">
        <v>0</v>
      </c>
    </row>
    <row r="364" spans="2:27">
      <c r="B364">
        <v>0</v>
      </c>
      <c r="C364">
        <v>0</v>
      </c>
      <c r="D364">
        <v>400</v>
      </c>
      <c r="E364">
        <v>0</v>
      </c>
      <c r="F364">
        <v>84</v>
      </c>
      <c r="G364">
        <v>0</v>
      </c>
      <c r="H364">
        <v>17</v>
      </c>
      <c r="I364">
        <v>0</v>
      </c>
      <c r="J364">
        <v>0</v>
      </c>
      <c r="K364">
        <v>0</v>
      </c>
      <c r="L364">
        <v>-285</v>
      </c>
      <c r="M364">
        <v>0</v>
      </c>
      <c r="N364">
        <v>-1076</v>
      </c>
      <c r="O364">
        <v>0</v>
      </c>
      <c r="P364">
        <v>-238</v>
      </c>
      <c r="Q364">
        <v>0</v>
      </c>
      <c r="R364">
        <v>0</v>
      </c>
      <c r="S364">
        <v>0</v>
      </c>
      <c r="T364">
        <v>-80</v>
      </c>
      <c r="U364">
        <v>116</v>
      </c>
      <c r="V364">
        <v>0</v>
      </c>
      <c r="W364">
        <v>0</v>
      </c>
      <c r="X364">
        <v>4551</v>
      </c>
      <c r="Y364">
        <v>0</v>
      </c>
      <c r="Z364">
        <v>386</v>
      </c>
      <c r="AA364">
        <v>0</v>
      </c>
    </row>
    <row r="365" spans="2:27">
      <c r="B365">
        <v>199</v>
      </c>
      <c r="C365">
        <v>0</v>
      </c>
      <c r="D365">
        <v>117</v>
      </c>
      <c r="E365">
        <v>0</v>
      </c>
      <c r="F365">
        <v>0</v>
      </c>
      <c r="H365">
        <v>0</v>
      </c>
      <c r="I365">
        <v>0</v>
      </c>
      <c r="J365">
        <v>0</v>
      </c>
      <c r="K365">
        <v>0</v>
      </c>
      <c r="L365">
        <v>-290</v>
      </c>
      <c r="M365">
        <v>0</v>
      </c>
      <c r="N365">
        <v>-1125</v>
      </c>
      <c r="O365">
        <v>0</v>
      </c>
      <c r="P365">
        <v>-188</v>
      </c>
      <c r="Q365">
        <v>0</v>
      </c>
      <c r="R365">
        <v>-50</v>
      </c>
      <c r="S365">
        <v>0</v>
      </c>
      <c r="T365">
        <v>0</v>
      </c>
      <c r="U365">
        <v>928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</row>
    <row r="366" spans="2:27">
      <c r="B366">
        <v>518</v>
      </c>
      <c r="C366">
        <v>0</v>
      </c>
      <c r="D366">
        <v>0</v>
      </c>
      <c r="E366">
        <v>0</v>
      </c>
      <c r="F366">
        <v>0</v>
      </c>
      <c r="H366">
        <v>70</v>
      </c>
      <c r="I366">
        <v>0</v>
      </c>
      <c r="J366">
        <v>0</v>
      </c>
      <c r="K366">
        <v>0</v>
      </c>
      <c r="L366">
        <v>-560</v>
      </c>
      <c r="M366">
        <v>0</v>
      </c>
      <c r="N366">
        <v>-1246</v>
      </c>
      <c r="O366">
        <v>0</v>
      </c>
      <c r="P366">
        <v>-600</v>
      </c>
      <c r="Q366">
        <v>0</v>
      </c>
      <c r="R366">
        <v>-88</v>
      </c>
      <c r="S366">
        <v>0</v>
      </c>
      <c r="T366">
        <v>0</v>
      </c>
      <c r="U366">
        <v>116</v>
      </c>
      <c r="V366">
        <v>0</v>
      </c>
      <c r="W366">
        <v>0</v>
      </c>
      <c r="X366">
        <v>260</v>
      </c>
      <c r="Y366">
        <v>0</v>
      </c>
      <c r="Z366">
        <v>0</v>
      </c>
      <c r="AA366">
        <v>0</v>
      </c>
    </row>
    <row r="367" spans="2:27">
      <c r="B367">
        <v>1294</v>
      </c>
      <c r="C367">
        <v>0</v>
      </c>
      <c r="D367">
        <v>225</v>
      </c>
      <c r="E367">
        <v>0</v>
      </c>
      <c r="F367">
        <v>0</v>
      </c>
      <c r="G367">
        <v>0</v>
      </c>
      <c r="H367">
        <v>360</v>
      </c>
      <c r="I367">
        <v>0</v>
      </c>
      <c r="J367">
        <v>0</v>
      </c>
      <c r="K367">
        <v>0</v>
      </c>
      <c r="L367">
        <v>-120</v>
      </c>
      <c r="M367">
        <v>0</v>
      </c>
      <c r="N367">
        <v>-650</v>
      </c>
      <c r="O367">
        <v>0</v>
      </c>
      <c r="P367">
        <v>-101</v>
      </c>
      <c r="Q367">
        <v>0</v>
      </c>
      <c r="R367">
        <v>-450</v>
      </c>
      <c r="S367">
        <v>0</v>
      </c>
      <c r="T367">
        <v>0</v>
      </c>
      <c r="U367">
        <v>464</v>
      </c>
      <c r="V367">
        <v>0</v>
      </c>
      <c r="W367">
        <v>0</v>
      </c>
      <c r="X367">
        <v>0</v>
      </c>
      <c r="Y367">
        <v>0</v>
      </c>
      <c r="Z367">
        <v>167</v>
      </c>
      <c r="AA367">
        <v>0</v>
      </c>
    </row>
    <row r="368" spans="2:27">
      <c r="B368">
        <v>794</v>
      </c>
      <c r="C368">
        <v>0</v>
      </c>
      <c r="D368">
        <v>355</v>
      </c>
      <c r="E368">
        <v>0</v>
      </c>
      <c r="F368">
        <v>150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-25</v>
      </c>
      <c r="M368">
        <v>0</v>
      </c>
      <c r="N368">
        <v>-50</v>
      </c>
      <c r="O368">
        <v>0</v>
      </c>
      <c r="P368">
        <v>-400</v>
      </c>
      <c r="Q368">
        <v>0</v>
      </c>
      <c r="R368">
        <v>-500</v>
      </c>
      <c r="S368">
        <v>0</v>
      </c>
      <c r="T368">
        <v>-25</v>
      </c>
      <c r="U368">
        <v>116</v>
      </c>
      <c r="V368">
        <v>0</v>
      </c>
      <c r="W368">
        <v>0</v>
      </c>
      <c r="X368">
        <v>117</v>
      </c>
      <c r="Y368">
        <v>0</v>
      </c>
      <c r="Z368">
        <v>421</v>
      </c>
      <c r="AA368">
        <v>0</v>
      </c>
    </row>
    <row r="369" spans="2:27">
      <c r="B369">
        <v>77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497</v>
      </c>
      <c r="I369">
        <v>0</v>
      </c>
      <c r="J369">
        <v>0</v>
      </c>
      <c r="K369">
        <v>0</v>
      </c>
      <c r="L369">
        <v>-154</v>
      </c>
      <c r="M369">
        <v>0</v>
      </c>
      <c r="N369">
        <v>-50</v>
      </c>
      <c r="O369">
        <v>0</v>
      </c>
      <c r="P369">
        <v>-22</v>
      </c>
      <c r="Q369">
        <v>0</v>
      </c>
      <c r="R369">
        <v>-450</v>
      </c>
      <c r="S369">
        <v>0</v>
      </c>
      <c r="T369">
        <v>-150</v>
      </c>
      <c r="U369">
        <v>696</v>
      </c>
      <c r="V369">
        <v>0</v>
      </c>
      <c r="W369">
        <v>0</v>
      </c>
      <c r="X369">
        <v>5518</v>
      </c>
      <c r="Y369">
        <v>0</v>
      </c>
      <c r="Z369">
        <v>0</v>
      </c>
      <c r="AA369">
        <v>0</v>
      </c>
    </row>
    <row r="370" spans="2:27">
      <c r="B370">
        <v>1993</v>
      </c>
      <c r="C370">
        <v>0</v>
      </c>
      <c r="D370">
        <v>347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-125</v>
      </c>
      <c r="M370">
        <v>0</v>
      </c>
      <c r="N370">
        <v>-175</v>
      </c>
      <c r="O370">
        <v>0</v>
      </c>
      <c r="P370">
        <v>-525</v>
      </c>
      <c r="Q370">
        <v>0</v>
      </c>
      <c r="R370">
        <v>-342</v>
      </c>
      <c r="S370">
        <v>0</v>
      </c>
      <c r="T370">
        <v>0</v>
      </c>
      <c r="U370">
        <v>116</v>
      </c>
      <c r="V370">
        <v>0</v>
      </c>
      <c r="W370">
        <v>0</v>
      </c>
      <c r="X370">
        <v>784</v>
      </c>
      <c r="Y370">
        <v>0</v>
      </c>
      <c r="Z370">
        <v>185</v>
      </c>
      <c r="AA370">
        <v>0</v>
      </c>
    </row>
    <row r="371" spans="2:27">
      <c r="B371">
        <v>626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-440</v>
      </c>
      <c r="M371">
        <v>0</v>
      </c>
      <c r="N371">
        <v>-275</v>
      </c>
      <c r="O371">
        <v>0</v>
      </c>
      <c r="P371">
        <v>-9</v>
      </c>
      <c r="Q371">
        <v>0</v>
      </c>
      <c r="R371">
        <v>-650</v>
      </c>
      <c r="S371">
        <v>0</v>
      </c>
      <c r="T371">
        <v>-50</v>
      </c>
      <c r="U371">
        <v>928</v>
      </c>
      <c r="V371">
        <v>0</v>
      </c>
      <c r="W371">
        <v>0</v>
      </c>
      <c r="X371">
        <v>799</v>
      </c>
      <c r="Y371">
        <v>0</v>
      </c>
      <c r="Z371">
        <v>222</v>
      </c>
      <c r="AA371">
        <v>0</v>
      </c>
    </row>
    <row r="372" spans="2:27">
      <c r="B372">
        <v>45</v>
      </c>
      <c r="C372">
        <v>0</v>
      </c>
      <c r="D372">
        <v>669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-1192</v>
      </c>
      <c r="M372">
        <v>0</v>
      </c>
      <c r="N372">
        <v>-100</v>
      </c>
      <c r="O372">
        <v>0</v>
      </c>
      <c r="P372">
        <v>-64</v>
      </c>
      <c r="Q372">
        <v>0</v>
      </c>
      <c r="R372">
        <v>-550</v>
      </c>
      <c r="S372">
        <v>0</v>
      </c>
      <c r="T372">
        <v>0</v>
      </c>
      <c r="U372">
        <v>0</v>
      </c>
      <c r="V372">
        <v>116</v>
      </c>
      <c r="W372">
        <v>0</v>
      </c>
      <c r="X372">
        <v>2355</v>
      </c>
      <c r="Y372">
        <v>0</v>
      </c>
      <c r="Z372">
        <v>201</v>
      </c>
      <c r="AA372">
        <v>0</v>
      </c>
    </row>
    <row r="373" spans="2:27"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-660</v>
      </c>
      <c r="M373">
        <v>0</v>
      </c>
      <c r="N373">
        <v>-225</v>
      </c>
      <c r="O373">
        <v>0</v>
      </c>
      <c r="P373">
        <v>-550</v>
      </c>
      <c r="Q373">
        <v>0</v>
      </c>
      <c r="R373">
        <v>-500</v>
      </c>
      <c r="S373">
        <v>0</v>
      </c>
      <c r="T373">
        <v>-320</v>
      </c>
      <c r="U373">
        <v>0</v>
      </c>
      <c r="V373">
        <v>1044</v>
      </c>
      <c r="W373">
        <v>0</v>
      </c>
      <c r="X373">
        <v>2041</v>
      </c>
      <c r="Y373">
        <v>0</v>
      </c>
      <c r="Z373">
        <v>0</v>
      </c>
      <c r="AA373">
        <v>0</v>
      </c>
    </row>
    <row r="374" spans="2:27">
      <c r="B374">
        <v>333</v>
      </c>
      <c r="C374">
        <v>0</v>
      </c>
      <c r="D374">
        <v>114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-312</v>
      </c>
      <c r="M374">
        <v>0</v>
      </c>
      <c r="N374">
        <v>0</v>
      </c>
      <c r="O374">
        <v>0</v>
      </c>
      <c r="P374">
        <v>-600</v>
      </c>
      <c r="Q374">
        <v>0</v>
      </c>
      <c r="R374">
        <v>-400</v>
      </c>
      <c r="S374">
        <v>0</v>
      </c>
      <c r="T374">
        <v>-50</v>
      </c>
      <c r="U374">
        <v>0</v>
      </c>
      <c r="V374">
        <v>116</v>
      </c>
      <c r="W374">
        <v>0</v>
      </c>
      <c r="X374">
        <v>4800</v>
      </c>
      <c r="Y374">
        <v>0</v>
      </c>
      <c r="Z374">
        <v>0</v>
      </c>
      <c r="AA374">
        <v>0</v>
      </c>
    </row>
    <row r="375" spans="2:27">
      <c r="B375">
        <v>2275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-100</v>
      </c>
      <c r="M375">
        <v>0</v>
      </c>
      <c r="N375">
        <v>-313</v>
      </c>
      <c r="O375">
        <v>0</v>
      </c>
      <c r="P375">
        <v>-963</v>
      </c>
      <c r="Q375">
        <v>0</v>
      </c>
      <c r="R375">
        <v>-500</v>
      </c>
      <c r="S375">
        <v>0</v>
      </c>
      <c r="T375">
        <v>-200</v>
      </c>
      <c r="U375">
        <v>0</v>
      </c>
      <c r="V375">
        <v>812</v>
      </c>
      <c r="W375">
        <v>0</v>
      </c>
      <c r="X375">
        <v>1647</v>
      </c>
      <c r="Y375">
        <v>0</v>
      </c>
      <c r="Z375">
        <v>565</v>
      </c>
      <c r="AA375">
        <v>0</v>
      </c>
    </row>
    <row r="376" spans="2:27">
      <c r="B376">
        <v>0</v>
      </c>
      <c r="C376">
        <v>0</v>
      </c>
      <c r="D376">
        <v>1092</v>
      </c>
      <c r="E376">
        <v>0</v>
      </c>
      <c r="F376">
        <v>45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-360</v>
      </c>
      <c r="M376">
        <v>0</v>
      </c>
      <c r="N376">
        <v>0</v>
      </c>
      <c r="O376">
        <v>0</v>
      </c>
      <c r="P376">
        <v>-600</v>
      </c>
      <c r="Q376">
        <v>0</v>
      </c>
      <c r="R376">
        <v>-100</v>
      </c>
      <c r="S376">
        <v>0</v>
      </c>
      <c r="T376">
        <v>-6</v>
      </c>
      <c r="U376">
        <v>0</v>
      </c>
      <c r="V376">
        <v>116</v>
      </c>
      <c r="W376">
        <v>0</v>
      </c>
      <c r="X376">
        <v>1050</v>
      </c>
      <c r="Y376">
        <v>0</v>
      </c>
      <c r="Z376">
        <v>0</v>
      </c>
      <c r="AA376">
        <v>0</v>
      </c>
    </row>
    <row r="377" spans="2:27">
      <c r="B377">
        <v>624</v>
      </c>
      <c r="C377">
        <v>0</v>
      </c>
      <c r="D377">
        <v>0</v>
      </c>
      <c r="F377">
        <v>101</v>
      </c>
      <c r="G377">
        <v>0</v>
      </c>
      <c r="H377">
        <v>124</v>
      </c>
      <c r="I377">
        <v>0</v>
      </c>
      <c r="J377">
        <v>0</v>
      </c>
      <c r="K377">
        <v>0</v>
      </c>
      <c r="L377">
        <v>-44</v>
      </c>
      <c r="M377">
        <v>0</v>
      </c>
      <c r="N377">
        <v>-150</v>
      </c>
      <c r="O377">
        <v>0</v>
      </c>
      <c r="P377">
        <v>-179</v>
      </c>
      <c r="Q377">
        <v>0</v>
      </c>
      <c r="R377">
        <v>-300</v>
      </c>
      <c r="S377">
        <v>0</v>
      </c>
      <c r="T377">
        <v>-556</v>
      </c>
      <c r="U377">
        <v>0</v>
      </c>
      <c r="V377">
        <v>232</v>
      </c>
      <c r="W377">
        <v>0</v>
      </c>
      <c r="X377">
        <v>637</v>
      </c>
      <c r="Y377">
        <v>0</v>
      </c>
      <c r="Z377">
        <v>0</v>
      </c>
      <c r="AA377">
        <v>0</v>
      </c>
    </row>
    <row r="378" spans="2:27">
      <c r="B378">
        <v>0</v>
      </c>
      <c r="C378">
        <v>0</v>
      </c>
      <c r="D378">
        <v>0</v>
      </c>
      <c r="F378">
        <v>23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-325</v>
      </c>
      <c r="M378">
        <v>0</v>
      </c>
      <c r="N378">
        <v>0</v>
      </c>
      <c r="O378">
        <v>0</v>
      </c>
      <c r="P378">
        <v>-25</v>
      </c>
      <c r="Q378">
        <v>0</v>
      </c>
      <c r="R378">
        <v>-550</v>
      </c>
      <c r="S378">
        <v>0</v>
      </c>
      <c r="T378">
        <v>-100</v>
      </c>
      <c r="U378">
        <v>0</v>
      </c>
      <c r="V378">
        <v>116</v>
      </c>
      <c r="W378">
        <v>0</v>
      </c>
      <c r="X378">
        <v>0</v>
      </c>
      <c r="Y378">
        <v>0</v>
      </c>
      <c r="Z378">
        <v>212</v>
      </c>
      <c r="AA378">
        <v>0</v>
      </c>
    </row>
    <row r="379" spans="2:27">
      <c r="B379">
        <v>0</v>
      </c>
      <c r="C379">
        <v>0</v>
      </c>
      <c r="D379">
        <v>45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-174</v>
      </c>
      <c r="M379">
        <v>0</v>
      </c>
      <c r="N379">
        <v>-843</v>
      </c>
      <c r="O379">
        <v>0</v>
      </c>
      <c r="P379">
        <v>-79</v>
      </c>
      <c r="Q379">
        <v>0</v>
      </c>
      <c r="R379">
        <v>-263</v>
      </c>
      <c r="S379">
        <v>0</v>
      </c>
      <c r="T379">
        <v>0</v>
      </c>
      <c r="U379">
        <v>0</v>
      </c>
      <c r="V379">
        <v>116</v>
      </c>
      <c r="W379">
        <v>0</v>
      </c>
      <c r="X379">
        <v>0</v>
      </c>
      <c r="Y379">
        <v>0</v>
      </c>
      <c r="Z379">
        <v>138</v>
      </c>
      <c r="AA379">
        <v>0</v>
      </c>
    </row>
    <row r="380" spans="2:27">
      <c r="B380">
        <v>637</v>
      </c>
      <c r="C380">
        <v>0</v>
      </c>
      <c r="D380">
        <v>405</v>
      </c>
      <c r="E380">
        <v>0</v>
      </c>
      <c r="F380">
        <v>0</v>
      </c>
      <c r="G380">
        <v>0</v>
      </c>
      <c r="H380">
        <v>1819</v>
      </c>
      <c r="I380">
        <v>0</v>
      </c>
      <c r="J380">
        <v>0</v>
      </c>
      <c r="K380">
        <v>0</v>
      </c>
      <c r="L380">
        <v>-308</v>
      </c>
      <c r="M380">
        <v>0</v>
      </c>
      <c r="N380">
        <v>-20</v>
      </c>
      <c r="O380">
        <v>0</v>
      </c>
      <c r="P380">
        <v>-529</v>
      </c>
      <c r="Q380">
        <v>0</v>
      </c>
      <c r="R380">
        <v>-550</v>
      </c>
      <c r="S380">
        <v>0</v>
      </c>
      <c r="T380">
        <v>-25</v>
      </c>
      <c r="U380">
        <v>0</v>
      </c>
      <c r="V380">
        <v>372</v>
      </c>
      <c r="W380">
        <v>0</v>
      </c>
      <c r="X380">
        <v>0</v>
      </c>
      <c r="Y380">
        <v>0</v>
      </c>
      <c r="Z380">
        <v>0</v>
      </c>
      <c r="AA380">
        <v>0</v>
      </c>
    </row>
    <row r="381" spans="2:27">
      <c r="B381">
        <v>2136</v>
      </c>
      <c r="C381">
        <v>0</v>
      </c>
      <c r="D381">
        <v>280</v>
      </c>
      <c r="E381">
        <v>0</v>
      </c>
      <c r="F381">
        <v>0</v>
      </c>
      <c r="G381">
        <v>0</v>
      </c>
      <c r="H381">
        <v>220</v>
      </c>
      <c r="I381">
        <v>0</v>
      </c>
      <c r="J381">
        <v>0</v>
      </c>
      <c r="K381">
        <v>0</v>
      </c>
      <c r="L381">
        <v>-242</v>
      </c>
      <c r="M381">
        <v>0</v>
      </c>
      <c r="N381">
        <v>-209</v>
      </c>
      <c r="O381">
        <v>0</v>
      </c>
      <c r="P381">
        <v>-509</v>
      </c>
      <c r="Q381">
        <v>0</v>
      </c>
      <c r="R381">
        <v>-500</v>
      </c>
      <c r="S381">
        <v>0</v>
      </c>
      <c r="T381">
        <v>-50</v>
      </c>
      <c r="U381">
        <v>0</v>
      </c>
      <c r="V381">
        <v>116</v>
      </c>
      <c r="W381">
        <v>0</v>
      </c>
      <c r="X381">
        <v>0</v>
      </c>
      <c r="Y381">
        <v>0</v>
      </c>
      <c r="Z381">
        <v>0</v>
      </c>
      <c r="AA381">
        <v>0</v>
      </c>
    </row>
    <row r="382" spans="2:27">
      <c r="B382">
        <v>67</v>
      </c>
      <c r="C382">
        <v>0</v>
      </c>
      <c r="D382">
        <v>430</v>
      </c>
      <c r="E382">
        <v>0</v>
      </c>
      <c r="F382">
        <v>0</v>
      </c>
      <c r="G382">
        <v>0</v>
      </c>
      <c r="H382">
        <v>84</v>
      </c>
      <c r="I382">
        <v>0</v>
      </c>
      <c r="J382">
        <v>0</v>
      </c>
      <c r="K382">
        <v>0</v>
      </c>
      <c r="L382">
        <v>-210</v>
      </c>
      <c r="M382">
        <v>0</v>
      </c>
      <c r="N382">
        <v>-630</v>
      </c>
      <c r="O382">
        <v>0</v>
      </c>
      <c r="P382">
        <v>-271</v>
      </c>
      <c r="Q382">
        <v>0</v>
      </c>
      <c r="R382">
        <v>-57</v>
      </c>
      <c r="S382">
        <v>0</v>
      </c>
      <c r="T382">
        <v>-24</v>
      </c>
      <c r="U382">
        <v>0</v>
      </c>
      <c r="V382">
        <v>116</v>
      </c>
      <c r="W382">
        <v>0</v>
      </c>
      <c r="X382">
        <v>132</v>
      </c>
      <c r="Y382">
        <v>0</v>
      </c>
      <c r="Z382">
        <v>779</v>
      </c>
      <c r="AA382">
        <v>0</v>
      </c>
    </row>
    <row r="383" spans="2:27">
      <c r="B383">
        <v>0</v>
      </c>
      <c r="C383">
        <v>0</v>
      </c>
      <c r="D383">
        <v>360</v>
      </c>
      <c r="E383">
        <v>0</v>
      </c>
      <c r="F383">
        <v>30</v>
      </c>
      <c r="G383">
        <v>0</v>
      </c>
      <c r="H383">
        <v>37</v>
      </c>
      <c r="I383">
        <v>0</v>
      </c>
      <c r="J383">
        <v>0</v>
      </c>
      <c r="K383">
        <v>0</v>
      </c>
      <c r="L383">
        <v>-1382</v>
      </c>
      <c r="M383">
        <v>0</v>
      </c>
      <c r="N383">
        <v>-1030</v>
      </c>
      <c r="O383">
        <v>0</v>
      </c>
      <c r="P383">
        <v>-467</v>
      </c>
      <c r="Q383">
        <v>0</v>
      </c>
      <c r="R383">
        <v>-100</v>
      </c>
      <c r="S383">
        <v>0</v>
      </c>
      <c r="T383">
        <v>0</v>
      </c>
      <c r="U383">
        <v>0</v>
      </c>
      <c r="V383">
        <v>464</v>
      </c>
      <c r="W383">
        <v>0</v>
      </c>
      <c r="X383">
        <v>59</v>
      </c>
      <c r="Y383">
        <v>0</v>
      </c>
      <c r="Z383">
        <v>314</v>
      </c>
      <c r="AA383">
        <v>0</v>
      </c>
    </row>
    <row r="384" spans="2:27">
      <c r="B384">
        <v>1040</v>
      </c>
      <c r="C384">
        <v>0</v>
      </c>
      <c r="D384">
        <v>227</v>
      </c>
      <c r="E384">
        <v>0</v>
      </c>
      <c r="F384">
        <v>0</v>
      </c>
      <c r="G384">
        <v>0</v>
      </c>
      <c r="H384">
        <v>425</v>
      </c>
      <c r="I384">
        <v>0</v>
      </c>
      <c r="J384">
        <v>0</v>
      </c>
      <c r="K384">
        <v>0</v>
      </c>
      <c r="L384">
        <v>-100</v>
      </c>
      <c r="M384">
        <v>0</v>
      </c>
      <c r="N384">
        <v>-568</v>
      </c>
      <c r="O384">
        <v>0</v>
      </c>
      <c r="P384">
        <v>-200</v>
      </c>
      <c r="Q384">
        <v>0</v>
      </c>
      <c r="R384">
        <v>-463</v>
      </c>
      <c r="S384">
        <v>0</v>
      </c>
      <c r="T384">
        <v>0</v>
      </c>
      <c r="U384">
        <v>0</v>
      </c>
      <c r="V384">
        <v>116</v>
      </c>
      <c r="W384">
        <v>0</v>
      </c>
      <c r="X384">
        <v>0</v>
      </c>
      <c r="Y384">
        <v>0</v>
      </c>
      <c r="Z384">
        <v>1219</v>
      </c>
      <c r="AA384">
        <v>0</v>
      </c>
    </row>
    <row r="385" spans="2:27">
      <c r="B385">
        <v>826</v>
      </c>
      <c r="C385">
        <v>0</v>
      </c>
      <c r="D385">
        <v>210</v>
      </c>
      <c r="E385">
        <v>0</v>
      </c>
      <c r="F385">
        <v>83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-880</v>
      </c>
      <c r="M385">
        <v>0</v>
      </c>
      <c r="N385">
        <v>-78</v>
      </c>
      <c r="O385">
        <v>0</v>
      </c>
      <c r="P385">
        <v>-138</v>
      </c>
      <c r="Q385">
        <v>0</v>
      </c>
      <c r="R385">
        <v>-363</v>
      </c>
      <c r="S385">
        <v>0</v>
      </c>
      <c r="T385">
        <v>0</v>
      </c>
      <c r="U385">
        <v>0</v>
      </c>
      <c r="V385">
        <v>261</v>
      </c>
      <c r="W385">
        <v>0</v>
      </c>
      <c r="X385">
        <v>0</v>
      </c>
      <c r="Y385">
        <v>0</v>
      </c>
      <c r="Z385">
        <v>0</v>
      </c>
      <c r="AA385">
        <v>0</v>
      </c>
    </row>
    <row r="386" spans="2:27">
      <c r="B386">
        <v>655</v>
      </c>
      <c r="C386">
        <v>0</v>
      </c>
      <c r="D386">
        <v>150</v>
      </c>
      <c r="E386">
        <v>0</v>
      </c>
      <c r="F386">
        <v>1279</v>
      </c>
      <c r="G386">
        <v>0</v>
      </c>
      <c r="H386">
        <v>576</v>
      </c>
      <c r="I386">
        <v>0</v>
      </c>
      <c r="J386">
        <v>0</v>
      </c>
      <c r="K386">
        <v>0</v>
      </c>
      <c r="L386">
        <v>-500</v>
      </c>
      <c r="M386">
        <v>0</v>
      </c>
      <c r="N386">
        <v>-415</v>
      </c>
      <c r="O386">
        <v>0</v>
      </c>
      <c r="P386">
        <v>-25</v>
      </c>
      <c r="Q386">
        <v>0</v>
      </c>
      <c r="R386">
        <v>-308</v>
      </c>
      <c r="S386">
        <v>0</v>
      </c>
      <c r="T386">
        <v>-55</v>
      </c>
      <c r="U386">
        <v>0</v>
      </c>
      <c r="V386">
        <v>522</v>
      </c>
      <c r="W386">
        <v>0</v>
      </c>
      <c r="X386">
        <v>2574</v>
      </c>
      <c r="Y386">
        <v>0</v>
      </c>
      <c r="Z386">
        <v>57</v>
      </c>
      <c r="AA386">
        <v>0</v>
      </c>
    </row>
    <row r="387" spans="2:27">
      <c r="B387">
        <v>0</v>
      </c>
      <c r="C387">
        <v>0</v>
      </c>
      <c r="D387">
        <v>180</v>
      </c>
      <c r="E387">
        <v>0</v>
      </c>
      <c r="F387">
        <v>0</v>
      </c>
      <c r="G387">
        <v>0</v>
      </c>
      <c r="H387">
        <v>32</v>
      </c>
      <c r="I387">
        <v>0</v>
      </c>
      <c r="J387">
        <v>0</v>
      </c>
      <c r="K387">
        <v>0</v>
      </c>
      <c r="L387">
        <v>-421</v>
      </c>
      <c r="M387">
        <v>0</v>
      </c>
      <c r="N387">
        <v>-158</v>
      </c>
      <c r="O387">
        <v>0</v>
      </c>
      <c r="P387">
        <v>-350</v>
      </c>
      <c r="Q387">
        <v>0</v>
      </c>
      <c r="R387">
        <v>-213</v>
      </c>
      <c r="S387">
        <v>0</v>
      </c>
      <c r="T387">
        <v>0</v>
      </c>
      <c r="U387">
        <v>0</v>
      </c>
      <c r="V387">
        <v>87</v>
      </c>
      <c r="W387">
        <v>0</v>
      </c>
      <c r="X387">
        <v>1524</v>
      </c>
      <c r="Y387">
        <v>0</v>
      </c>
      <c r="Z387">
        <v>0</v>
      </c>
      <c r="AA387">
        <v>0</v>
      </c>
    </row>
    <row r="388" spans="2:27">
      <c r="B388">
        <v>829</v>
      </c>
      <c r="C388">
        <v>0</v>
      </c>
      <c r="D388">
        <v>175</v>
      </c>
      <c r="E388">
        <v>0</v>
      </c>
      <c r="F388">
        <v>0</v>
      </c>
      <c r="G388">
        <v>0</v>
      </c>
      <c r="H388">
        <v>133</v>
      </c>
      <c r="I388">
        <v>0</v>
      </c>
      <c r="J388">
        <v>0</v>
      </c>
      <c r="K388">
        <v>0</v>
      </c>
      <c r="L388">
        <v>-71</v>
      </c>
      <c r="M388">
        <v>0</v>
      </c>
      <c r="N388">
        <v>-150</v>
      </c>
      <c r="O388">
        <v>0</v>
      </c>
      <c r="P388">
        <v>-50</v>
      </c>
      <c r="Q388">
        <v>0</v>
      </c>
      <c r="R388">
        <v>-338</v>
      </c>
      <c r="S388">
        <v>0</v>
      </c>
      <c r="T388">
        <v>-300</v>
      </c>
      <c r="U388">
        <v>0</v>
      </c>
      <c r="V388">
        <v>174</v>
      </c>
      <c r="W388">
        <v>0</v>
      </c>
      <c r="X388">
        <v>4092</v>
      </c>
      <c r="Y388">
        <v>0</v>
      </c>
      <c r="Z388">
        <v>0</v>
      </c>
      <c r="AA388">
        <v>0</v>
      </c>
    </row>
    <row r="389" spans="2:27">
      <c r="B389">
        <v>0</v>
      </c>
      <c r="C389">
        <v>0</v>
      </c>
      <c r="D389">
        <v>315</v>
      </c>
      <c r="E389">
        <v>0</v>
      </c>
      <c r="F389">
        <v>0</v>
      </c>
      <c r="G389">
        <v>0</v>
      </c>
      <c r="H389">
        <v>491</v>
      </c>
      <c r="I389">
        <v>0</v>
      </c>
      <c r="J389">
        <v>0</v>
      </c>
      <c r="K389">
        <v>0</v>
      </c>
      <c r="L389">
        <v>-194</v>
      </c>
      <c r="M389">
        <v>0</v>
      </c>
      <c r="N389">
        <v>-238</v>
      </c>
      <c r="O389">
        <v>0</v>
      </c>
      <c r="P389">
        <v>-250</v>
      </c>
      <c r="Q389">
        <v>0</v>
      </c>
      <c r="R389">
        <v>-100</v>
      </c>
      <c r="S389">
        <v>0</v>
      </c>
      <c r="T389">
        <v>-135</v>
      </c>
      <c r="U389">
        <v>0</v>
      </c>
      <c r="V389">
        <v>261</v>
      </c>
      <c r="W389">
        <v>0</v>
      </c>
      <c r="X389">
        <v>3742</v>
      </c>
      <c r="Y389">
        <v>0</v>
      </c>
      <c r="Z389">
        <v>345</v>
      </c>
      <c r="AA389">
        <v>0</v>
      </c>
    </row>
    <row r="390" spans="2:27">
      <c r="B390">
        <v>0</v>
      </c>
      <c r="C390">
        <v>0</v>
      </c>
      <c r="D390">
        <v>230</v>
      </c>
      <c r="E390">
        <v>0</v>
      </c>
      <c r="F390">
        <v>865</v>
      </c>
      <c r="G390">
        <v>0</v>
      </c>
      <c r="H390">
        <v>259</v>
      </c>
      <c r="I390">
        <v>0</v>
      </c>
      <c r="J390">
        <v>0</v>
      </c>
      <c r="K390">
        <v>0</v>
      </c>
      <c r="L390">
        <v>-29</v>
      </c>
      <c r="M390">
        <v>0</v>
      </c>
      <c r="N390">
        <v>-63</v>
      </c>
      <c r="O390">
        <v>0</v>
      </c>
      <c r="P390">
        <v>-28</v>
      </c>
      <c r="Q390">
        <v>0</v>
      </c>
      <c r="R390">
        <v>-150</v>
      </c>
      <c r="S390">
        <v>0</v>
      </c>
      <c r="T390">
        <v>-550</v>
      </c>
      <c r="U390">
        <v>68</v>
      </c>
      <c r="V390">
        <v>0</v>
      </c>
      <c r="W390">
        <v>0</v>
      </c>
      <c r="X390">
        <v>2362</v>
      </c>
      <c r="Y390">
        <v>0</v>
      </c>
      <c r="Z390">
        <v>442</v>
      </c>
      <c r="AA390">
        <v>0</v>
      </c>
    </row>
    <row r="391" spans="2:27">
      <c r="B391">
        <v>63</v>
      </c>
      <c r="C391">
        <v>0</v>
      </c>
      <c r="D391">
        <v>119</v>
      </c>
      <c r="E391">
        <v>0</v>
      </c>
      <c r="F391">
        <v>2020</v>
      </c>
      <c r="G391">
        <v>0</v>
      </c>
      <c r="H391">
        <v>516</v>
      </c>
      <c r="I391">
        <v>0</v>
      </c>
      <c r="J391">
        <v>0</v>
      </c>
      <c r="K391">
        <v>0</v>
      </c>
      <c r="L391">
        <v>-880</v>
      </c>
      <c r="M391">
        <v>0</v>
      </c>
      <c r="N391">
        <v>-75</v>
      </c>
      <c r="O391">
        <v>0</v>
      </c>
      <c r="P391">
        <v>-200</v>
      </c>
      <c r="Q391">
        <v>0</v>
      </c>
      <c r="R391">
        <v>0</v>
      </c>
      <c r="S391">
        <v>0</v>
      </c>
      <c r="T391">
        <v>-650</v>
      </c>
      <c r="U391">
        <v>77</v>
      </c>
      <c r="V391">
        <v>0</v>
      </c>
      <c r="W391">
        <v>0</v>
      </c>
      <c r="X391">
        <v>0</v>
      </c>
      <c r="Z391">
        <v>0</v>
      </c>
      <c r="AA391">
        <v>0</v>
      </c>
    </row>
    <row r="392" spans="2:27">
      <c r="B392">
        <v>0</v>
      </c>
      <c r="C392">
        <v>0</v>
      </c>
      <c r="D392">
        <v>560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-300</v>
      </c>
      <c r="M392">
        <v>0</v>
      </c>
      <c r="N392">
        <v>-300</v>
      </c>
      <c r="O392">
        <v>0</v>
      </c>
      <c r="P392">
        <v>-250</v>
      </c>
      <c r="Q392">
        <v>0</v>
      </c>
      <c r="R392">
        <v>-90</v>
      </c>
      <c r="S392">
        <v>0</v>
      </c>
      <c r="T392">
        <v>-550</v>
      </c>
      <c r="U392">
        <v>77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</row>
    <row r="393" spans="2:27">
      <c r="B393">
        <v>580</v>
      </c>
      <c r="C393">
        <v>0</v>
      </c>
      <c r="D393">
        <v>1017</v>
      </c>
      <c r="E393">
        <v>0</v>
      </c>
      <c r="F393">
        <v>0</v>
      </c>
      <c r="G393">
        <v>0</v>
      </c>
      <c r="H393">
        <v>90</v>
      </c>
      <c r="I393">
        <v>0</v>
      </c>
      <c r="J393">
        <v>0</v>
      </c>
      <c r="K393">
        <v>0</v>
      </c>
      <c r="L393">
        <v>-10</v>
      </c>
      <c r="M393">
        <v>0</v>
      </c>
      <c r="N393">
        <v>-350</v>
      </c>
      <c r="O393">
        <v>0</v>
      </c>
      <c r="P393">
        <v>-300</v>
      </c>
      <c r="Q393">
        <v>0</v>
      </c>
      <c r="R393">
        <v>-92</v>
      </c>
      <c r="S393">
        <v>0</v>
      </c>
      <c r="T393">
        <v>-200</v>
      </c>
      <c r="U393">
        <v>0</v>
      </c>
      <c r="V393">
        <v>7</v>
      </c>
      <c r="W393">
        <v>0</v>
      </c>
      <c r="X393">
        <v>0</v>
      </c>
      <c r="Y393">
        <v>0</v>
      </c>
      <c r="Z393">
        <v>0</v>
      </c>
      <c r="AA393">
        <v>0</v>
      </c>
    </row>
    <row r="394" spans="2:27">
      <c r="B394">
        <v>111</v>
      </c>
      <c r="C394">
        <v>0</v>
      </c>
      <c r="D394">
        <v>592</v>
      </c>
      <c r="E394">
        <v>0</v>
      </c>
      <c r="F394">
        <v>60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-5</v>
      </c>
      <c r="M394">
        <v>0</v>
      </c>
      <c r="N394">
        <v>-25</v>
      </c>
      <c r="O394">
        <v>0</v>
      </c>
      <c r="P394">
        <v>-42</v>
      </c>
      <c r="Q394">
        <v>0</v>
      </c>
      <c r="R394">
        <v>-50</v>
      </c>
      <c r="S394">
        <v>0</v>
      </c>
      <c r="T394">
        <v>-250</v>
      </c>
      <c r="U394">
        <v>0</v>
      </c>
      <c r="V394">
        <v>7</v>
      </c>
      <c r="W394">
        <v>0</v>
      </c>
      <c r="X394">
        <v>0</v>
      </c>
      <c r="Y394">
        <v>0</v>
      </c>
      <c r="Z394">
        <v>0</v>
      </c>
      <c r="AA394">
        <v>0</v>
      </c>
    </row>
    <row r="395" spans="2:27">
      <c r="B395">
        <v>250</v>
      </c>
      <c r="C395">
        <v>0</v>
      </c>
      <c r="D395">
        <v>710</v>
      </c>
      <c r="E395">
        <v>0</v>
      </c>
      <c r="F395">
        <v>0</v>
      </c>
      <c r="G395">
        <v>0</v>
      </c>
      <c r="H395">
        <v>521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-700</v>
      </c>
      <c r="O395">
        <v>0</v>
      </c>
      <c r="P395">
        <v>-183</v>
      </c>
      <c r="Q395">
        <v>0</v>
      </c>
      <c r="R395">
        <v>-323</v>
      </c>
      <c r="S395">
        <v>0</v>
      </c>
      <c r="T395">
        <v>-325</v>
      </c>
      <c r="U395">
        <v>0</v>
      </c>
      <c r="V395">
        <v>120</v>
      </c>
      <c r="W395">
        <v>0</v>
      </c>
      <c r="X395">
        <v>0</v>
      </c>
      <c r="Y395">
        <v>0</v>
      </c>
      <c r="Z395">
        <v>0</v>
      </c>
      <c r="AA395">
        <v>0</v>
      </c>
    </row>
    <row r="396" spans="2:27">
      <c r="B396">
        <v>456</v>
      </c>
      <c r="C396">
        <v>0</v>
      </c>
      <c r="D396">
        <v>379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-300</v>
      </c>
      <c r="M396">
        <v>0</v>
      </c>
      <c r="N396">
        <v>-13</v>
      </c>
      <c r="O396">
        <v>0</v>
      </c>
      <c r="P396">
        <v>-500</v>
      </c>
      <c r="Q396">
        <v>0</v>
      </c>
      <c r="R396">
        <v>-350</v>
      </c>
      <c r="S396">
        <v>0</v>
      </c>
      <c r="T396">
        <v>-275</v>
      </c>
      <c r="U396">
        <v>0</v>
      </c>
      <c r="V396">
        <v>158</v>
      </c>
      <c r="W396">
        <v>0</v>
      </c>
      <c r="X396">
        <v>50</v>
      </c>
      <c r="Y396">
        <v>0</v>
      </c>
    </row>
    <row r="397" spans="2:27">
      <c r="B397">
        <v>330</v>
      </c>
      <c r="C397">
        <v>0</v>
      </c>
      <c r="D397">
        <v>60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-350</v>
      </c>
      <c r="M397">
        <v>0</v>
      </c>
      <c r="N397">
        <v>0</v>
      </c>
      <c r="O397">
        <v>0</v>
      </c>
      <c r="P397">
        <v>-50</v>
      </c>
      <c r="Q397">
        <v>0</v>
      </c>
      <c r="R397">
        <v>-150</v>
      </c>
      <c r="S397">
        <v>0</v>
      </c>
      <c r="T397">
        <v>-100</v>
      </c>
      <c r="U397">
        <v>79</v>
      </c>
      <c r="V397">
        <v>0</v>
      </c>
      <c r="W397">
        <v>0</v>
      </c>
      <c r="X397">
        <v>258</v>
      </c>
      <c r="Y397">
        <v>0</v>
      </c>
      <c r="Z397">
        <v>0</v>
      </c>
      <c r="AA397">
        <v>0</v>
      </c>
    </row>
    <row r="398" spans="2:27">
      <c r="B398">
        <v>0</v>
      </c>
      <c r="C398">
        <v>0</v>
      </c>
      <c r="D398">
        <v>358</v>
      </c>
      <c r="E398">
        <v>0</v>
      </c>
      <c r="F398">
        <v>157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-560</v>
      </c>
      <c r="M398">
        <v>0</v>
      </c>
      <c r="N398">
        <v>-288</v>
      </c>
      <c r="O398">
        <v>0</v>
      </c>
      <c r="P398">
        <v>-225</v>
      </c>
      <c r="Q398">
        <v>0</v>
      </c>
      <c r="R398">
        <v>-46</v>
      </c>
      <c r="S398">
        <v>0</v>
      </c>
      <c r="T398">
        <v>-350</v>
      </c>
      <c r="U398">
        <v>432</v>
      </c>
      <c r="V398">
        <v>0</v>
      </c>
      <c r="W398">
        <v>0</v>
      </c>
      <c r="X398">
        <v>21</v>
      </c>
      <c r="Y398">
        <v>0</v>
      </c>
      <c r="Z398">
        <v>115</v>
      </c>
      <c r="AA398">
        <v>0</v>
      </c>
    </row>
    <row r="399" spans="2:27">
      <c r="B399">
        <v>295</v>
      </c>
      <c r="C399">
        <v>0</v>
      </c>
      <c r="D399">
        <v>531</v>
      </c>
      <c r="E399">
        <v>0</v>
      </c>
      <c r="F399">
        <v>0</v>
      </c>
      <c r="G399">
        <v>0</v>
      </c>
      <c r="H399">
        <v>236</v>
      </c>
      <c r="I399">
        <v>0</v>
      </c>
      <c r="J399">
        <v>0</v>
      </c>
      <c r="K399">
        <v>0</v>
      </c>
      <c r="L399">
        <v>-50</v>
      </c>
      <c r="M399">
        <v>0</v>
      </c>
      <c r="N399">
        <v>-300</v>
      </c>
      <c r="O399">
        <v>0</v>
      </c>
      <c r="P399">
        <v>-21</v>
      </c>
      <c r="Q399">
        <v>0</v>
      </c>
      <c r="R399">
        <v>-545</v>
      </c>
      <c r="S399">
        <v>0</v>
      </c>
      <c r="T399">
        <v>-175</v>
      </c>
      <c r="U399">
        <v>99</v>
      </c>
      <c r="V399">
        <v>0</v>
      </c>
      <c r="W399">
        <v>0</v>
      </c>
      <c r="X399">
        <v>0</v>
      </c>
      <c r="Y399">
        <v>0</v>
      </c>
      <c r="Z399">
        <v>100</v>
      </c>
      <c r="AA399">
        <v>0</v>
      </c>
    </row>
    <row r="400" spans="2:27">
      <c r="B400">
        <v>0</v>
      </c>
      <c r="C400">
        <v>0</v>
      </c>
      <c r="D400">
        <v>43</v>
      </c>
      <c r="E400">
        <v>0</v>
      </c>
      <c r="F400">
        <v>235</v>
      </c>
      <c r="G400">
        <v>0</v>
      </c>
      <c r="H400">
        <v>17</v>
      </c>
      <c r="I400">
        <v>0</v>
      </c>
      <c r="J400">
        <v>0</v>
      </c>
      <c r="K400">
        <v>0</v>
      </c>
      <c r="L400">
        <v>-139</v>
      </c>
      <c r="M400">
        <v>0</v>
      </c>
      <c r="N400">
        <v>-100</v>
      </c>
      <c r="O400">
        <v>0</v>
      </c>
      <c r="P400">
        <v>-63</v>
      </c>
      <c r="Q400">
        <v>0</v>
      </c>
      <c r="R400">
        <v>-58</v>
      </c>
      <c r="S400">
        <v>0</v>
      </c>
      <c r="T400">
        <v>-400</v>
      </c>
      <c r="U400">
        <v>300</v>
      </c>
      <c r="V400">
        <v>0</v>
      </c>
      <c r="W400">
        <v>0</v>
      </c>
      <c r="X400">
        <v>0</v>
      </c>
      <c r="Y400">
        <v>0</v>
      </c>
      <c r="Z400">
        <v>220</v>
      </c>
      <c r="AA400">
        <v>0</v>
      </c>
    </row>
    <row r="401" spans="2:27">
      <c r="B401">
        <v>108</v>
      </c>
      <c r="C401">
        <v>0</v>
      </c>
      <c r="D401">
        <v>198</v>
      </c>
      <c r="E401">
        <v>0</v>
      </c>
      <c r="F401">
        <v>258</v>
      </c>
      <c r="G401">
        <v>0</v>
      </c>
      <c r="H401">
        <v>1070</v>
      </c>
      <c r="I401">
        <v>0</v>
      </c>
      <c r="J401">
        <v>0</v>
      </c>
      <c r="K401">
        <v>0</v>
      </c>
      <c r="L401">
        <v>-300</v>
      </c>
      <c r="M401">
        <v>0</v>
      </c>
      <c r="N401">
        <v>-350</v>
      </c>
      <c r="O401">
        <v>0</v>
      </c>
      <c r="P401">
        <v>-229</v>
      </c>
      <c r="Q401">
        <v>0</v>
      </c>
      <c r="R401">
        <v>-66</v>
      </c>
      <c r="S401">
        <v>0</v>
      </c>
      <c r="T401">
        <v>-200</v>
      </c>
      <c r="U401">
        <v>84</v>
      </c>
      <c r="V401">
        <v>0</v>
      </c>
      <c r="W401">
        <v>0</v>
      </c>
      <c r="X401">
        <v>0</v>
      </c>
      <c r="Y401">
        <v>0</v>
      </c>
      <c r="Z401">
        <v>291</v>
      </c>
      <c r="AA401">
        <v>0</v>
      </c>
    </row>
    <row r="402" spans="2:27">
      <c r="B402">
        <v>77</v>
      </c>
      <c r="C402">
        <v>0</v>
      </c>
      <c r="D402">
        <v>140</v>
      </c>
      <c r="E402">
        <v>0</v>
      </c>
      <c r="F402">
        <v>292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-837</v>
      </c>
      <c r="M402">
        <v>0</v>
      </c>
      <c r="N402">
        <v>-75</v>
      </c>
      <c r="O402">
        <v>0</v>
      </c>
      <c r="P402">
        <v>-17</v>
      </c>
      <c r="Q402">
        <v>0</v>
      </c>
      <c r="R402">
        <v>-500</v>
      </c>
      <c r="S402">
        <v>0</v>
      </c>
      <c r="T402">
        <v>-400</v>
      </c>
      <c r="U402">
        <v>317</v>
      </c>
      <c r="V402">
        <v>0</v>
      </c>
      <c r="W402">
        <v>0</v>
      </c>
      <c r="X402">
        <v>0</v>
      </c>
      <c r="Y402">
        <v>0</v>
      </c>
      <c r="Z402">
        <v>20</v>
      </c>
      <c r="AA402">
        <v>0</v>
      </c>
    </row>
    <row r="403" spans="2:27">
      <c r="B403">
        <v>0</v>
      </c>
      <c r="C403">
        <v>0</v>
      </c>
      <c r="D403">
        <v>100</v>
      </c>
      <c r="E403">
        <v>0</v>
      </c>
      <c r="F403">
        <v>338</v>
      </c>
      <c r="G403">
        <v>0</v>
      </c>
      <c r="H403">
        <v>148</v>
      </c>
      <c r="I403">
        <v>0</v>
      </c>
      <c r="J403">
        <v>0</v>
      </c>
      <c r="K403">
        <v>0</v>
      </c>
      <c r="L403">
        <v>-138</v>
      </c>
      <c r="M403">
        <v>0</v>
      </c>
      <c r="N403">
        <v>-199</v>
      </c>
      <c r="O403">
        <v>0</v>
      </c>
      <c r="P403">
        <v>-18</v>
      </c>
      <c r="Q403">
        <v>0</v>
      </c>
      <c r="R403">
        <v>-50</v>
      </c>
      <c r="S403">
        <v>0</v>
      </c>
      <c r="T403">
        <v>-200</v>
      </c>
      <c r="U403">
        <v>345</v>
      </c>
      <c r="V403">
        <v>0</v>
      </c>
      <c r="W403">
        <v>0</v>
      </c>
      <c r="X403">
        <v>50</v>
      </c>
      <c r="Y403">
        <v>0</v>
      </c>
      <c r="Z403">
        <v>180</v>
      </c>
      <c r="AA403">
        <v>0</v>
      </c>
    </row>
    <row r="404" spans="2:27">
      <c r="B404">
        <v>0</v>
      </c>
      <c r="C404">
        <v>0</v>
      </c>
      <c r="D404">
        <v>90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-50</v>
      </c>
      <c r="M404">
        <v>0</v>
      </c>
      <c r="N404">
        <v>-250</v>
      </c>
      <c r="O404">
        <v>0</v>
      </c>
      <c r="P404">
        <v>-500</v>
      </c>
      <c r="Q404">
        <v>0</v>
      </c>
      <c r="R404">
        <v>-650</v>
      </c>
      <c r="S404">
        <v>0</v>
      </c>
      <c r="T404">
        <v>-450</v>
      </c>
      <c r="U404">
        <v>80</v>
      </c>
      <c r="V404">
        <v>0</v>
      </c>
      <c r="W404">
        <v>0</v>
      </c>
      <c r="X404">
        <v>0</v>
      </c>
      <c r="Y404">
        <v>0</v>
      </c>
      <c r="Z404">
        <v>80</v>
      </c>
      <c r="AA404">
        <v>0</v>
      </c>
    </row>
    <row r="405" spans="2:27">
      <c r="B405">
        <v>0</v>
      </c>
      <c r="C405">
        <v>0</v>
      </c>
      <c r="D405">
        <v>72</v>
      </c>
      <c r="E405">
        <v>0</v>
      </c>
      <c r="F405">
        <v>0</v>
      </c>
      <c r="G405">
        <v>0</v>
      </c>
      <c r="H405">
        <v>32</v>
      </c>
      <c r="I405">
        <v>0</v>
      </c>
      <c r="J405">
        <v>0</v>
      </c>
      <c r="K405">
        <v>0</v>
      </c>
      <c r="L405">
        <v>-67</v>
      </c>
      <c r="M405">
        <v>0</v>
      </c>
      <c r="N405">
        <v>-63</v>
      </c>
      <c r="O405">
        <v>0</v>
      </c>
      <c r="P405">
        <v>0</v>
      </c>
      <c r="Q405">
        <v>0</v>
      </c>
      <c r="R405">
        <v>-392</v>
      </c>
      <c r="S405">
        <v>0</v>
      </c>
      <c r="T405">
        <v>-225</v>
      </c>
      <c r="U405">
        <v>490</v>
      </c>
      <c r="V405">
        <v>0</v>
      </c>
      <c r="W405">
        <v>0</v>
      </c>
      <c r="X405">
        <v>0</v>
      </c>
      <c r="Y405">
        <v>0</v>
      </c>
      <c r="Z405">
        <v>120</v>
      </c>
      <c r="AA405">
        <v>0</v>
      </c>
    </row>
    <row r="406" spans="2:27">
      <c r="B406">
        <v>77</v>
      </c>
      <c r="C406">
        <v>0</v>
      </c>
      <c r="D406">
        <v>115</v>
      </c>
      <c r="E406">
        <v>0</v>
      </c>
      <c r="F406">
        <v>125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-500</v>
      </c>
      <c r="M406">
        <v>0</v>
      </c>
      <c r="N406">
        <v>-50</v>
      </c>
      <c r="O406">
        <v>0</v>
      </c>
      <c r="P406">
        <v>-100</v>
      </c>
      <c r="Q406">
        <v>0</v>
      </c>
      <c r="R406">
        <v>-650</v>
      </c>
      <c r="S406">
        <v>0</v>
      </c>
      <c r="T406">
        <v>-550</v>
      </c>
      <c r="U406">
        <v>0</v>
      </c>
      <c r="V406">
        <v>80</v>
      </c>
      <c r="W406">
        <v>0</v>
      </c>
      <c r="X406">
        <v>200</v>
      </c>
      <c r="Y406">
        <v>0</v>
      </c>
      <c r="Z406">
        <v>20</v>
      </c>
      <c r="AA406">
        <v>0</v>
      </c>
    </row>
    <row r="407" spans="2:27">
      <c r="B407">
        <v>0</v>
      </c>
      <c r="C407">
        <v>0</v>
      </c>
      <c r="D407">
        <v>140</v>
      </c>
      <c r="E407">
        <v>0</v>
      </c>
      <c r="F407">
        <v>157</v>
      </c>
      <c r="G407">
        <v>0</v>
      </c>
      <c r="H407">
        <v>708</v>
      </c>
      <c r="I407">
        <v>0</v>
      </c>
      <c r="J407">
        <v>0</v>
      </c>
      <c r="K407">
        <v>0</v>
      </c>
      <c r="L407">
        <v>-33</v>
      </c>
      <c r="M407">
        <v>0</v>
      </c>
      <c r="N407">
        <v>-188</v>
      </c>
      <c r="O407">
        <v>0</v>
      </c>
      <c r="P407">
        <v>-350</v>
      </c>
      <c r="Q407">
        <v>0</v>
      </c>
      <c r="R407">
        <v>-150</v>
      </c>
      <c r="S407">
        <v>0</v>
      </c>
      <c r="T407">
        <v>-275</v>
      </c>
      <c r="U407">
        <v>0</v>
      </c>
      <c r="V407">
        <v>37</v>
      </c>
      <c r="W407">
        <v>0</v>
      </c>
      <c r="X407">
        <v>0</v>
      </c>
      <c r="Y407">
        <v>0</v>
      </c>
      <c r="Z407">
        <v>60</v>
      </c>
      <c r="AA407">
        <v>0</v>
      </c>
    </row>
    <row r="408" spans="2:27">
      <c r="B408">
        <v>1542</v>
      </c>
      <c r="C408">
        <v>0</v>
      </c>
      <c r="D408">
        <v>130</v>
      </c>
      <c r="E408">
        <v>0</v>
      </c>
      <c r="F408">
        <v>0</v>
      </c>
      <c r="G408">
        <v>0</v>
      </c>
      <c r="H408">
        <v>398</v>
      </c>
      <c r="I408">
        <v>0</v>
      </c>
      <c r="J408">
        <v>0</v>
      </c>
      <c r="K408">
        <v>0</v>
      </c>
      <c r="L408">
        <v>-510</v>
      </c>
      <c r="M408">
        <v>0</v>
      </c>
      <c r="N408">
        <v>-350</v>
      </c>
      <c r="O408">
        <v>0</v>
      </c>
      <c r="P408">
        <v>-100</v>
      </c>
      <c r="Q408">
        <v>0</v>
      </c>
      <c r="R408">
        <v>-600</v>
      </c>
      <c r="S408">
        <v>0</v>
      </c>
      <c r="T408">
        <v>-600</v>
      </c>
      <c r="U408">
        <v>0</v>
      </c>
      <c r="V408">
        <v>45</v>
      </c>
      <c r="W408">
        <v>0</v>
      </c>
      <c r="X408">
        <v>0</v>
      </c>
      <c r="Y408">
        <v>0</v>
      </c>
      <c r="Z408">
        <v>60</v>
      </c>
      <c r="AA408">
        <v>0</v>
      </c>
    </row>
    <row r="409" spans="2:27">
      <c r="B409">
        <v>1157</v>
      </c>
      <c r="C409">
        <v>0</v>
      </c>
      <c r="D409">
        <v>180</v>
      </c>
      <c r="E409">
        <v>0</v>
      </c>
      <c r="F409">
        <v>0</v>
      </c>
      <c r="G409">
        <v>0</v>
      </c>
      <c r="H409">
        <v>2122</v>
      </c>
      <c r="I409">
        <v>0</v>
      </c>
      <c r="J409">
        <v>0</v>
      </c>
      <c r="K409">
        <v>0</v>
      </c>
      <c r="L409">
        <v>-100</v>
      </c>
      <c r="M409">
        <v>0</v>
      </c>
      <c r="N409">
        <v>-400</v>
      </c>
      <c r="O409">
        <v>0</v>
      </c>
      <c r="Q409">
        <v>0</v>
      </c>
      <c r="R409">
        <v>-500</v>
      </c>
      <c r="S409">
        <v>0</v>
      </c>
      <c r="T409">
        <v>-300</v>
      </c>
      <c r="U409">
        <v>0</v>
      </c>
      <c r="V409">
        <v>45</v>
      </c>
      <c r="W409">
        <v>0</v>
      </c>
      <c r="X409">
        <v>0</v>
      </c>
      <c r="Y409">
        <v>0</v>
      </c>
      <c r="Z409">
        <v>20</v>
      </c>
      <c r="AA409">
        <v>0</v>
      </c>
    </row>
    <row r="410" spans="2:27">
      <c r="B410">
        <v>0</v>
      </c>
      <c r="C410">
        <v>0</v>
      </c>
      <c r="D410">
        <v>315</v>
      </c>
      <c r="E410">
        <v>0</v>
      </c>
      <c r="F410">
        <v>0</v>
      </c>
      <c r="G410">
        <v>0</v>
      </c>
      <c r="H410">
        <v>243</v>
      </c>
      <c r="I410">
        <v>0</v>
      </c>
      <c r="J410">
        <v>0</v>
      </c>
      <c r="K410">
        <v>0</v>
      </c>
      <c r="L410">
        <v>-300</v>
      </c>
      <c r="M410">
        <v>0</v>
      </c>
      <c r="N410">
        <v>-792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-200</v>
      </c>
      <c r="U410">
        <v>0</v>
      </c>
      <c r="V410">
        <v>45</v>
      </c>
      <c r="W410">
        <v>0</v>
      </c>
      <c r="X410">
        <v>0</v>
      </c>
      <c r="Y410">
        <v>0</v>
      </c>
      <c r="Z410">
        <v>180</v>
      </c>
      <c r="AA410">
        <v>0</v>
      </c>
    </row>
    <row r="411" spans="2:27">
      <c r="B411">
        <v>0</v>
      </c>
      <c r="C411">
        <v>0</v>
      </c>
      <c r="D411">
        <v>40</v>
      </c>
      <c r="E411">
        <v>0</v>
      </c>
      <c r="F411">
        <v>0</v>
      </c>
      <c r="G411">
        <v>0</v>
      </c>
      <c r="H411">
        <v>37</v>
      </c>
      <c r="I411">
        <v>0</v>
      </c>
      <c r="J411">
        <v>0</v>
      </c>
      <c r="K411">
        <v>0</v>
      </c>
      <c r="L411">
        <v>-121</v>
      </c>
      <c r="M411">
        <v>0</v>
      </c>
      <c r="N411">
        <v>-1197</v>
      </c>
      <c r="O411">
        <v>38</v>
      </c>
      <c r="P411">
        <v>0</v>
      </c>
      <c r="Q411">
        <v>0</v>
      </c>
      <c r="R411">
        <v>-550</v>
      </c>
      <c r="S411">
        <v>0</v>
      </c>
      <c r="T411">
        <v>-800</v>
      </c>
      <c r="U411">
        <v>0</v>
      </c>
      <c r="V411">
        <v>90</v>
      </c>
      <c r="W411">
        <v>0</v>
      </c>
      <c r="X411">
        <v>0</v>
      </c>
      <c r="Y411">
        <v>0</v>
      </c>
      <c r="Z411">
        <v>100</v>
      </c>
      <c r="AA411">
        <v>0</v>
      </c>
    </row>
    <row r="412" spans="2:27">
      <c r="B412">
        <v>0</v>
      </c>
      <c r="C412">
        <v>0</v>
      </c>
      <c r="D412">
        <v>80</v>
      </c>
      <c r="E412">
        <v>0</v>
      </c>
      <c r="F412">
        <v>0</v>
      </c>
      <c r="G412">
        <v>0</v>
      </c>
      <c r="H412">
        <v>91</v>
      </c>
      <c r="I412">
        <v>0</v>
      </c>
      <c r="J412">
        <v>0</v>
      </c>
      <c r="K412">
        <v>0</v>
      </c>
      <c r="L412">
        <v>-150</v>
      </c>
      <c r="M412">
        <v>0</v>
      </c>
      <c r="N412">
        <v>-38</v>
      </c>
      <c r="O412">
        <v>100</v>
      </c>
      <c r="P412">
        <v>0</v>
      </c>
      <c r="Q412">
        <v>0</v>
      </c>
      <c r="R412">
        <v>-69</v>
      </c>
      <c r="S412">
        <v>0</v>
      </c>
      <c r="T412">
        <v>-300</v>
      </c>
      <c r="U412">
        <v>0</v>
      </c>
      <c r="V412">
        <v>45</v>
      </c>
      <c r="W412">
        <v>0</v>
      </c>
      <c r="X412">
        <v>0</v>
      </c>
      <c r="Y412">
        <v>0</v>
      </c>
      <c r="Z412">
        <v>40</v>
      </c>
      <c r="AA412">
        <v>0</v>
      </c>
    </row>
    <row r="413" spans="2:27">
      <c r="B413">
        <v>0</v>
      </c>
      <c r="C413">
        <v>0</v>
      </c>
      <c r="D413">
        <v>250</v>
      </c>
      <c r="E413">
        <v>0</v>
      </c>
      <c r="F413">
        <v>368</v>
      </c>
      <c r="G413">
        <v>0</v>
      </c>
      <c r="J413">
        <v>0</v>
      </c>
      <c r="K413">
        <v>0</v>
      </c>
      <c r="L413">
        <v>-348</v>
      </c>
      <c r="M413">
        <v>0</v>
      </c>
      <c r="N413">
        <v>-950</v>
      </c>
      <c r="O413">
        <v>0</v>
      </c>
      <c r="P413">
        <v>0</v>
      </c>
      <c r="Q413">
        <v>0</v>
      </c>
      <c r="R413">
        <v>-550</v>
      </c>
      <c r="S413">
        <v>0</v>
      </c>
      <c r="T413">
        <v>-900</v>
      </c>
      <c r="U413">
        <v>0</v>
      </c>
      <c r="V413">
        <v>44</v>
      </c>
      <c r="W413">
        <v>0</v>
      </c>
      <c r="X413">
        <v>0</v>
      </c>
      <c r="Y413">
        <v>0</v>
      </c>
      <c r="Z413">
        <v>160</v>
      </c>
      <c r="AA413">
        <v>0</v>
      </c>
    </row>
    <row r="414" spans="2:27">
      <c r="B414">
        <v>0</v>
      </c>
      <c r="C414">
        <v>0</v>
      </c>
      <c r="D414">
        <v>200</v>
      </c>
      <c r="E414">
        <v>0</v>
      </c>
      <c r="F414">
        <v>0</v>
      </c>
      <c r="G414">
        <v>0</v>
      </c>
      <c r="J414">
        <v>0</v>
      </c>
      <c r="K414">
        <v>0</v>
      </c>
      <c r="L414">
        <v>-52</v>
      </c>
      <c r="M414">
        <v>0</v>
      </c>
      <c r="N414">
        <v>-225</v>
      </c>
      <c r="O414">
        <v>250</v>
      </c>
      <c r="P414">
        <v>0</v>
      </c>
      <c r="Q414">
        <v>0</v>
      </c>
      <c r="R414">
        <v>-50</v>
      </c>
      <c r="S414">
        <v>0</v>
      </c>
      <c r="T414">
        <v>-300</v>
      </c>
      <c r="U414">
        <v>0</v>
      </c>
      <c r="V414">
        <v>40</v>
      </c>
      <c r="W414">
        <v>0</v>
      </c>
      <c r="X414">
        <v>0</v>
      </c>
      <c r="Y414">
        <v>0</v>
      </c>
      <c r="Z414">
        <v>40</v>
      </c>
      <c r="AA414">
        <v>0</v>
      </c>
    </row>
    <row r="415" spans="2:27">
      <c r="B415">
        <v>120</v>
      </c>
      <c r="C415">
        <v>0</v>
      </c>
      <c r="D415">
        <v>71</v>
      </c>
      <c r="E415">
        <v>0</v>
      </c>
      <c r="F415">
        <v>0</v>
      </c>
      <c r="G415">
        <v>0</v>
      </c>
      <c r="H415">
        <v>85</v>
      </c>
      <c r="I415">
        <v>0</v>
      </c>
      <c r="J415">
        <v>0</v>
      </c>
      <c r="K415">
        <v>0</v>
      </c>
      <c r="L415">
        <v>-194</v>
      </c>
      <c r="M415">
        <v>0</v>
      </c>
      <c r="N415">
        <v>-900</v>
      </c>
      <c r="O415">
        <v>100</v>
      </c>
      <c r="P415">
        <v>0</v>
      </c>
      <c r="Q415">
        <v>0</v>
      </c>
      <c r="R415">
        <v>-175</v>
      </c>
      <c r="S415">
        <v>0</v>
      </c>
      <c r="T415">
        <v>-850</v>
      </c>
      <c r="U415">
        <v>0</v>
      </c>
      <c r="V415">
        <v>195</v>
      </c>
      <c r="W415">
        <v>0</v>
      </c>
      <c r="X415">
        <v>4</v>
      </c>
      <c r="Y415">
        <v>0</v>
      </c>
      <c r="Z415">
        <v>20</v>
      </c>
      <c r="AA415">
        <v>0</v>
      </c>
    </row>
    <row r="416" spans="2:27">
      <c r="B416">
        <v>435</v>
      </c>
      <c r="C416">
        <v>0</v>
      </c>
      <c r="D416">
        <v>99</v>
      </c>
      <c r="E416">
        <v>0</v>
      </c>
      <c r="F416">
        <v>228</v>
      </c>
      <c r="G416">
        <v>0</v>
      </c>
      <c r="H416">
        <v>160</v>
      </c>
      <c r="I416">
        <v>0</v>
      </c>
      <c r="J416">
        <v>0</v>
      </c>
      <c r="K416">
        <v>0</v>
      </c>
      <c r="L416">
        <v>-730</v>
      </c>
      <c r="M416">
        <v>0</v>
      </c>
      <c r="N416">
        <v>-300</v>
      </c>
      <c r="O416">
        <v>0</v>
      </c>
      <c r="P416">
        <v>0</v>
      </c>
      <c r="Q416">
        <v>0</v>
      </c>
      <c r="R416">
        <v>-777</v>
      </c>
      <c r="S416">
        <v>0</v>
      </c>
      <c r="T416">
        <v>-425</v>
      </c>
      <c r="U416">
        <v>0</v>
      </c>
      <c r="V416">
        <v>45</v>
      </c>
      <c r="W416">
        <v>0</v>
      </c>
      <c r="X416">
        <v>56</v>
      </c>
      <c r="Y416">
        <v>0</v>
      </c>
      <c r="Z416">
        <v>120</v>
      </c>
      <c r="AA416">
        <v>0</v>
      </c>
    </row>
    <row r="417" spans="2:27">
      <c r="B417">
        <v>195</v>
      </c>
      <c r="C417">
        <v>0</v>
      </c>
      <c r="D417">
        <v>260</v>
      </c>
      <c r="E417">
        <v>0</v>
      </c>
      <c r="F417">
        <v>233</v>
      </c>
      <c r="G417">
        <v>0</v>
      </c>
      <c r="H417">
        <v>230</v>
      </c>
      <c r="I417">
        <v>0</v>
      </c>
      <c r="J417">
        <v>0</v>
      </c>
      <c r="K417">
        <v>0</v>
      </c>
      <c r="L417">
        <v>-50</v>
      </c>
      <c r="M417">
        <v>0</v>
      </c>
      <c r="N417">
        <v>-400</v>
      </c>
      <c r="O417">
        <v>0</v>
      </c>
      <c r="P417">
        <v>0</v>
      </c>
      <c r="Q417">
        <v>0</v>
      </c>
      <c r="R417">
        <v>-50</v>
      </c>
      <c r="S417">
        <v>0</v>
      </c>
      <c r="T417">
        <v>-25</v>
      </c>
      <c r="U417">
        <v>0</v>
      </c>
      <c r="V417">
        <v>45</v>
      </c>
      <c r="W417">
        <v>0</v>
      </c>
      <c r="X417">
        <v>0</v>
      </c>
      <c r="Y417">
        <v>0</v>
      </c>
      <c r="Z417">
        <v>400</v>
      </c>
      <c r="AA417">
        <v>0</v>
      </c>
    </row>
    <row r="418" spans="2:27">
      <c r="B418">
        <v>785</v>
      </c>
      <c r="C418">
        <v>0</v>
      </c>
      <c r="D418">
        <v>462</v>
      </c>
      <c r="E418">
        <v>0</v>
      </c>
      <c r="F418">
        <v>0</v>
      </c>
      <c r="G418">
        <v>0</v>
      </c>
      <c r="H418">
        <v>165</v>
      </c>
      <c r="I418">
        <v>0</v>
      </c>
      <c r="J418">
        <v>0</v>
      </c>
      <c r="K418">
        <v>0</v>
      </c>
      <c r="L418">
        <v>-133</v>
      </c>
      <c r="M418">
        <v>0</v>
      </c>
      <c r="N418">
        <v>-350</v>
      </c>
      <c r="O418">
        <v>0</v>
      </c>
      <c r="P418">
        <v>0</v>
      </c>
      <c r="Q418">
        <v>0</v>
      </c>
      <c r="R418">
        <v>-100</v>
      </c>
      <c r="S418">
        <v>0</v>
      </c>
      <c r="T418">
        <v>-225</v>
      </c>
      <c r="U418">
        <v>0</v>
      </c>
      <c r="V418">
        <v>355</v>
      </c>
      <c r="W418">
        <v>0</v>
      </c>
      <c r="X418">
        <v>0</v>
      </c>
      <c r="Y418">
        <v>0</v>
      </c>
      <c r="Z418">
        <v>120</v>
      </c>
      <c r="AA418">
        <v>0</v>
      </c>
    </row>
    <row r="419" spans="2:27">
      <c r="B419">
        <v>190</v>
      </c>
      <c r="C419">
        <v>0</v>
      </c>
      <c r="D419">
        <v>99</v>
      </c>
      <c r="E419">
        <v>0</v>
      </c>
      <c r="F419">
        <v>0</v>
      </c>
      <c r="H419">
        <v>280</v>
      </c>
      <c r="I419">
        <v>0</v>
      </c>
      <c r="J419">
        <v>0</v>
      </c>
      <c r="K419">
        <v>0</v>
      </c>
      <c r="L419">
        <v>-50</v>
      </c>
      <c r="M419">
        <v>0</v>
      </c>
      <c r="N419">
        <v>-63</v>
      </c>
      <c r="O419">
        <v>56</v>
      </c>
      <c r="P419">
        <v>0</v>
      </c>
      <c r="Q419">
        <v>0</v>
      </c>
      <c r="S419">
        <v>0</v>
      </c>
      <c r="T419">
        <v>-225</v>
      </c>
      <c r="U419">
        <v>0</v>
      </c>
      <c r="V419">
        <v>90</v>
      </c>
      <c r="W419">
        <v>0</v>
      </c>
      <c r="X419">
        <v>0</v>
      </c>
      <c r="Y419">
        <v>0</v>
      </c>
      <c r="Z419">
        <v>84</v>
      </c>
      <c r="AA419">
        <v>0</v>
      </c>
    </row>
    <row r="420" spans="2:27">
      <c r="B420">
        <v>135</v>
      </c>
      <c r="C420">
        <v>0</v>
      </c>
      <c r="D420">
        <v>132</v>
      </c>
      <c r="E420">
        <v>0</v>
      </c>
      <c r="F420">
        <v>0</v>
      </c>
      <c r="H420">
        <v>215</v>
      </c>
      <c r="I420">
        <v>0</v>
      </c>
      <c r="J420">
        <v>0</v>
      </c>
      <c r="K420">
        <v>0</v>
      </c>
      <c r="L420">
        <v>-287</v>
      </c>
      <c r="M420">
        <v>0</v>
      </c>
      <c r="N420">
        <v>-180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-200</v>
      </c>
      <c r="U420">
        <v>0</v>
      </c>
      <c r="V420">
        <v>225</v>
      </c>
      <c r="W420">
        <v>0</v>
      </c>
      <c r="X420">
        <v>0</v>
      </c>
      <c r="Y420">
        <v>0</v>
      </c>
      <c r="Z420">
        <v>168</v>
      </c>
      <c r="AA420">
        <v>0</v>
      </c>
    </row>
    <row r="421" spans="2:27">
      <c r="B421">
        <v>225</v>
      </c>
      <c r="C421">
        <v>0</v>
      </c>
      <c r="D421">
        <v>70</v>
      </c>
      <c r="E421">
        <v>0</v>
      </c>
      <c r="F421">
        <v>325</v>
      </c>
      <c r="G421">
        <v>0</v>
      </c>
      <c r="H421">
        <v>250</v>
      </c>
      <c r="I421">
        <v>0</v>
      </c>
      <c r="J421">
        <v>0</v>
      </c>
      <c r="K421">
        <v>0</v>
      </c>
      <c r="L421">
        <v>-83</v>
      </c>
      <c r="M421">
        <v>0</v>
      </c>
      <c r="N421">
        <v>-451</v>
      </c>
      <c r="O421">
        <v>0</v>
      </c>
      <c r="P421">
        <v>0</v>
      </c>
      <c r="Q421">
        <v>2</v>
      </c>
      <c r="R421">
        <v>0</v>
      </c>
      <c r="S421">
        <v>0</v>
      </c>
      <c r="T421">
        <v>-150</v>
      </c>
      <c r="U421">
        <v>0</v>
      </c>
      <c r="V421">
        <v>45</v>
      </c>
      <c r="W421">
        <v>0</v>
      </c>
      <c r="X421">
        <v>0</v>
      </c>
      <c r="Y421">
        <v>0</v>
      </c>
      <c r="Z421">
        <v>18</v>
      </c>
      <c r="AA421">
        <v>0</v>
      </c>
    </row>
    <row r="422" spans="2:27">
      <c r="B422">
        <v>125</v>
      </c>
      <c r="C422">
        <v>0</v>
      </c>
      <c r="D422">
        <v>759</v>
      </c>
      <c r="E422">
        <v>0</v>
      </c>
      <c r="F422">
        <v>487</v>
      </c>
      <c r="G422">
        <v>0</v>
      </c>
      <c r="H422">
        <v>413</v>
      </c>
      <c r="I422">
        <v>0</v>
      </c>
      <c r="J422">
        <v>0</v>
      </c>
      <c r="K422">
        <v>0</v>
      </c>
      <c r="L422">
        <v>-45</v>
      </c>
      <c r="M422">
        <v>0</v>
      </c>
      <c r="N422">
        <v>-100</v>
      </c>
      <c r="O422">
        <v>146</v>
      </c>
      <c r="P422">
        <v>0</v>
      </c>
      <c r="Q422">
        <v>5</v>
      </c>
      <c r="R422">
        <v>0</v>
      </c>
      <c r="S422">
        <v>0</v>
      </c>
      <c r="T422">
        <v>-200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63</v>
      </c>
      <c r="AA422">
        <v>0</v>
      </c>
    </row>
    <row r="423" spans="2:27">
      <c r="B423">
        <v>830</v>
      </c>
      <c r="C423">
        <v>0</v>
      </c>
      <c r="D423">
        <v>312</v>
      </c>
      <c r="E423">
        <v>0</v>
      </c>
      <c r="F423">
        <v>175</v>
      </c>
      <c r="G423">
        <v>0</v>
      </c>
      <c r="H423">
        <v>120</v>
      </c>
      <c r="I423">
        <v>0</v>
      </c>
      <c r="J423">
        <v>0</v>
      </c>
      <c r="K423">
        <v>0</v>
      </c>
      <c r="L423">
        <v>-23</v>
      </c>
      <c r="M423">
        <v>0</v>
      </c>
      <c r="N423">
        <v>-550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-350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18</v>
      </c>
      <c r="AA423">
        <v>0</v>
      </c>
    </row>
    <row r="424" spans="2:27">
      <c r="B424">
        <v>261</v>
      </c>
      <c r="C424">
        <v>0</v>
      </c>
      <c r="D424">
        <v>66</v>
      </c>
      <c r="E424">
        <v>0</v>
      </c>
      <c r="F424">
        <v>150</v>
      </c>
      <c r="G424">
        <v>0</v>
      </c>
      <c r="H424">
        <v>146</v>
      </c>
      <c r="I424">
        <v>0</v>
      </c>
      <c r="J424">
        <v>0</v>
      </c>
      <c r="K424">
        <v>0</v>
      </c>
      <c r="L424">
        <v>-284</v>
      </c>
      <c r="M424">
        <v>0</v>
      </c>
      <c r="N424">
        <v>-388</v>
      </c>
      <c r="O424">
        <v>0</v>
      </c>
      <c r="P424">
        <v>0</v>
      </c>
      <c r="Q424">
        <v>91</v>
      </c>
      <c r="R424">
        <v>0</v>
      </c>
      <c r="S424">
        <v>0</v>
      </c>
      <c r="T424">
        <v>-50</v>
      </c>
      <c r="U424">
        <v>0</v>
      </c>
      <c r="V424">
        <v>0</v>
      </c>
      <c r="W424">
        <v>-20</v>
      </c>
      <c r="X424">
        <v>395</v>
      </c>
      <c r="Y424">
        <v>0</v>
      </c>
      <c r="Z424">
        <v>96</v>
      </c>
      <c r="AA424">
        <v>0</v>
      </c>
    </row>
    <row r="425" spans="2:27">
      <c r="B425">
        <v>120</v>
      </c>
      <c r="C425">
        <v>0</v>
      </c>
      <c r="D425">
        <v>165</v>
      </c>
      <c r="E425">
        <v>0</v>
      </c>
      <c r="F425">
        <v>225</v>
      </c>
      <c r="G425">
        <v>0</v>
      </c>
      <c r="H425">
        <v>30</v>
      </c>
      <c r="I425">
        <v>0</v>
      </c>
      <c r="J425">
        <v>0</v>
      </c>
      <c r="K425">
        <v>0</v>
      </c>
      <c r="L425">
        <v>-150</v>
      </c>
      <c r="M425">
        <v>0</v>
      </c>
      <c r="N425">
        <v>-350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-250</v>
      </c>
      <c r="U425">
        <v>0</v>
      </c>
      <c r="V425">
        <v>0</v>
      </c>
      <c r="W425">
        <v>-75</v>
      </c>
      <c r="X425">
        <v>0</v>
      </c>
      <c r="Y425">
        <v>0</v>
      </c>
      <c r="Z425">
        <v>393</v>
      </c>
      <c r="AA425">
        <v>0</v>
      </c>
    </row>
    <row r="426" spans="2:27">
      <c r="B426">
        <v>120</v>
      </c>
      <c r="C426">
        <v>0</v>
      </c>
      <c r="D426">
        <v>330</v>
      </c>
      <c r="E426">
        <v>0</v>
      </c>
      <c r="F426">
        <v>210</v>
      </c>
      <c r="G426">
        <v>0</v>
      </c>
      <c r="H426">
        <v>603</v>
      </c>
      <c r="I426">
        <v>0</v>
      </c>
      <c r="J426">
        <v>0</v>
      </c>
      <c r="K426">
        <v>0</v>
      </c>
      <c r="L426">
        <v>-21</v>
      </c>
      <c r="M426">
        <v>0</v>
      </c>
      <c r="N426">
        <v>-50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-25</v>
      </c>
      <c r="U426">
        <v>0</v>
      </c>
      <c r="V426">
        <v>0</v>
      </c>
      <c r="W426">
        <v>-11</v>
      </c>
      <c r="X426">
        <v>550</v>
      </c>
      <c r="Y426">
        <v>0</v>
      </c>
      <c r="Z426">
        <v>95</v>
      </c>
      <c r="AA426">
        <v>0</v>
      </c>
    </row>
    <row r="427" spans="2:27">
      <c r="B427">
        <v>540</v>
      </c>
      <c r="C427">
        <v>0</v>
      </c>
      <c r="D427">
        <v>132</v>
      </c>
      <c r="E427">
        <v>0</v>
      </c>
      <c r="F427">
        <v>125</v>
      </c>
      <c r="G427">
        <v>0</v>
      </c>
      <c r="H427">
        <v>280</v>
      </c>
      <c r="I427">
        <v>0</v>
      </c>
      <c r="J427">
        <v>0</v>
      </c>
      <c r="K427">
        <v>0</v>
      </c>
      <c r="L427">
        <v>-250</v>
      </c>
      <c r="M427">
        <v>0</v>
      </c>
      <c r="N427">
        <v>-163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-250</v>
      </c>
      <c r="U427">
        <v>0</v>
      </c>
      <c r="V427">
        <v>0</v>
      </c>
      <c r="W427">
        <v>-15</v>
      </c>
      <c r="X427">
        <v>0</v>
      </c>
      <c r="Y427">
        <v>0</v>
      </c>
      <c r="Z427">
        <v>152</v>
      </c>
      <c r="AA427">
        <v>0</v>
      </c>
    </row>
    <row r="428" spans="2:27">
      <c r="B428">
        <v>105</v>
      </c>
      <c r="C428">
        <v>0</v>
      </c>
      <c r="D428">
        <v>99</v>
      </c>
      <c r="E428">
        <v>0</v>
      </c>
      <c r="F428">
        <v>185</v>
      </c>
      <c r="G428">
        <v>0</v>
      </c>
      <c r="H428">
        <v>253</v>
      </c>
      <c r="I428">
        <v>0</v>
      </c>
      <c r="J428">
        <v>0</v>
      </c>
      <c r="K428">
        <v>0</v>
      </c>
      <c r="L428">
        <v>-251</v>
      </c>
      <c r="M428">
        <v>0</v>
      </c>
      <c r="N428">
        <v>-450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-475</v>
      </c>
      <c r="U428">
        <v>0</v>
      </c>
      <c r="V428">
        <v>0</v>
      </c>
      <c r="W428">
        <v>-15</v>
      </c>
      <c r="X428">
        <v>502</v>
      </c>
      <c r="Y428">
        <v>0</v>
      </c>
      <c r="Z428">
        <v>152</v>
      </c>
      <c r="AA428">
        <v>0</v>
      </c>
    </row>
    <row r="429" spans="2:27">
      <c r="B429">
        <v>105</v>
      </c>
      <c r="C429">
        <v>0</v>
      </c>
      <c r="D429">
        <v>94</v>
      </c>
      <c r="E429">
        <v>0</v>
      </c>
      <c r="F429">
        <v>535</v>
      </c>
      <c r="G429">
        <v>0</v>
      </c>
      <c r="H429">
        <v>28</v>
      </c>
      <c r="I429">
        <v>0</v>
      </c>
      <c r="J429">
        <v>0</v>
      </c>
      <c r="K429">
        <v>0</v>
      </c>
      <c r="L429">
        <v>-100</v>
      </c>
      <c r="M429">
        <v>0</v>
      </c>
      <c r="N429">
        <v>-100</v>
      </c>
      <c r="O429">
        <v>0</v>
      </c>
      <c r="P429">
        <v>0</v>
      </c>
      <c r="Q429">
        <v>137</v>
      </c>
      <c r="R429">
        <v>0</v>
      </c>
      <c r="S429">
        <v>0</v>
      </c>
      <c r="T429">
        <v>-225</v>
      </c>
      <c r="U429">
        <v>0</v>
      </c>
      <c r="V429">
        <v>0</v>
      </c>
      <c r="W429">
        <v>-13</v>
      </c>
      <c r="X429">
        <v>0</v>
      </c>
      <c r="Y429">
        <v>0</v>
      </c>
      <c r="Z429">
        <v>74</v>
      </c>
      <c r="AA429">
        <v>0</v>
      </c>
    </row>
    <row r="430" spans="2:27">
      <c r="B430">
        <v>100</v>
      </c>
      <c r="C430">
        <v>0</v>
      </c>
      <c r="D430">
        <v>165</v>
      </c>
      <c r="E430">
        <v>0</v>
      </c>
      <c r="F430">
        <v>555</v>
      </c>
      <c r="G430">
        <v>0</v>
      </c>
      <c r="H430">
        <v>172</v>
      </c>
      <c r="I430">
        <v>0</v>
      </c>
      <c r="J430">
        <v>0</v>
      </c>
      <c r="K430">
        <v>0</v>
      </c>
      <c r="L430">
        <v>-400</v>
      </c>
      <c r="M430">
        <v>0</v>
      </c>
      <c r="N430">
        <v>-425</v>
      </c>
      <c r="O430">
        <v>350</v>
      </c>
      <c r="P430">
        <v>0</v>
      </c>
      <c r="Q430">
        <v>233</v>
      </c>
      <c r="R430">
        <v>0</v>
      </c>
      <c r="S430">
        <v>0</v>
      </c>
      <c r="T430">
        <v>-425</v>
      </c>
      <c r="U430">
        <v>0</v>
      </c>
      <c r="V430">
        <v>0</v>
      </c>
      <c r="W430">
        <v>-54</v>
      </c>
      <c r="X430">
        <v>278</v>
      </c>
      <c r="Y430">
        <v>0</v>
      </c>
      <c r="Z430">
        <v>19</v>
      </c>
      <c r="AA430">
        <v>0</v>
      </c>
    </row>
    <row r="431" spans="2:27">
      <c r="B431">
        <v>126</v>
      </c>
      <c r="C431">
        <v>0</v>
      </c>
      <c r="D431">
        <v>330</v>
      </c>
      <c r="E431">
        <v>0</v>
      </c>
      <c r="F431">
        <v>8</v>
      </c>
      <c r="G431">
        <v>0</v>
      </c>
      <c r="H431">
        <v>38</v>
      </c>
      <c r="I431">
        <v>0</v>
      </c>
      <c r="J431">
        <v>0</v>
      </c>
      <c r="K431">
        <v>0</v>
      </c>
      <c r="L431">
        <v>-363</v>
      </c>
      <c r="M431">
        <v>0</v>
      </c>
      <c r="N431">
        <v>-55</v>
      </c>
      <c r="O431">
        <v>0</v>
      </c>
      <c r="P431">
        <v>0</v>
      </c>
      <c r="Q431">
        <v>42</v>
      </c>
      <c r="R431">
        <v>0</v>
      </c>
      <c r="S431">
        <v>0</v>
      </c>
      <c r="T431">
        <v>-250</v>
      </c>
      <c r="U431">
        <v>0</v>
      </c>
      <c r="V431">
        <v>0</v>
      </c>
      <c r="W431">
        <v>-189</v>
      </c>
      <c r="X431">
        <v>100</v>
      </c>
      <c r="Y431">
        <v>0</v>
      </c>
      <c r="Z431">
        <v>105</v>
      </c>
      <c r="AA431">
        <v>0</v>
      </c>
    </row>
    <row r="432" spans="2:27">
      <c r="B432">
        <v>360</v>
      </c>
      <c r="C432">
        <v>0</v>
      </c>
      <c r="D432">
        <v>198</v>
      </c>
      <c r="E432">
        <v>0</v>
      </c>
      <c r="F432">
        <v>245</v>
      </c>
      <c r="G432">
        <v>0</v>
      </c>
      <c r="H432">
        <v>112</v>
      </c>
      <c r="I432">
        <v>0</v>
      </c>
      <c r="J432">
        <v>0</v>
      </c>
      <c r="K432">
        <v>0</v>
      </c>
      <c r="L432">
        <v>-298</v>
      </c>
      <c r="M432">
        <v>0</v>
      </c>
      <c r="O432">
        <v>150</v>
      </c>
      <c r="P432">
        <v>0</v>
      </c>
      <c r="Q432">
        <v>50</v>
      </c>
      <c r="R432">
        <v>0</v>
      </c>
      <c r="S432">
        <v>0</v>
      </c>
      <c r="T432">
        <v>-225</v>
      </c>
      <c r="U432">
        <v>0</v>
      </c>
      <c r="V432">
        <v>0</v>
      </c>
      <c r="W432">
        <v>-80</v>
      </c>
      <c r="X432">
        <v>0</v>
      </c>
      <c r="Y432">
        <v>0</v>
      </c>
      <c r="Z432">
        <v>126</v>
      </c>
      <c r="AA432">
        <v>0</v>
      </c>
    </row>
    <row r="433" spans="2:27">
      <c r="B433">
        <v>402</v>
      </c>
      <c r="C433">
        <v>0</v>
      </c>
      <c r="D433">
        <v>264</v>
      </c>
      <c r="E433">
        <v>0</v>
      </c>
      <c r="F433">
        <v>220</v>
      </c>
      <c r="G433">
        <v>0</v>
      </c>
      <c r="H433">
        <v>90</v>
      </c>
      <c r="I433">
        <v>0</v>
      </c>
      <c r="J433">
        <v>0</v>
      </c>
      <c r="K433">
        <v>0</v>
      </c>
      <c r="L433">
        <v>-371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-50</v>
      </c>
      <c r="U433">
        <v>0</v>
      </c>
      <c r="V433">
        <v>0</v>
      </c>
      <c r="W433">
        <v>-25</v>
      </c>
      <c r="X433">
        <v>338</v>
      </c>
      <c r="Y433">
        <v>0</v>
      </c>
      <c r="Z433">
        <v>230</v>
      </c>
      <c r="AA433">
        <v>0</v>
      </c>
    </row>
    <row r="434" spans="2:27">
      <c r="B434">
        <v>590</v>
      </c>
      <c r="C434">
        <v>0</v>
      </c>
      <c r="D434">
        <v>207</v>
      </c>
      <c r="E434">
        <v>0</v>
      </c>
      <c r="F434">
        <v>599</v>
      </c>
      <c r="G434">
        <v>0</v>
      </c>
      <c r="H434">
        <v>146</v>
      </c>
      <c r="I434">
        <v>0</v>
      </c>
      <c r="J434">
        <v>0</v>
      </c>
      <c r="K434">
        <v>0</v>
      </c>
      <c r="L434">
        <v>-300</v>
      </c>
      <c r="M434">
        <v>50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-125</v>
      </c>
      <c r="U434">
        <v>0</v>
      </c>
      <c r="V434">
        <v>0</v>
      </c>
      <c r="W434">
        <v>-15</v>
      </c>
      <c r="X434">
        <v>0</v>
      </c>
      <c r="Y434">
        <v>0</v>
      </c>
      <c r="Z434">
        <v>30</v>
      </c>
      <c r="AA434">
        <v>0</v>
      </c>
    </row>
    <row r="435" spans="2:27">
      <c r="B435">
        <v>500</v>
      </c>
      <c r="C435">
        <v>0</v>
      </c>
      <c r="D435">
        <v>231</v>
      </c>
      <c r="E435">
        <v>0</v>
      </c>
      <c r="F435">
        <v>90</v>
      </c>
      <c r="G435">
        <v>0</v>
      </c>
      <c r="H435">
        <v>99</v>
      </c>
      <c r="I435">
        <v>0</v>
      </c>
      <c r="J435">
        <v>0</v>
      </c>
      <c r="K435">
        <v>0</v>
      </c>
      <c r="L435">
        <v>-117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-300</v>
      </c>
      <c r="U435">
        <v>0</v>
      </c>
      <c r="V435">
        <v>0</v>
      </c>
      <c r="W435">
        <v>-20</v>
      </c>
      <c r="X435">
        <v>0</v>
      </c>
      <c r="Y435">
        <v>0</v>
      </c>
      <c r="Z435">
        <v>40</v>
      </c>
      <c r="AA435">
        <v>0</v>
      </c>
    </row>
    <row r="436" spans="2:27">
      <c r="B436">
        <v>180</v>
      </c>
      <c r="C436">
        <v>0</v>
      </c>
      <c r="D436">
        <v>264</v>
      </c>
      <c r="E436">
        <v>0</v>
      </c>
      <c r="F436">
        <v>165</v>
      </c>
      <c r="G436">
        <v>0</v>
      </c>
      <c r="H436">
        <v>116</v>
      </c>
      <c r="I436">
        <v>0</v>
      </c>
      <c r="J436">
        <v>0</v>
      </c>
      <c r="K436">
        <v>0</v>
      </c>
      <c r="L436">
        <v>-250</v>
      </c>
      <c r="M436">
        <v>106</v>
      </c>
      <c r="N436">
        <v>0</v>
      </c>
      <c r="O436">
        <v>275</v>
      </c>
      <c r="P436">
        <v>0</v>
      </c>
      <c r="Q436">
        <v>0</v>
      </c>
      <c r="R436">
        <v>0</v>
      </c>
      <c r="S436">
        <v>0</v>
      </c>
      <c r="T436">
        <v>-465</v>
      </c>
      <c r="U436">
        <v>0</v>
      </c>
      <c r="V436">
        <v>0</v>
      </c>
      <c r="W436">
        <v>-5</v>
      </c>
      <c r="X436">
        <v>48</v>
      </c>
      <c r="Y436">
        <v>0</v>
      </c>
      <c r="Z436">
        <v>20</v>
      </c>
      <c r="AA436">
        <v>0</v>
      </c>
    </row>
    <row r="437" spans="2:27">
      <c r="B437">
        <v>438</v>
      </c>
      <c r="C437">
        <v>0</v>
      </c>
      <c r="D437">
        <v>70</v>
      </c>
      <c r="E437">
        <v>0</v>
      </c>
      <c r="F437">
        <v>85</v>
      </c>
      <c r="G437">
        <v>0</v>
      </c>
      <c r="H437">
        <v>20</v>
      </c>
      <c r="I437">
        <v>0</v>
      </c>
      <c r="J437">
        <v>0</v>
      </c>
      <c r="K437">
        <v>0</v>
      </c>
      <c r="L437">
        <v>-580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-344</v>
      </c>
      <c r="U437">
        <v>0</v>
      </c>
      <c r="V437">
        <v>0</v>
      </c>
      <c r="W437">
        <v>-36</v>
      </c>
      <c r="X437">
        <v>458</v>
      </c>
      <c r="Y437">
        <v>0</v>
      </c>
      <c r="Z437">
        <v>15</v>
      </c>
      <c r="AA437">
        <v>0</v>
      </c>
    </row>
    <row r="438" spans="2:27">
      <c r="B438">
        <v>52</v>
      </c>
      <c r="C438">
        <v>0</v>
      </c>
      <c r="D438">
        <v>14</v>
      </c>
      <c r="E438">
        <v>0</v>
      </c>
      <c r="F438">
        <v>141</v>
      </c>
      <c r="G438">
        <v>0</v>
      </c>
      <c r="H438">
        <v>20</v>
      </c>
      <c r="I438">
        <v>0</v>
      </c>
      <c r="J438">
        <v>0</v>
      </c>
      <c r="K438">
        <v>0</v>
      </c>
      <c r="L438">
        <v>-145</v>
      </c>
      <c r="M438">
        <v>13</v>
      </c>
      <c r="N438">
        <v>0</v>
      </c>
      <c r="O438">
        <v>860</v>
      </c>
      <c r="P438">
        <v>0</v>
      </c>
      <c r="Q438">
        <v>0</v>
      </c>
      <c r="R438">
        <v>0</v>
      </c>
      <c r="S438">
        <v>0</v>
      </c>
      <c r="T438">
        <v>-25</v>
      </c>
      <c r="U438">
        <v>0</v>
      </c>
      <c r="V438">
        <v>0</v>
      </c>
      <c r="W438">
        <v>-8</v>
      </c>
      <c r="X438">
        <v>0</v>
      </c>
      <c r="Y438">
        <v>0</v>
      </c>
      <c r="Z438">
        <v>60</v>
      </c>
      <c r="AA438">
        <v>0</v>
      </c>
    </row>
    <row r="439" spans="2:27">
      <c r="B439">
        <v>111</v>
      </c>
      <c r="C439">
        <v>0</v>
      </c>
      <c r="D439">
        <v>30</v>
      </c>
      <c r="E439">
        <v>0</v>
      </c>
      <c r="F439">
        <v>516</v>
      </c>
      <c r="G439">
        <v>0</v>
      </c>
      <c r="H439">
        <v>65</v>
      </c>
      <c r="I439">
        <v>0</v>
      </c>
      <c r="J439">
        <v>0</v>
      </c>
      <c r="K439">
        <v>0</v>
      </c>
      <c r="L439">
        <v>-150</v>
      </c>
      <c r="M439">
        <v>0</v>
      </c>
      <c r="N439">
        <v>0</v>
      </c>
      <c r="O439">
        <v>0</v>
      </c>
      <c r="P439">
        <v>0</v>
      </c>
      <c r="Q439">
        <v>81</v>
      </c>
      <c r="R439">
        <v>0</v>
      </c>
      <c r="S439">
        <v>0</v>
      </c>
      <c r="T439">
        <v>-400</v>
      </c>
      <c r="U439">
        <v>0</v>
      </c>
      <c r="V439">
        <v>0</v>
      </c>
      <c r="W439">
        <v>-40</v>
      </c>
      <c r="X439">
        <v>0</v>
      </c>
      <c r="Y439">
        <v>0</v>
      </c>
      <c r="Z439">
        <v>71</v>
      </c>
      <c r="AA439">
        <v>0</v>
      </c>
    </row>
    <row r="440" spans="2:27">
      <c r="B440">
        <v>936</v>
      </c>
      <c r="C440">
        <v>0</v>
      </c>
      <c r="D440">
        <v>30</v>
      </c>
      <c r="E440">
        <v>0</v>
      </c>
      <c r="F440">
        <v>417</v>
      </c>
      <c r="G440">
        <v>0</v>
      </c>
      <c r="H440">
        <v>30</v>
      </c>
      <c r="I440">
        <v>0</v>
      </c>
      <c r="J440">
        <v>0</v>
      </c>
      <c r="K440">
        <v>0</v>
      </c>
      <c r="L440">
        <v>-50</v>
      </c>
      <c r="M440">
        <v>0</v>
      </c>
      <c r="N440">
        <v>0</v>
      </c>
      <c r="O440">
        <v>442</v>
      </c>
      <c r="P440">
        <v>0</v>
      </c>
      <c r="Q440">
        <v>0</v>
      </c>
      <c r="R440">
        <v>0</v>
      </c>
      <c r="S440">
        <v>0</v>
      </c>
      <c r="T440">
        <v>-375</v>
      </c>
      <c r="U440">
        <v>0</v>
      </c>
      <c r="V440">
        <v>0</v>
      </c>
      <c r="W440">
        <v>-40</v>
      </c>
      <c r="X440">
        <v>179</v>
      </c>
      <c r="Y440">
        <v>0</v>
      </c>
      <c r="Z440">
        <v>40</v>
      </c>
      <c r="AA440">
        <v>0</v>
      </c>
    </row>
    <row r="441" spans="2:27">
      <c r="B441">
        <v>405</v>
      </c>
      <c r="C441">
        <v>0</v>
      </c>
      <c r="D441">
        <v>40</v>
      </c>
      <c r="E441">
        <v>0</v>
      </c>
      <c r="F441">
        <v>149</v>
      </c>
      <c r="G441">
        <v>0</v>
      </c>
      <c r="H441">
        <v>77</v>
      </c>
      <c r="I441">
        <v>0</v>
      </c>
      <c r="J441">
        <v>0</v>
      </c>
      <c r="K441">
        <v>0</v>
      </c>
      <c r="L441">
        <v>0</v>
      </c>
      <c r="M441">
        <v>25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-31</v>
      </c>
      <c r="U441">
        <v>0</v>
      </c>
      <c r="V441">
        <v>0</v>
      </c>
      <c r="W441">
        <v>-45</v>
      </c>
      <c r="X441">
        <v>0</v>
      </c>
      <c r="Y441">
        <v>0</v>
      </c>
      <c r="Z441">
        <v>137</v>
      </c>
      <c r="AA441">
        <v>0</v>
      </c>
    </row>
    <row r="442" spans="2:27">
      <c r="B442">
        <v>836</v>
      </c>
      <c r="C442">
        <v>0</v>
      </c>
      <c r="D442">
        <v>90</v>
      </c>
      <c r="E442">
        <v>0</v>
      </c>
      <c r="F442">
        <v>120</v>
      </c>
      <c r="G442">
        <v>0</v>
      </c>
      <c r="H442">
        <v>160</v>
      </c>
      <c r="I442">
        <v>0</v>
      </c>
      <c r="J442">
        <v>0</v>
      </c>
      <c r="K442">
        <v>0</v>
      </c>
      <c r="L442">
        <v>-400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-25</v>
      </c>
      <c r="U442">
        <v>0</v>
      </c>
      <c r="V442">
        <v>0</v>
      </c>
      <c r="W442">
        <v>-62</v>
      </c>
      <c r="X442">
        <v>175</v>
      </c>
      <c r="Y442">
        <v>0</v>
      </c>
      <c r="Z442">
        <v>22</v>
      </c>
      <c r="AA442">
        <v>0</v>
      </c>
    </row>
    <row r="443" spans="2:27">
      <c r="B443">
        <v>220</v>
      </c>
      <c r="C443">
        <v>0</v>
      </c>
      <c r="D443">
        <v>25</v>
      </c>
      <c r="E443">
        <v>0</v>
      </c>
      <c r="F443">
        <v>325</v>
      </c>
      <c r="G443">
        <v>0</v>
      </c>
      <c r="H443">
        <v>78</v>
      </c>
      <c r="I443">
        <v>0</v>
      </c>
      <c r="J443">
        <v>0</v>
      </c>
      <c r="K443">
        <v>0</v>
      </c>
      <c r="L443">
        <v>-258</v>
      </c>
      <c r="M443">
        <v>75</v>
      </c>
      <c r="N443">
        <v>0</v>
      </c>
      <c r="O443">
        <v>533</v>
      </c>
      <c r="P443">
        <v>0</v>
      </c>
      <c r="Q443">
        <v>50</v>
      </c>
      <c r="R443">
        <v>0</v>
      </c>
      <c r="S443">
        <v>0</v>
      </c>
      <c r="T443">
        <v>-32</v>
      </c>
      <c r="U443">
        <v>0</v>
      </c>
      <c r="V443">
        <v>0</v>
      </c>
      <c r="W443">
        <v>-75</v>
      </c>
      <c r="X443">
        <v>0</v>
      </c>
      <c r="Y443">
        <v>0</v>
      </c>
      <c r="Z443">
        <v>22</v>
      </c>
      <c r="AA443">
        <v>0</v>
      </c>
    </row>
    <row r="444" spans="2:27">
      <c r="B444">
        <v>640</v>
      </c>
      <c r="C444">
        <v>0</v>
      </c>
      <c r="D444">
        <v>39</v>
      </c>
      <c r="E444">
        <v>0</v>
      </c>
      <c r="F444">
        <v>210</v>
      </c>
      <c r="G444">
        <v>0</v>
      </c>
      <c r="H444">
        <v>10</v>
      </c>
      <c r="I444">
        <v>0</v>
      </c>
      <c r="J444">
        <v>0</v>
      </c>
      <c r="K444">
        <v>0</v>
      </c>
      <c r="L444">
        <v>-350</v>
      </c>
      <c r="M444">
        <v>0</v>
      </c>
      <c r="N444">
        <v>0</v>
      </c>
      <c r="O444">
        <v>0</v>
      </c>
      <c r="P444">
        <v>0</v>
      </c>
      <c r="Q444">
        <v>1531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-45</v>
      </c>
      <c r="X444">
        <v>0</v>
      </c>
      <c r="Y444">
        <v>0</v>
      </c>
      <c r="Z444">
        <v>83</v>
      </c>
      <c r="AA444">
        <v>0</v>
      </c>
    </row>
    <row r="445" spans="2:27">
      <c r="B445">
        <v>200</v>
      </c>
      <c r="C445">
        <v>0</v>
      </c>
      <c r="D445">
        <v>66</v>
      </c>
      <c r="E445">
        <v>0</v>
      </c>
      <c r="F445">
        <v>30</v>
      </c>
      <c r="G445">
        <v>0</v>
      </c>
      <c r="H445">
        <v>44</v>
      </c>
      <c r="I445">
        <v>0</v>
      </c>
      <c r="J445">
        <v>0</v>
      </c>
      <c r="K445">
        <v>0</v>
      </c>
      <c r="L445">
        <v>-33</v>
      </c>
      <c r="M445">
        <v>100</v>
      </c>
      <c r="N445">
        <v>0</v>
      </c>
      <c r="O445">
        <v>975</v>
      </c>
      <c r="P445">
        <v>0</v>
      </c>
      <c r="Q445">
        <v>85</v>
      </c>
      <c r="R445">
        <v>0</v>
      </c>
      <c r="S445">
        <v>0</v>
      </c>
      <c r="T445">
        <v>-63</v>
      </c>
      <c r="U445">
        <v>0</v>
      </c>
      <c r="V445">
        <v>0</v>
      </c>
      <c r="W445">
        <v>-52</v>
      </c>
      <c r="X445">
        <v>109</v>
      </c>
      <c r="Y445">
        <v>0</v>
      </c>
      <c r="Z445">
        <v>159</v>
      </c>
      <c r="AA445">
        <v>0</v>
      </c>
    </row>
    <row r="446" spans="2:27">
      <c r="B446">
        <v>221</v>
      </c>
      <c r="C446">
        <v>0</v>
      </c>
      <c r="D446">
        <v>147</v>
      </c>
      <c r="E446">
        <v>0</v>
      </c>
      <c r="F446">
        <v>425</v>
      </c>
      <c r="G446">
        <v>0</v>
      </c>
      <c r="H446">
        <v>184</v>
      </c>
      <c r="I446">
        <v>0</v>
      </c>
      <c r="J446">
        <v>0</v>
      </c>
      <c r="K446">
        <v>0</v>
      </c>
      <c r="L446">
        <v>-200</v>
      </c>
      <c r="M446">
        <v>0</v>
      </c>
      <c r="N446">
        <v>0</v>
      </c>
      <c r="O446">
        <v>1138</v>
      </c>
      <c r="P446">
        <v>0</v>
      </c>
      <c r="Q446">
        <v>0</v>
      </c>
      <c r="R446">
        <v>0</v>
      </c>
      <c r="S446">
        <v>0</v>
      </c>
      <c r="T446">
        <v>-25</v>
      </c>
      <c r="U446">
        <v>0</v>
      </c>
      <c r="V446">
        <v>0</v>
      </c>
      <c r="W446">
        <v>-44</v>
      </c>
      <c r="X446">
        <v>0</v>
      </c>
      <c r="Y446">
        <v>0</v>
      </c>
      <c r="Z446">
        <v>88</v>
      </c>
      <c r="AA446">
        <v>0</v>
      </c>
    </row>
    <row r="447" spans="2:27">
      <c r="B447">
        <v>175</v>
      </c>
      <c r="C447">
        <v>0</v>
      </c>
      <c r="D447">
        <v>300</v>
      </c>
      <c r="E447">
        <v>0</v>
      </c>
      <c r="F447">
        <v>465</v>
      </c>
      <c r="G447">
        <v>0</v>
      </c>
      <c r="H447">
        <v>30</v>
      </c>
      <c r="I447">
        <v>0</v>
      </c>
      <c r="J447">
        <v>0</v>
      </c>
      <c r="K447">
        <v>0</v>
      </c>
      <c r="L447">
        <v>-55</v>
      </c>
      <c r="M447">
        <v>0</v>
      </c>
      <c r="N447">
        <v>0</v>
      </c>
      <c r="O447">
        <v>0</v>
      </c>
      <c r="P447">
        <v>0</v>
      </c>
      <c r="Q447">
        <v>510</v>
      </c>
      <c r="R447">
        <v>0</v>
      </c>
      <c r="S447">
        <v>0</v>
      </c>
      <c r="T447">
        <v>0</v>
      </c>
      <c r="U447">
        <v>0</v>
      </c>
      <c r="V447">
        <v>0</v>
      </c>
      <c r="X447">
        <v>0</v>
      </c>
      <c r="Y447">
        <v>0</v>
      </c>
      <c r="Z447">
        <v>22</v>
      </c>
      <c r="AA447">
        <v>0</v>
      </c>
    </row>
    <row r="448" spans="2:27">
      <c r="B448">
        <v>369</v>
      </c>
      <c r="C448">
        <v>0</v>
      </c>
      <c r="D448">
        <v>90</v>
      </c>
      <c r="E448">
        <v>0</v>
      </c>
      <c r="F448">
        <v>565</v>
      </c>
      <c r="G448">
        <v>0</v>
      </c>
      <c r="H448">
        <v>40</v>
      </c>
      <c r="I448">
        <v>0</v>
      </c>
      <c r="J448">
        <v>0</v>
      </c>
      <c r="K448">
        <v>0</v>
      </c>
      <c r="L448">
        <v>-363</v>
      </c>
      <c r="M448">
        <v>338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-865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110</v>
      </c>
      <c r="AA448">
        <v>0</v>
      </c>
    </row>
    <row r="449" spans="2:27">
      <c r="B449">
        <v>335</v>
      </c>
      <c r="C449">
        <v>0</v>
      </c>
      <c r="D449">
        <v>180</v>
      </c>
      <c r="E449">
        <v>0</v>
      </c>
      <c r="F449">
        <v>45</v>
      </c>
      <c r="G449">
        <v>0</v>
      </c>
      <c r="H449">
        <v>20</v>
      </c>
      <c r="I449">
        <v>0</v>
      </c>
      <c r="J449">
        <v>0</v>
      </c>
      <c r="K449">
        <v>0</v>
      </c>
      <c r="L449">
        <v>-200</v>
      </c>
      <c r="M449">
        <v>0</v>
      </c>
      <c r="N449">
        <v>0</v>
      </c>
      <c r="O449">
        <v>83</v>
      </c>
      <c r="P449">
        <v>0</v>
      </c>
      <c r="Q449">
        <v>0</v>
      </c>
      <c r="R449">
        <v>0</v>
      </c>
      <c r="S449">
        <v>0</v>
      </c>
      <c r="T449">
        <v>-174</v>
      </c>
      <c r="U449">
        <v>0</v>
      </c>
      <c r="V449">
        <v>0</v>
      </c>
      <c r="W449">
        <v>-125</v>
      </c>
      <c r="X449">
        <v>0</v>
      </c>
      <c r="Y449">
        <v>0</v>
      </c>
      <c r="Z449">
        <v>66</v>
      </c>
      <c r="AA449">
        <v>0</v>
      </c>
    </row>
    <row r="450" spans="2:27">
      <c r="B450">
        <v>90</v>
      </c>
      <c r="C450">
        <v>0</v>
      </c>
      <c r="D450">
        <v>312</v>
      </c>
      <c r="E450">
        <v>0</v>
      </c>
      <c r="F450">
        <v>30</v>
      </c>
      <c r="G450">
        <v>0</v>
      </c>
      <c r="H450">
        <v>60</v>
      </c>
      <c r="I450">
        <v>0</v>
      </c>
      <c r="J450">
        <v>0</v>
      </c>
      <c r="K450">
        <v>0</v>
      </c>
      <c r="L450">
        <v>-50</v>
      </c>
      <c r="M450">
        <v>108</v>
      </c>
      <c r="N450">
        <v>0</v>
      </c>
      <c r="O450">
        <v>0</v>
      </c>
      <c r="P450">
        <v>0</v>
      </c>
      <c r="Q450">
        <v>75</v>
      </c>
      <c r="R450">
        <v>0</v>
      </c>
      <c r="S450">
        <v>0</v>
      </c>
      <c r="T450">
        <v>-431</v>
      </c>
      <c r="U450">
        <v>0</v>
      </c>
      <c r="V450">
        <v>0</v>
      </c>
      <c r="W450">
        <v>-34</v>
      </c>
      <c r="X450">
        <v>33</v>
      </c>
      <c r="Y450">
        <v>0</v>
      </c>
      <c r="Z450">
        <v>88</v>
      </c>
      <c r="AA450">
        <v>0</v>
      </c>
    </row>
    <row r="451" spans="2:27">
      <c r="B451">
        <v>60</v>
      </c>
      <c r="C451">
        <v>0</v>
      </c>
      <c r="D451">
        <v>176</v>
      </c>
      <c r="E451">
        <v>0</v>
      </c>
      <c r="F451">
        <v>425</v>
      </c>
      <c r="G451">
        <v>0</v>
      </c>
      <c r="H451">
        <v>56</v>
      </c>
      <c r="I451">
        <v>0</v>
      </c>
      <c r="J451">
        <v>0</v>
      </c>
      <c r="K451">
        <v>0</v>
      </c>
      <c r="L451">
        <v>-301</v>
      </c>
      <c r="M451">
        <v>250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-25</v>
      </c>
      <c r="U451">
        <v>0</v>
      </c>
      <c r="V451">
        <v>0</v>
      </c>
      <c r="W451">
        <v>-16</v>
      </c>
      <c r="X451">
        <v>0</v>
      </c>
      <c r="Y451">
        <v>0</v>
      </c>
    </row>
    <row r="452" spans="2:27">
      <c r="B452">
        <v>5</v>
      </c>
      <c r="C452">
        <v>0</v>
      </c>
      <c r="D452">
        <v>220</v>
      </c>
      <c r="E452">
        <v>0</v>
      </c>
      <c r="F452">
        <v>30</v>
      </c>
      <c r="G452">
        <v>0</v>
      </c>
      <c r="H452">
        <v>29</v>
      </c>
      <c r="I452">
        <v>0</v>
      </c>
      <c r="J452">
        <v>0</v>
      </c>
      <c r="K452">
        <v>0</v>
      </c>
      <c r="L452">
        <v>-400</v>
      </c>
      <c r="M452">
        <v>88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-33</v>
      </c>
      <c r="U452">
        <v>0</v>
      </c>
      <c r="V452">
        <v>0</v>
      </c>
      <c r="W452">
        <v>-20</v>
      </c>
      <c r="X452">
        <v>128</v>
      </c>
      <c r="Y452">
        <v>0</v>
      </c>
      <c r="Z452">
        <v>0</v>
      </c>
      <c r="AA452">
        <v>0</v>
      </c>
    </row>
    <row r="453" spans="2:27">
      <c r="B453">
        <v>62</v>
      </c>
      <c r="C453">
        <v>0</v>
      </c>
      <c r="D453">
        <v>286</v>
      </c>
      <c r="E453">
        <v>0</v>
      </c>
      <c r="F453">
        <v>245</v>
      </c>
      <c r="G453">
        <v>0</v>
      </c>
      <c r="H453">
        <v>223</v>
      </c>
      <c r="I453">
        <v>0</v>
      </c>
      <c r="J453">
        <v>0</v>
      </c>
      <c r="K453">
        <v>0</v>
      </c>
      <c r="L453">
        <v>-100</v>
      </c>
      <c r="M453">
        <v>200</v>
      </c>
      <c r="N453">
        <v>0</v>
      </c>
      <c r="O453">
        <v>571</v>
      </c>
      <c r="P453">
        <v>0</v>
      </c>
      <c r="Q453">
        <v>167</v>
      </c>
      <c r="R453">
        <v>0</v>
      </c>
      <c r="S453">
        <v>0</v>
      </c>
      <c r="T453">
        <v>-290</v>
      </c>
      <c r="U453">
        <v>0</v>
      </c>
      <c r="V453">
        <v>0</v>
      </c>
      <c r="W453">
        <v>-7</v>
      </c>
      <c r="X453">
        <v>0</v>
      </c>
      <c r="Y453">
        <v>0</v>
      </c>
      <c r="Z453">
        <v>325</v>
      </c>
      <c r="AA453">
        <v>0</v>
      </c>
    </row>
    <row r="454" spans="2:27">
      <c r="B454">
        <v>94</v>
      </c>
      <c r="C454">
        <v>0</v>
      </c>
      <c r="D454">
        <v>154</v>
      </c>
      <c r="E454">
        <v>0</v>
      </c>
      <c r="F454">
        <v>60</v>
      </c>
      <c r="G454">
        <v>0</v>
      </c>
      <c r="H454">
        <v>435</v>
      </c>
      <c r="I454">
        <v>0</v>
      </c>
      <c r="J454">
        <v>0</v>
      </c>
      <c r="K454">
        <v>0</v>
      </c>
      <c r="L454">
        <v>-392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-1365</v>
      </c>
      <c r="U454">
        <v>0</v>
      </c>
      <c r="V454">
        <v>0</v>
      </c>
      <c r="W454">
        <v>-241</v>
      </c>
      <c r="X454">
        <v>90</v>
      </c>
      <c r="Y454">
        <v>0</v>
      </c>
      <c r="Z454">
        <v>375</v>
      </c>
      <c r="AA454">
        <v>0</v>
      </c>
    </row>
    <row r="455" spans="2:27">
      <c r="B455">
        <v>300</v>
      </c>
      <c r="C455">
        <v>0</v>
      </c>
      <c r="D455">
        <v>440</v>
      </c>
      <c r="E455">
        <v>0</v>
      </c>
      <c r="F455">
        <v>114</v>
      </c>
      <c r="G455">
        <v>0</v>
      </c>
      <c r="H455">
        <v>130</v>
      </c>
      <c r="I455">
        <v>0</v>
      </c>
      <c r="J455">
        <v>0</v>
      </c>
      <c r="K455">
        <v>0</v>
      </c>
      <c r="L455">
        <v>-658</v>
      </c>
      <c r="M455">
        <v>100</v>
      </c>
      <c r="N455">
        <v>0</v>
      </c>
      <c r="O455">
        <v>30</v>
      </c>
      <c r="P455">
        <v>0</v>
      </c>
      <c r="Q455">
        <v>0</v>
      </c>
      <c r="R455">
        <v>0</v>
      </c>
      <c r="S455">
        <v>0</v>
      </c>
      <c r="T455">
        <v>-428</v>
      </c>
      <c r="U455">
        <v>0</v>
      </c>
      <c r="V455">
        <v>0</v>
      </c>
      <c r="W455">
        <v>-593</v>
      </c>
      <c r="X455">
        <v>0</v>
      </c>
      <c r="Y455">
        <v>0</v>
      </c>
      <c r="Z455">
        <v>350</v>
      </c>
      <c r="AA455">
        <v>0</v>
      </c>
    </row>
    <row r="456" spans="2:27">
      <c r="B456">
        <v>225</v>
      </c>
      <c r="C456">
        <v>0</v>
      </c>
      <c r="D456">
        <v>110</v>
      </c>
      <c r="E456">
        <v>0</v>
      </c>
      <c r="F456">
        <v>40</v>
      </c>
      <c r="G456">
        <v>0</v>
      </c>
      <c r="H456">
        <v>260</v>
      </c>
      <c r="I456">
        <v>0</v>
      </c>
      <c r="J456">
        <v>0</v>
      </c>
      <c r="K456">
        <v>0</v>
      </c>
      <c r="L456">
        <v>-150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-341</v>
      </c>
      <c r="U456">
        <v>0</v>
      </c>
      <c r="V456">
        <v>0</v>
      </c>
      <c r="W456">
        <v>-75</v>
      </c>
      <c r="X456">
        <v>0</v>
      </c>
      <c r="Y456">
        <v>0</v>
      </c>
      <c r="Z456">
        <v>315</v>
      </c>
      <c r="AA456">
        <v>0</v>
      </c>
    </row>
    <row r="457" spans="2:27">
      <c r="B457">
        <v>99</v>
      </c>
      <c r="C457">
        <v>0</v>
      </c>
      <c r="D457">
        <v>35</v>
      </c>
      <c r="E457">
        <v>0</v>
      </c>
      <c r="F457">
        <v>85</v>
      </c>
      <c r="G457">
        <v>0</v>
      </c>
      <c r="H457">
        <v>608</v>
      </c>
      <c r="I457">
        <v>0</v>
      </c>
      <c r="J457">
        <v>0</v>
      </c>
      <c r="K457">
        <v>0</v>
      </c>
      <c r="L457">
        <v>-100</v>
      </c>
      <c r="M457">
        <v>0</v>
      </c>
      <c r="N457">
        <v>0</v>
      </c>
      <c r="O457">
        <v>141</v>
      </c>
      <c r="P457">
        <v>0</v>
      </c>
      <c r="Q457">
        <v>200</v>
      </c>
      <c r="R457">
        <v>0</v>
      </c>
      <c r="S457">
        <v>0</v>
      </c>
      <c r="T457">
        <v>-68</v>
      </c>
      <c r="U457">
        <v>0</v>
      </c>
      <c r="V457">
        <v>0</v>
      </c>
      <c r="W457">
        <v>-66</v>
      </c>
      <c r="X457">
        <v>0</v>
      </c>
      <c r="Y457">
        <v>0</v>
      </c>
      <c r="Z457">
        <v>875</v>
      </c>
      <c r="AA457">
        <v>0</v>
      </c>
    </row>
    <row r="458" spans="2:27">
      <c r="B458">
        <v>198</v>
      </c>
      <c r="C458">
        <v>0</v>
      </c>
      <c r="D458">
        <v>220</v>
      </c>
      <c r="E458">
        <v>0</v>
      </c>
      <c r="F458">
        <v>7</v>
      </c>
      <c r="G458">
        <v>0</v>
      </c>
      <c r="H458">
        <v>352</v>
      </c>
      <c r="I458">
        <v>0</v>
      </c>
      <c r="J458">
        <v>0</v>
      </c>
      <c r="K458">
        <v>0</v>
      </c>
      <c r="L458">
        <v>-50</v>
      </c>
      <c r="M458">
        <v>1007</v>
      </c>
      <c r="N458">
        <v>0</v>
      </c>
      <c r="O458">
        <v>892</v>
      </c>
      <c r="P458">
        <v>0</v>
      </c>
      <c r="Q458">
        <v>568</v>
      </c>
      <c r="R458">
        <v>0</v>
      </c>
      <c r="S458">
        <v>0</v>
      </c>
      <c r="T458">
        <v>-113</v>
      </c>
      <c r="U458">
        <v>0</v>
      </c>
      <c r="V458">
        <v>0</v>
      </c>
      <c r="W458">
        <v>-51</v>
      </c>
      <c r="X458">
        <v>263</v>
      </c>
      <c r="Y458">
        <v>0</v>
      </c>
      <c r="Z458">
        <v>68</v>
      </c>
      <c r="AA458">
        <v>0</v>
      </c>
    </row>
    <row r="459" spans="2:27">
      <c r="B459">
        <v>165</v>
      </c>
      <c r="C459">
        <v>0</v>
      </c>
      <c r="D459">
        <v>140</v>
      </c>
      <c r="E459">
        <v>0</v>
      </c>
      <c r="F459">
        <v>60</v>
      </c>
      <c r="G459">
        <v>0</v>
      </c>
      <c r="H459">
        <v>384</v>
      </c>
      <c r="I459">
        <v>0</v>
      </c>
      <c r="J459">
        <v>0</v>
      </c>
      <c r="K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-51</v>
      </c>
      <c r="X459">
        <v>0</v>
      </c>
      <c r="Y459">
        <v>0</v>
      </c>
      <c r="Z459">
        <v>400</v>
      </c>
      <c r="AA459">
        <v>0</v>
      </c>
    </row>
    <row r="460" spans="2:27">
      <c r="B460">
        <v>231</v>
      </c>
      <c r="C460">
        <v>0</v>
      </c>
      <c r="D460">
        <v>26</v>
      </c>
      <c r="E460">
        <v>0</v>
      </c>
      <c r="F460">
        <v>40</v>
      </c>
      <c r="G460">
        <v>0</v>
      </c>
      <c r="H460">
        <v>352</v>
      </c>
      <c r="I460">
        <v>0</v>
      </c>
      <c r="J460">
        <v>0</v>
      </c>
      <c r="K460">
        <v>0</v>
      </c>
      <c r="L460">
        <v>0</v>
      </c>
      <c r="M460">
        <v>1388</v>
      </c>
      <c r="N460">
        <v>0</v>
      </c>
      <c r="O460">
        <v>0</v>
      </c>
      <c r="P460">
        <v>0</v>
      </c>
      <c r="Q460">
        <v>1134</v>
      </c>
      <c r="R460">
        <v>0</v>
      </c>
      <c r="S460">
        <v>0</v>
      </c>
      <c r="T460">
        <v>-50</v>
      </c>
      <c r="U460">
        <v>0</v>
      </c>
      <c r="V460">
        <v>0</v>
      </c>
      <c r="W460">
        <v>-30</v>
      </c>
      <c r="X460">
        <v>242</v>
      </c>
      <c r="Y460">
        <v>0</v>
      </c>
      <c r="Z460">
        <v>450</v>
      </c>
      <c r="AA460">
        <v>0</v>
      </c>
    </row>
    <row r="461" spans="2:27">
      <c r="B461">
        <v>570</v>
      </c>
      <c r="C461">
        <v>0</v>
      </c>
      <c r="D461">
        <v>0</v>
      </c>
      <c r="F461">
        <v>25</v>
      </c>
      <c r="G461">
        <v>0</v>
      </c>
      <c r="H461">
        <v>416</v>
      </c>
      <c r="I461">
        <v>0</v>
      </c>
      <c r="J461">
        <v>0</v>
      </c>
      <c r="K461">
        <v>121</v>
      </c>
      <c r="L461">
        <v>0</v>
      </c>
      <c r="M461">
        <v>250</v>
      </c>
      <c r="N461">
        <v>0</v>
      </c>
      <c r="O461">
        <v>2383</v>
      </c>
      <c r="P461">
        <v>0</v>
      </c>
      <c r="Q461">
        <v>183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-33</v>
      </c>
      <c r="X461">
        <v>0</v>
      </c>
      <c r="Y461">
        <v>0</v>
      </c>
      <c r="Z461">
        <v>145</v>
      </c>
      <c r="AA461">
        <v>0</v>
      </c>
    </row>
    <row r="462" spans="2:27">
      <c r="B462">
        <v>33</v>
      </c>
      <c r="C462">
        <v>0</v>
      </c>
      <c r="D462">
        <v>0</v>
      </c>
      <c r="F462">
        <v>160</v>
      </c>
      <c r="G462">
        <v>0</v>
      </c>
      <c r="H462">
        <v>96</v>
      </c>
      <c r="I462">
        <v>0</v>
      </c>
      <c r="J462">
        <v>0</v>
      </c>
      <c r="K462">
        <v>50</v>
      </c>
      <c r="L462">
        <v>0</v>
      </c>
      <c r="M462">
        <v>25</v>
      </c>
      <c r="N462">
        <v>0</v>
      </c>
      <c r="O462">
        <v>1540</v>
      </c>
      <c r="P462">
        <v>0</v>
      </c>
      <c r="Q462">
        <v>518</v>
      </c>
      <c r="R462">
        <v>0</v>
      </c>
      <c r="S462">
        <v>0</v>
      </c>
      <c r="T462">
        <v>-87</v>
      </c>
      <c r="U462">
        <v>0</v>
      </c>
      <c r="V462">
        <v>0</v>
      </c>
      <c r="W462">
        <v>-730</v>
      </c>
      <c r="X462">
        <v>0</v>
      </c>
      <c r="Z462">
        <v>40</v>
      </c>
      <c r="AA462">
        <v>0</v>
      </c>
    </row>
    <row r="463" spans="2:27">
      <c r="B463">
        <v>396</v>
      </c>
      <c r="C463">
        <v>0</v>
      </c>
      <c r="D463">
        <v>220</v>
      </c>
      <c r="E463">
        <v>0</v>
      </c>
      <c r="F463">
        <v>30</v>
      </c>
      <c r="G463">
        <v>0</v>
      </c>
      <c r="H463">
        <v>128</v>
      </c>
      <c r="I463">
        <v>0</v>
      </c>
      <c r="J463">
        <v>0</v>
      </c>
      <c r="K463">
        <v>325</v>
      </c>
      <c r="L463">
        <v>0</v>
      </c>
      <c r="M463">
        <v>0</v>
      </c>
      <c r="N463">
        <v>0</v>
      </c>
      <c r="O463">
        <v>293</v>
      </c>
      <c r="P463">
        <v>0</v>
      </c>
      <c r="Q463">
        <v>21</v>
      </c>
      <c r="R463">
        <v>0</v>
      </c>
      <c r="S463">
        <v>0</v>
      </c>
      <c r="T463">
        <v>-113</v>
      </c>
      <c r="U463">
        <v>0</v>
      </c>
      <c r="V463">
        <v>0</v>
      </c>
      <c r="W463">
        <v>-157</v>
      </c>
      <c r="X463">
        <v>0</v>
      </c>
      <c r="Y463">
        <v>0</v>
      </c>
      <c r="Z463">
        <v>90</v>
      </c>
      <c r="AA463">
        <v>0</v>
      </c>
    </row>
    <row r="464" spans="2:27">
      <c r="B464">
        <v>165</v>
      </c>
      <c r="C464">
        <v>0</v>
      </c>
      <c r="D464">
        <v>170</v>
      </c>
      <c r="E464">
        <v>0</v>
      </c>
      <c r="F464">
        <v>60</v>
      </c>
      <c r="G464">
        <v>0</v>
      </c>
      <c r="H464">
        <v>194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2871</v>
      </c>
      <c r="P464">
        <v>0</v>
      </c>
      <c r="Q464">
        <v>390</v>
      </c>
      <c r="R464">
        <v>0</v>
      </c>
      <c r="S464">
        <v>0</v>
      </c>
      <c r="T464">
        <v>-300</v>
      </c>
      <c r="U464">
        <v>0</v>
      </c>
      <c r="V464">
        <v>0</v>
      </c>
      <c r="W464">
        <v>-98</v>
      </c>
      <c r="X464">
        <v>110</v>
      </c>
      <c r="Y464">
        <v>0</v>
      </c>
      <c r="Z464">
        <v>50</v>
      </c>
      <c r="AA464">
        <v>0</v>
      </c>
    </row>
    <row r="465" spans="2:27">
      <c r="B465">
        <v>132</v>
      </c>
      <c r="C465">
        <v>0</v>
      </c>
      <c r="D465">
        <v>210</v>
      </c>
      <c r="E465">
        <v>0</v>
      </c>
      <c r="F465">
        <v>80</v>
      </c>
      <c r="G465">
        <v>0</v>
      </c>
      <c r="H465">
        <v>288</v>
      </c>
      <c r="I465">
        <v>0</v>
      </c>
      <c r="J465">
        <v>0</v>
      </c>
      <c r="K465">
        <v>675</v>
      </c>
      <c r="L465">
        <v>0</v>
      </c>
      <c r="M465">
        <v>250</v>
      </c>
      <c r="N465">
        <v>0</v>
      </c>
      <c r="O465">
        <v>948</v>
      </c>
      <c r="P465">
        <v>0</v>
      </c>
      <c r="Q465">
        <v>0</v>
      </c>
      <c r="R465">
        <v>0</v>
      </c>
      <c r="S465">
        <v>0</v>
      </c>
      <c r="T465">
        <v>-167</v>
      </c>
      <c r="U465">
        <v>0</v>
      </c>
      <c r="V465">
        <v>0</v>
      </c>
      <c r="W465">
        <v>-36</v>
      </c>
      <c r="X465">
        <v>100</v>
      </c>
      <c r="Y465">
        <v>0</v>
      </c>
      <c r="Z465">
        <v>30</v>
      </c>
      <c r="AA465">
        <v>0</v>
      </c>
    </row>
    <row r="466" spans="2:27">
      <c r="B466">
        <v>11</v>
      </c>
      <c r="C466">
        <v>0</v>
      </c>
      <c r="D466">
        <v>305</v>
      </c>
      <c r="E466">
        <v>0</v>
      </c>
      <c r="F466">
        <v>36</v>
      </c>
      <c r="G466">
        <v>0</v>
      </c>
      <c r="H466">
        <v>40</v>
      </c>
      <c r="I466">
        <v>0</v>
      </c>
      <c r="J466">
        <v>0</v>
      </c>
      <c r="K466">
        <v>0</v>
      </c>
      <c r="L466">
        <v>0</v>
      </c>
      <c r="M466">
        <v>1038</v>
      </c>
      <c r="N466">
        <v>0</v>
      </c>
      <c r="O466">
        <v>263</v>
      </c>
      <c r="P466">
        <v>0</v>
      </c>
      <c r="Q466">
        <v>426</v>
      </c>
      <c r="R466">
        <v>0</v>
      </c>
      <c r="S466">
        <v>0</v>
      </c>
      <c r="T466">
        <v>-12</v>
      </c>
      <c r="U466">
        <v>0</v>
      </c>
      <c r="V466">
        <v>0</v>
      </c>
      <c r="W466">
        <v>-14</v>
      </c>
      <c r="X466">
        <v>310</v>
      </c>
      <c r="Y466">
        <v>0</v>
      </c>
      <c r="Z466">
        <v>180</v>
      </c>
      <c r="AA466">
        <v>0</v>
      </c>
    </row>
    <row r="467" spans="2:27">
      <c r="B467">
        <v>264</v>
      </c>
      <c r="C467">
        <v>0</v>
      </c>
      <c r="D467">
        <v>14</v>
      </c>
      <c r="E467">
        <v>0</v>
      </c>
      <c r="F467">
        <v>20</v>
      </c>
      <c r="G467">
        <v>0</v>
      </c>
      <c r="H467">
        <v>130</v>
      </c>
      <c r="I467">
        <v>0</v>
      </c>
      <c r="J467">
        <v>0</v>
      </c>
      <c r="K467">
        <v>0</v>
      </c>
      <c r="L467">
        <v>0</v>
      </c>
      <c r="M467">
        <v>1525</v>
      </c>
      <c r="N467">
        <v>0</v>
      </c>
      <c r="O467">
        <v>710</v>
      </c>
      <c r="P467">
        <v>0</v>
      </c>
      <c r="Q467">
        <v>0</v>
      </c>
      <c r="R467">
        <v>0</v>
      </c>
      <c r="S467">
        <v>0</v>
      </c>
      <c r="T467">
        <v>-1375</v>
      </c>
      <c r="U467">
        <v>0</v>
      </c>
      <c r="V467">
        <v>0</v>
      </c>
      <c r="W467">
        <v>-15</v>
      </c>
      <c r="X467">
        <v>160</v>
      </c>
      <c r="Y467">
        <v>0</v>
      </c>
      <c r="Z467">
        <v>80</v>
      </c>
      <c r="AA467">
        <v>0</v>
      </c>
    </row>
    <row r="468" spans="2:27">
      <c r="B468">
        <v>33</v>
      </c>
      <c r="C468">
        <v>0</v>
      </c>
      <c r="D468">
        <v>75</v>
      </c>
      <c r="E468">
        <v>0</v>
      </c>
      <c r="F468">
        <v>0</v>
      </c>
      <c r="G468">
        <v>0</v>
      </c>
      <c r="H468">
        <v>20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384</v>
      </c>
      <c r="P468">
        <v>0</v>
      </c>
      <c r="Q468">
        <v>932</v>
      </c>
      <c r="R468">
        <v>0</v>
      </c>
      <c r="S468">
        <v>0</v>
      </c>
      <c r="T468">
        <v>-825</v>
      </c>
      <c r="U468">
        <v>0</v>
      </c>
      <c r="V468">
        <v>0</v>
      </c>
      <c r="W468">
        <v>-320</v>
      </c>
      <c r="X468">
        <v>8</v>
      </c>
      <c r="Y468">
        <v>0</v>
      </c>
      <c r="Z468">
        <v>35</v>
      </c>
      <c r="AA468">
        <v>0</v>
      </c>
    </row>
    <row r="469" spans="2:27">
      <c r="B469">
        <v>165</v>
      </c>
      <c r="C469">
        <v>0</v>
      </c>
      <c r="D469">
        <v>265</v>
      </c>
      <c r="E469">
        <v>0</v>
      </c>
      <c r="F469">
        <v>198</v>
      </c>
      <c r="G469">
        <v>0</v>
      </c>
      <c r="H469">
        <v>204</v>
      </c>
      <c r="I469">
        <v>0</v>
      </c>
      <c r="J469">
        <v>575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158</v>
      </c>
      <c r="R469">
        <v>0</v>
      </c>
      <c r="S469">
        <v>0</v>
      </c>
      <c r="T469">
        <v>-1595</v>
      </c>
      <c r="U469">
        <v>0</v>
      </c>
      <c r="V469">
        <v>0</v>
      </c>
      <c r="W469">
        <v>-708</v>
      </c>
      <c r="X469">
        <v>120</v>
      </c>
      <c r="Y469">
        <v>0</v>
      </c>
      <c r="Z469">
        <v>40</v>
      </c>
      <c r="AA469">
        <v>0</v>
      </c>
    </row>
    <row r="470" spans="2:27">
      <c r="B470">
        <v>165</v>
      </c>
      <c r="C470">
        <v>0</v>
      </c>
      <c r="D470">
        <v>155</v>
      </c>
      <c r="E470">
        <v>0</v>
      </c>
      <c r="F470">
        <v>396</v>
      </c>
      <c r="G470">
        <v>0</v>
      </c>
      <c r="H470">
        <v>42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-1305</v>
      </c>
      <c r="U470">
        <v>0</v>
      </c>
      <c r="V470">
        <v>0</v>
      </c>
      <c r="W470">
        <v>-28</v>
      </c>
      <c r="X470">
        <v>120</v>
      </c>
      <c r="Y470">
        <v>0</v>
      </c>
      <c r="Z470">
        <v>165</v>
      </c>
      <c r="AA470">
        <v>0</v>
      </c>
    </row>
    <row r="471" spans="2:27">
      <c r="B471">
        <v>552</v>
      </c>
      <c r="C471">
        <v>0</v>
      </c>
      <c r="D471">
        <v>175</v>
      </c>
      <c r="E471">
        <v>0</v>
      </c>
      <c r="F471">
        <v>297</v>
      </c>
      <c r="G471">
        <v>0</v>
      </c>
      <c r="H471">
        <v>167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525</v>
      </c>
      <c r="P471">
        <v>0</v>
      </c>
      <c r="Q471">
        <v>100</v>
      </c>
      <c r="R471">
        <v>0</v>
      </c>
      <c r="S471">
        <v>0</v>
      </c>
      <c r="T471">
        <v>-1305</v>
      </c>
      <c r="U471">
        <v>0</v>
      </c>
      <c r="V471">
        <v>0</v>
      </c>
      <c r="W471">
        <v>-15</v>
      </c>
      <c r="X471">
        <v>120</v>
      </c>
      <c r="Y471">
        <v>0</v>
      </c>
      <c r="Z471">
        <v>120</v>
      </c>
      <c r="AA471">
        <v>0</v>
      </c>
    </row>
    <row r="472" spans="2:27">
      <c r="B472">
        <v>99</v>
      </c>
      <c r="C472">
        <v>0</v>
      </c>
      <c r="D472">
        <v>210</v>
      </c>
      <c r="E472">
        <v>0</v>
      </c>
      <c r="F472">
        <v>165</v>
      </c>
      <c r="G472">
        <v>0</v>
      </c>
      <c r="H472">
        <v>42</v>
      </c>
      <c r="I472">
        <v>0</v>
      </c>
      <c r="J472">
        <v>0</v>
      </c>
      <c r="K472">
        <v>164</v>
      </c>
      <c r="L472">
        <v>0</v>
      </c>
      <c r="M472">
        <v>0</v>
      </c>
      <c r="N472">
        <v>0</v>
      </c>
      <c r="O472">
        <v>367</v>
      </c>
      <c r="P472">
        <v>0</v>
      </c>
      <c r="Q472">
        <v>0</v>
      </c>
      <c r="R472">
        <v>0</v>
      </c>
      <c r="S472">
        <v>0</v>
      </c>
      <c r="T472">
        <v>-1305</v>
      </c>
      <c r="U472">
        <v>0</v>
      </c>
      <c r="V472">
        <v>0</v>
      </c>
      <c r="W472">
        <v>-15</v>
      </c>
      <c r="X472">
        <v>77</v>
      </c>
      <c r="Y472">
        <v>0</v>
      </c>
      <c r="Z472">
        <v>80</v>
      </c>
      <c r="AA472">
        <v>0</v>
      </c>
    </row>
    <row r="473" spans="2:27">
      <c r="B473">
        <v>45</v>
      </c>
      <c r="C473">
        <v>0</v>
      </c>
      <c r="D473">
        <v>417</v>
      </c>
      <c r="E473">
        <v>0</v>
      </c>
      <c r="F473">
        <v>66</v>
      </c>
      <c r="G473">
        <v>0</v>
      </c>
      <c r="H473">
        <v>110</v>
      </c>
      <c r="I473">
        <v>0</v>
      </c>
      <c r="J473">
        <v>0</v>
      </c>
      <c r="K473">
        <v>0</v>
      </c>
      <c r="L473">
        <v>0</v>
      </c>
      <c r="M473">
        <v>450</v>
      </c>
      <c r="N473">
        <v>0</v>
      </c>
      <c r="O473">
        <v>717</v>
      </c>
      <c r="P473">
        <v>0</v>
      </c>
      <c r="Q473">
        <v>477</v>
      </c>
      <c r="R473">
        <v>0</v>
      </c>
      <c r="S473">
        <v>0</v>
      </c>
      <c r="T473">
        <v>-1450</v>
      </c>
      <c r="U473">
        <v>0</v>
      </c>
      <c r="V473">
        <v>0</v>
      </c>
      <c r="W473">
        <v>-10</v>
      </c>
      <c r="X473">
        <v>22</v>
      </c>
      <c r="Y473">
        <v>0</v>
      </c>
      <c r="Z473">
        <v>225</v>
      </c>
      <c r="AA473">
        <v>0</v>
      </c>
    </row>
    <row r="474" spans="2:27">
      <c r="B474">
        <v>85</v>
      </c>
      <c r="C474">
        <v>0</v>
      </c>
      <c r="D474">
        <v>353</v>
      </c>
      <c r="E474">
        <v>0</v>
      </c>
      <c r="F474">
        <v>165</v>
      </c>
      <c r="G474">
        <v>0</v>
      </c>
      <c r="H474">
        <v>58</v>
      </c>
      <c r="I474">
        <v>0</v>
      </c>
      <c r="J474">
        <v>0</v>
      </c>
      <c r="K474">
        <v>100</v>
      </c>
      <c r="L474">
        <v>0</v>
      </c>
      <c r="M474">
        <v>250</v>
      </c>
      <c r="N474">
        <v>0</v>
      </c>
      <c r="O474">
        <v>0</v>
      </c>
      <c r="P474">
        <v>0</v>
      </c>
      <c r="Q474">
        <v>160</v>
      </c>
      <c r="R474">
        <v>0</v>
      </c>
      <c r="S474">
        <v>0</v>
      </c>
      <c r="T474">
        <v>-1595</v>
      </c>
      <c r="U474">
        <v>0</v>
      </c>
      <c r="V474">
        <v>0</v>
      </c>
      <c r="W474">
        <v>-10</v>
      </c>
      <c r="X474">
        <v>11</v>
      </c>
      <c r="Y474">
        <v>0</v>
      </c>
      <c r="Z474">
        <v>816</v>
      </c>
      <c r="AA474">
        <v>0</v>
      </c>
    </row>
    <row r="475" spans="2:27">
      <c r="B475">
        <v>330</v>
      </c>
      <c r="C475">
        <v>0</v>
      </c>
      <c r="D475">
        <v>100</v>
      </c>
      <c r="E475">
        <v>0</v>
      </c>
      <c r="F475">
        <v>390</v>
      </c>
      <c r="G475">
        <v>0</v>
      </c>
      <c r="H475">
        <v>68</v>
      </c>
      <c r="I475">
        <v>0</v>
      </c>
      <c r="J475">
        <v>0</v>
      </c>
      <c r="K475">
        <v>0</v>
      </c>
      <c r="L475">
        <v>0</v>
      </c>
      <c r="M475">
        <v>1575</v>
      </c>
      <c r="N475">
        <v>0</v>
      </c>
      <c r="O475">
        <v>512</v>
      </c>
      <c r="P475">
        <v>0</v>
      </c>
      <c r="Q475">
        <v>672</v>
      </c>
      <c r="R475">
        <v>0</v>
      </c>
      <c r="S475">
        <v>0</v>
      </c>
      <c r="T475">
        <v>-1740</v>
      </c>
      <c r="U475">
        <v>0</v>
      </c>
      <c r="V475">
        <v>0</v>
      </c>
      <c r="W475">
        <v>-47</v>
      </c>
      <c r="X475">
        <v>77</v>
      </c>
      <c r="Y475">
        <v>0</v>
      </c>
      <c r="Z475">
        <v>86</v>
      </c>
      <c r="AA475">
        <v>0</v>
      </c>
    </row>
    <row r="476" spans="2:27">
      <c r="B476">
        <v>55</v>
      </c>
      <c r="C476">
        <v>0</v>
      </c>
      <c r="D476">
        <v>632</v>
      </c>
      <c r="E476">
        <v>0</v>
      </c>
      <c r="F476">
        <v>33</v>
      </c>
      <c r="G476">
        <v>0</v>
      </c>
      <c r="H476">
        <v>58</v>
      </c>
      <c r="I476">
        <v>0</v>
      </c>
      <c r="J476">
        <v>0</v>
      </c>
      <c r="K476">
        <v>0</v>
      </c>
      <c r="L476">
        <v>0</v>
      </c>
      <c r="M476">
        <v>1669</v>
      </c>
      <c r="N476">
        <v>0</v>
      </c>
      <c r="O476">
        <v>496</v>
      </c>
      <c r="P476">
        <v>0</v>
      </c>
      <c r="Q476">
        <v>0</v>
      </c>
      <c r="R476">
        <v>0</v>
      </c>
      <c r="S476">
        <v>0</v>
      </c>
      <c r="T476">
        <v>-1305</v>
      </c>
      <c r="U476">
        <v>0</v>
      </c>
      <c r="V476">
        <v>0</v>
      </c>
      <c r="W476">
        <v>-1</v>
      </c>
      <c r="X476">
        <v>22</v>
      </c>
      <c r="Y476">
        <v>0</v>
      </c>
      <c r="Z476">
        <v>42</v>
      </c>
      <c r="AA476">
        <v>0</v>
      </c>
    </row>
    <row r="477" spans="2:27">
      <c r="B477">
        <v>45</v>
      </c>
      <c r="C477">
        <v>0</v>
      </c>
      <c r="D477">
        <v>3</v>
      </c>
      <c r="E477">
        <v>0</v>
      </c>
      <c r="F477">
        <v>693</v>
      </c>
      <c r="G477">
        <v>0</v>
      </c>
      <c r="H477">
        <v>182</v>
      </c>
      <c r="I477">
        <v>0</v>
      </c>
      <c r="J477">
        <v>0</v>
      </c>
      <c r="K477">
        <v>0</v>
      </c>
      <c r="L477">
        <v>0</v>
      </c>
      <c r="M477">
        <v>88</v>
      </c>
      <c r="N477">
        <v>0</v>
      </c>
      <c r="O477">
        <v>141</v>
      </c>
      <c r="P477">
        <v>0</v>
      </c>
      <c r="Q477">
        <v>118</v>
      </c>
      <c r="R477">
        <v>0</v>
      </c>
      <c r="S477">
        <v>0</v>
      </c>
      <c r="T477">
        <v>-3480</v>
      </c>
      <c r="U477">
        <v>0</v>
      </c>
      <c r="V477">
        <v>0</v>
      </c>
      <c r="W477">
        <v>-40</v>
      </c>
      <c r="X477">
        <v>125</v>
      </c>
      <c r="Y477">
        <v>0</v>
      </c>
      <c r="Z477">
        <v>172</v>
      </c>
      <c r="AA477">
        <v>0</v>
      </c>
    </row>
    <row r="478" spans="2:27">
      <c r="B478">
        <v>35</v>
      </c>
      <c r="C478">
        <v>0</v>
      </c>
      <c r="D478">
        <v>105</v>
      </c>
      <c r="E478">
        <v>0</v>
      </c>
      <c r="F478">
        <v>33</v>
      </c>
      <c r="G478">
        <v>0</v>
      </c>
      <c r="H478">
        <v>30</v>
      </c>
      <c r="I478">
        <v>0</v>
      </c>
      <c r="J478">
        <v>0</v>
      </c>
      <c r="K478">
        <v>0</v>
      </c>
      <c r="L478">
        <v>0</v>
      </c>
      <c r="M478">
        <v>238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-2764</v>
      </c>
      <c r="U478">
        <v>0</v>
      </c>
      <c r="V478">
        <v>0</v>
      </c>
      <c r="W478">
        <v>-40</v>
      </c>
      <c r="X478">
        <v>125</v>
      </c>
      <c r="Y478">
        <v>0</v>
      </c>
      <c r="Z478">
        <v>248</v>
      </c>
      <c r="AA478">
        <v>0</v>
      </c>
    </row>
    <row r="479" spans="2:27">
      <c r="B479">
        <v>20</v>
      </c>
      <c r="C479">
        <v>0</v>
      </c>
      <c r="D479">
        <v>581</v>
      </c>
      <c r="E479">
        <v>0</v>
      </c>
      <c r="F479">
        <v>627</v>
      </c>
      <c r="G479">
        <v>0</v>
      </c>
      <c r="H479">
        <v>15</v>
      </c>
      <c r="I479">
        <v>0</v>
      </c>
      <c r="J479">
        <v>0</v>
      </c>
      <c r="K479">
        <v>0</v>
      </c>
      <c r="L479">
        <v>0</v>
      </c>
      <c r="M479">
        <v>288</v>
      </c>
      <c r="N479">
        <v>0</v>
      </c>
      <c r="O479">
        <v>292</v>
      </c>
      <c r="P479">
        <v>0</v>
      </c>
      <c r="Q479">
        <v>167</v>
      </c>
      <c r="R479">
        <v>0</v>
      </c>
      <c r="S479">
        <v>0</v>
      </c>
      <c r="T479">
        <v>-2185</v>
      </c>
      <c r="U479">
        <v>0</v>
      </c>
      <c r="V479">
        <v>0</v>
      </c>
      <c r="W479">
        <v>-15</v>
      </c>
      <c r="X479">
        <v>225</v>
      </c>
      <c r="Y479">
        <v>0</v>
      </c>
      <c r="Z479">
        <v>360</v>
      </c>
      <c r="AA479">
        <v>0</v>
      </c>
    </row>
    <row r="480" spans="2:27">
      <c r="B480">
        <v>54</v>
      </c>
      <c r="C480">
        <v>0</v>
      </c>
      <c r="D480">
        <v>50</v>
      </c>
      <c r="E480">
        <v>0</v>
      </c>
      <c r="F480">
        <v>165</v>
      </c>
      <c r="G480">
        <v>0</v>
      </c>
      <c r="H480">
        <v>38</v>
      </c>
      <c r="I480">
        <v>0</v>
      </c>
      <c r="J480">
        <v>0</v>
      </c>
      <c r="K480">
        <v>0</v>
      </c>
      <c r="L480">
        <v>0</v>
      </c>
      <c r="M480">
        <v>167</v>
      </c>
      <c r="N480">
        <v>0</v>
      </c>
      <c r="O480">
        <v>51</v>
      </c>
      <c r="P480">
        <v>0</v>
      </c>
      <c r="Q480">
        <v>0</v>
      </c>
      <c r="R480">
        <v>0</v>
      </c>
      <c r="S480">
        <v>0</v>
      </c>
      <c r="T480">
        <v>-1451</v>
      </c>
      <c r="U480">
        <v>0</v>
      </c>
      <c r="V480">
        <v>0</v>
      </c>
      <c r="W480">
        <v>-40</v>
      </c>
      <c r="X480">
        <v>225</v>
      </c>
      <c r="Y480">
        <v>0</v>
      </c>
      <c r="Z480">
        <v>120</v>
      </c>
      <c r="AA480">
        <v>0</v>
      </c>
    </row>
    <row r="481" spans="2:27">
      <c r="B481">
        <v>18</v>
      </c>
      <c r="C481">
        <v>0</v>
      </c>
      <c r="D481">
        <v>33</v>
      </c>
      <c r="E481">
        <v>0</v>
      </c>
      <c r="F481">
        <v>594</v>
      </c>
      <c r="G481">
        <v>0</v>
      </c>
      <c r="H481">
        <v>104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-2320</v>
      </c>
      <c r="U481">
        <v>0</v>
      </c>
      <c r="V481">
        <v>0</v>
      </c>
      <c r="W481">
        <v>-60</v>
      </c>
      <c r="X481">
        <v>100</v>
      </c>
      <c r="Y481">
        <v>0</v>
      </c>
      <c r="Z481">
        <v>300</v>
      </c>
      <c r="AA481">
        <v>0</v>
      </c>
    </row>
    <row r="482" spans="2:27">
      <c r="B482">
        <v>150</v>
      </c>
      <c r="C482">
        <v>0</v>
      </c>
      <c r="D482">
        <v>88</v>
      </c>
      <c r="E482">
        <v>0</v>
      </c>
      <c r="F482">
        <v>27</v>
      </c>
      <c r="G482">
        <v>0</v>
      </c>
      <c r="H482">
        <v>70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-600</v>
      </c>
      <c r="U482">
        <v>0</v>
      </c>
      <c r="V482">
        <v>0</v>
      </c>
      <c r="W482">
        <v>-260</v>
      </c>
      <c r="X482">
        <v>18</v>
      </c>
      <c r="Y482">
        <v>0</v>
      </c>
      <c r="Z482">
        <v>100</v>
      </c>
      <c r="AA482">
        <v>0</v>
      </c>
    </row>
    <row r="483" spans="2:27">
      <c r="B483">
        <v>60</v>
      </c>
      <c r="C483">
        <v>0</v>
      </c>
      <c r="D483">
        <v>160</v>
      </c>
      <c r="E483">
        <v>0</v>
      </c>
      <c r="F483">
        <v>360</v>
      </c>
      <c r="G483">
        <v>0</v>
      </c>
      <c r="H483">
        <v>140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306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-130</v>
      </c>
      <c r="X483">
        <v>108</v>
      </c>
      <c r="Y483">
        <v>0</v>
      </c>
      <c r="Z483">
        <v>30</v>
      </c>
      <c r="AA483">
        <v>0</v>
      </c>
    </row>
    <row r="484" spans="2:27">
      <c r="B484">
        <v>30</v>
      </c>
      <c r="C484">
        <v>0</v>
      </c>
      <c r="D484">
        <v>180</v>
      </c>
      <c r="E484">
        <v>0</v>
      </c>
      <c r="F484">
        <v>65</v>
      </c>
      <c r="G484">
        <v>0</v>
      </c>
      <c r="H484">
        <v>70</v>
      </c>
      <c r="I484">
        <v>0</v>
      </c>
      <c r="J484">
        <v>633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-470</v>
      </c>
      <c r="U484">
        <v>0</v>
      </c>
      <c r="V484">
        <v>0</v>
      </c>
      <c r="W484">
        <v>-160</v>
      </c>
      <c r="X484">
        <v>180</v>
      </c>
      <c r="Y484">
        <v>0</v>
      </c>
      <c r="Z484">
        <v>20</v>
      </c>
      <c r="AA484">
        <v>0</v>
      </c>
    </row>
    <row r="485" spans="2:27">
      <c r="B485">
        <v>237</v>
      </c>
      <c r="C485">
        <v>0</v>
      </c>
      <c r="D485">
        <v>183</v>
      </c>
      <c r="E485">
        <v>0</v>
      </c>
      <c r="F485">
        <v>147</v>
      </c>
      <c r="G485">
        <v>0</v>
      </c>
      <c r="H485">
        <v>34</v>
      </c>
      <c r="I485">
        <v>0</v>
      </c>
      <c r="J485">
        <v>0</v>
      </c>
      <c r="K485">
        <v>0</v>
      </c>
      <c r="L485">
        <v>0</v>
      </c>
      <c r="M485">
        <v>1017</v>
      </c>
      <c r="N485">
        <v>0</v>
      </c>
      <c r="O485">
        <v>400</v>
      </c>
      <c r="P485">
        <v>0</v>
      </c>
      <c r="Q485">
        <v>0</v>
      </c>
      <c r="R485">
        <v>0</v>
      </c>
      <c r="S485">
        <v>0</v>
      </c>
      <c r="T485">
        <v>-500</v>
      </c>
      <c r="U485">
        <v>0</v>
      </c>
      <c r="V485">
        <v>0</v>
      </c>
      <c r="W485">
        <v>-95</v>
      </c>
      <c r="X485">
        <v>90</v>
      </c>
      <c r="Y485">
        <v>0</v>
      </c>
      <c r="Z485">
        <v>30</v>
      </c>
      <c r="AA485">
        <v>0</v>
      </c>
    </row>
    <row r="486" spans="2:27">
      <c r="B486">
        <v>60</v>
      </c>
      <c r="C486">
        <v>0</v>
      </c>
      <c r="D486">
        <v>209</v>
      </c>
      <c r="E486">
        <v>0</v>
      </c>
      <c r="F486">
        <v>59</v>
      </c>
      <c r="G486">
        <v>0</v>
      </c>
      <c r="H486">
        <v>70</v>
      </c>
      <c r="I486">
        <v>0</v>
      </c>
      <c r="J486">
        <v>1410</v>
      </c>
      <c r="K486">
        <v>0</v>
      </c>
      <c r="L486">
        <v>0</v>
      </c>
      <c r="M486">
        <v>0</v>
      </c>
      <c r="N486">
        <v>0</v>
      </c>
      <c r="O486">
        <v>75</v>
      </c>
      <c r="P486">
        <v>0</v>
      </c>
      <c r="Q486">
        <v>126</v>
      </c>
      <c r="R486">
        <v>0</v>
      </c>
      <c r="S486">
        <v>0</v>
      </c>
      <c r="T486">
        <v>-250</v>
      </c>
      <c r="U486">
        <v>0</v>
      </c>
      <c r="V486">
        <v>0</v>
      </c>
      <c r="W486">
        <v>-18</v>
      </c>
      <c r="X486">
        <v>202</v>
      </c>
      <c r="Y486">
        <v>0</v>
      </c>
      <c r="Z486">
        <v>299</v>
      </c>
      <c r="AA486">
        <v>0</v>
      </c>
    </row>
    <row r="487" spans="2:27">
      <c r="B487">
        <v>348</v>
      </c>
      <c r="C487">
        <v>0</v>
      </c>
      <c r="D487">
        <v>130</v>
      </c>
      <c r="E487">
        <v>0</v>
      </c>
      <c r="F487">
        <v>104</v>
      </c>
      <c r="G487">
        <v>0</v>
      </c>
      <c r="H487">
        <v>52</v>
      </c>
      <c r="I487">
        <v>0</v>
      </c>
      <c r="J487">
        <v>2414</v>
      </c>
      <c r="K487">
        <v>0</v>
      </c>
      <c r="L487">
        <v>0</v>
      </c>
      <c r="M487">
        <v>0</v>
      </c>
      <c r="N487">
        <v>0</v>
      </c>
      <c r="O487">
        <v>467</v>
      </c>
      <c r="P487">
        <v>0</v>
      </c>
      <c r="Q487">
        <v>0</v>
      </c>
      <c r="R487">
        <v>0</v>
      </c>
      <c r="S487">
        <v>0</v>
      </c>
      <c r="T487">
        <v>-550</v>
      </c>
      <c r="U487">
        <v>0</v>
      </c>
      <c r="V487">
        <v>0</v>
      </c>
      <c r="W487">
        <v>-140</v>
      </c>
      <c r="X487">
        <v>230</v>
      </c>
      <c r="Y487">
        <v>0</v>
      </c>
      <c r="Z487">
        <v>55</v>
      </c>
      <c r="AA487">
        <v>0</v>
      </c>
    </row>
    <row r="488" spans="2:27">
      <c r="B488">
        <v>30</v>
      </c>
      <c r="C488">
        <v>0</v>
      </c>
      <c r="D488">
        <v>200</v>
      </c>
      <c r="E488">
        <v>0</v>
      </c>
      <c r="F488">
        <v>30</v>
      </c>
      <c r="G488">
        <v>0</v>
      </c>
      <c r="H488">
        <v>124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-450</v>
      </c>
      <c r="U488">
        <v>0</v>
      </c>
      <c r="V488">
        <v>0</v>
      </c>
      <c r="W488">
        <v>-416</v>
      </c>
      <c r="X488">
        <v>70</v>
      </c>
      <c r="Y488">
        <v>0</v>
      </c>
      <c r="Z488">
        <v>110</v>
      </c>
      <c r="AA488">
        <v>0</v>
      </c>
    </row>
    <row r="489" spans="2:27">
      <c r="B489">
        <v>66</v>
      </c>
      <c r="C489">
        <v>0</v>
      </c>
      <c r="D489">
        <v>546</v>
      </c>
      <c r="E489">
        <v>0</v>
      </c>
      <c r="F489">
        <v>40</v>
      </c>
      <c r="G489">
        <v>0</v>
      </c>
      <c r="H489">
        <v>30</v>
      </c>
      <c r="I489">
        <v>0</v>
      </c>
      <c r="J489">
        <v>527</v>
      </c>
      <c r="K489">
        <v>0</v>
      </c>
      <c r="L489">
        <v>0</v>
      </c>
      <c r="M489">
        <v>0</v>
      </c>
      <c r="N489">
        <v>0</v>
      </c>
      <c r="O489">
        <v>83</v>
      </c>
      <c r="P489">
        <v>0</v>
      </c>
      <c r="Q489">
        <v>0</v>
      </c>
      <c r="R489">
        <v>0</v>
      </c>
      <c r="S489">
        <v>0</v>
      </c>
      <c r="T489">
        <v>-450</v>
      </c>
      <c r="U489">
        <v>0</v>
      </c>
      <c r="V489">
        <v>0</v>
      </c>
      <c r="W489">
        <v>-44</v>
      </c>
      <c r="X489">
        <v>84</v>
      </c>
      <c r="Y489">
        <v>0</v>
      </c>
      <c r="Z489">
        <v>245</v>
      </c>
      <c r="AA489">
        <v>0</v>
      </c>
    </row>
    <row r="490" spans="2:27">
      <c r="B490">
        <v>70</v>
      </c>
      <c r="C490">
        <v>0</v>
      </c>
      <c r="D490">
        <v>19</v>
      </c>
      <c r="E490">
        <v>0</v>
      </c>
      <c r="F490">
        <v>12</v>
      </c>
      <c r="G490">
        <v>0</v>
      </c>
      <c r="J490">
        <v>587</v>
      </c>
      <c r="K490">
        <v>0</v>
      </c>
      <c r="L490">
        <v>0</v>
      </c>
      <c r="M490">
        <v>0</v>
      </c>
      <c r="N490">
        <v>0</v>
      </c>
      <c r="O490">
        <v>275</v>
      </c>
      <c r="P490">
        <v>0</v>
      </c>
      <c r="Q490">
        <v>0</v>
      </c>
      <c r="R490">
        <v>0</v>
      </c>
      <c r="S490">
        <v>0</v>
      </c>
      <c r="T490">
        <v>-400</v>
      </c>
      <c r="U490">
        <v>0</v>
      </c>
      <c r="V490">
        <v>0</v>
      </c>
      <c r="W490">
        <v>-45</v>
      </c>
      <c r="X490">
        <v>126</v>
      </c>
      <c r="Y490">
        <v>0</v>
      </c>
      <c r="Z490">
        <v>20</v>
      </c>
      <c r="AA490">
        <v>0</v>
      </c>
    </row>
    <row r="491" spans="2:27">
      <c r="B491">
        <v>290</v>
      </c>
      <c r="C491">
        <v>0</v>
      </c>
      <c r="D491">
        <v>128</v>
      </c>
      <c r="E491">
        <v>0</v>
      </c>
      <c r="F491">
        <v>15</v>
      </c>
      <c r="G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188</v>
      </c>
      <c r="P491">
        <v>0</v>
      </c>
      <c r="Q491">
        <v>0</v>
      </c>
      <c r="R491">
        <v>0</v>
      </c>
      <c r="S491">
        <v>0</v>
      </c>
      <c r="T491">
        <v>-100</v>
      </c>
      <c r="U491">
        <v>0</v>
      </c>
      <c r="V491">
        <v>0</v>
      </c>
      <c r="W491">
        <v>-80</v>
      </c>
      <c r="X491">
        <v>372</v>
      </c>
      <c r="Y491">
        <v>0</v>
      </c>
      <c r="Z491">
        <v>70</v>
      </c>
      <c r="AA491">
        <v>0</v>
      </c>
    </row>
    <row r="492" spans="2:27">
      <c r="B492">
        <v>310</v>
      </c>
      <c r="C492">
        <v>0</v>
      </c>
      <c r="D492">
        <v>200</v>
      </c>
      <c r="E492">
        <v>0</v>
      </c>
      <c r="F492">
        <v>15</v>
      </c>
      <c r="G492">
        <v>0</v>
      </c>
      <c r="H492">
        <v>175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-450</v>
      </c>
      <c r="U492">
        <v>0</v>
      </c>
      <c r="V492">
        <v>0</v>
      </c>
      <c r="X492">
        <v>80</v>
      </c>
      <c r="Y492">
        <v>0</v>
      </c>
      <c r="Z492">
        <v>70</v>
      </c>
      <c r="AA492">
        <v>0</v>
      </c>
    </row>
    <row r="493" spans="2:27">
      <c r="B493">
        <v>150</v>
      </c>
      <c r="C493">
        <v>0</v>
      </c>
      <c r="D493">
        <v>143</v>
      </c>
      <c r="E493">
        <v>0</v>
      </c>
      <c r="F493">
        <v>85</v>
      </c>
      <c r="G493">
        <v>0</v>
      </c>
      <c r="H493">
        <v>95</v>
      </c>
      <c r="I493">
        <v>0</v>
      </c>
      <c r="J493">
        <v>0</v>
      </c>
      <c r="K493">
        <v>436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-100</v>
      </c>
      <c r="X493">
        <v>165</v>
      </c>
      <c r="Y493">
        <v>0</v>
      </c>
    </row>
    <row r="494" spans="2:27">
      <c r="B494">
        <v>125</v>
      </c>
      <c r="C494">
        <v>0</v>
      </c>
      <c r="D494">
        <v>50</v>
      </c>
      <c r="E494">
        <v>0</v>
      </c>
      <c r="F494">
        <v>296</v>
      </c>
      <c r="G494">
        <v>0</v>
      </c>
      <c r="H494">
        <v>120</v>
      </c>
      <c r="I494">
        <v>0</v>
      </c>
      <c r="J494">
        <v>0</v>
      </c>
      <c r="K494">
        <v>149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-308</v>
      </c>
      <c r="X494">
        <v>10</v>
      </c>
      <c r="Y494">
        <v>0</v>
      </c>
      <c r="Z494">
        <v>0</v>
      </c>
      <c r="AA494">
        <v>0</v>
      </c>
    </row>
    <row r="495" spans="2:27">
      <c r="B495">
        <v>114</v>
      </c>
      <c r="C495">
        <v>0</v>
      </c>
      <c r="D495">
        <v>250</v>
      </c>
      <c r="E495">
        <v>0</v>
      </c>
      <c r="F495">
        <v>187</v>
      </c>
      <c r="G495">
        <v>0</v>
      </c>
      <c r="H495">
        <v>191</v>
      </c>
      <c r="I495">
        <v>0</v>
      </c>
      <c r="J495">
        <v>0</v>
      </c>
      <c r="K495">
        <v>467</v>
      </c>
      <c r="L495">
        <v>0</v>
      </c>
      <c r="M495">
        <v>0</v>
      </c>
      <c r="N495">
        <v>0</v>
      </c>
      <c r="O495">
        <v>0</v>
      </c>
      <c r="Q495">
        <v>0</v>
      </c>
      <c r="R495">
        <v>0</v>
      </c>
      <c r="S495">
        <v>0</v>
      </c>
      <c r="T495">
        <v>-250</v>
      </c>
      <c r="X495">
        <v>30</v>
      </c>
      <c r="Y495">
        <v>0</v>
      </c>
      <c r="Z495">
        <v>0</v>
      </c>
      <c r="AA495">
        <v>-45</v>
      </c>
    </row>
    <row r="496" spans="2:27">
      <c r="B496">
        <v>134</v>
      </c>
      <c r="C496">
        <v>0</v>
      </c>
      <c r="D496">
        <v>50</v>
      </c>
      <c r="E496">
        <v>0</v>
      </c>
      <c r="F496">
        <v>241</v>
      </c>
      <c r="G496">
        <v>0</v>
      </c>
      <c r="H496">
        <v>240</v>
      </c>
      <c r="I496">
        <v>0</v>
      </c>
      <c r="J496">
        <v>0</v>
      </c>
      <c r="K496">
        <v>1284</v>
      </c>
      <c r="L496">
        <v>0</v>
      </c>
      <c r="M496">
        <v>75</v>
      </c>
      <c r="N496">
        <v>0</v>
      </c>
      <c r="O496">
        <v>0</v>
      </c>
      <c r="P496">
        <v>0</v>
      </c>
      <c r="Q496">
        <v>423</v>
      </c>
      <c r="R496">
        <v>0</v>
      </c>
      <c r="S496">
        <v>0</v>
      </c>
      <c r="T496">
        <v>-100</v>
      </c>
      <c r="X496">
        <v>141</v>
      </c>
      <c r="Y496">
        <v>0</v>
      </c>
      <c r="Z496">
        <v>0</v>
      </c>
      <c r="AA496">
        <v>-50</v>
      </c>
    </row>
    <row r="497" spans="2:27">
      <c r="B497">
        <v>142</v>
      </c>
      <c r="C497">
        <v>0</v>
      </c>
      <c r="D497">
        <v>32</v>
      </c>
      <c r="E497">
        <v>0</v>
      </c>
      <c r="F497">
        <v>310</v>
      </c>
      <c r="G497">
        <v>0</v>
      </c>
      <c r="H497">
        <v>100</v>
      </c>
      <c r="I497">
        <v>0</v>
      </c>
      <c r="J497">
        <v>0</v>
      </c>
      <c r="K497">
        <v>128</v>
      </c>
      <c r="L497">
        <v>0</v>
      </c>
      <c r="M497">
        <v>0</v>
      </c>
      <c r="N497">
        <v>0</v>
      </c>
      <c r="O497">
        <v>50</v>
      </c>
      <c r="P497">
        <v>0</v>
      </c>
      <c r="Q497">
        <v>0</v>
      </c>
      <c r="R497">
        <v>0</v>
      </c>
      <c r="S497">
        <v>0</v>
      </c>
      <c r="T497">
        <v>-100</v>
      </c>
      <c r="X497">
        <v>105</v>
      </c>
      <c r="Y497">
        <v>0</v>
      </c>
      <c r="Z497">
        <v>0</v>
      </c>
      <c r="AA497">
        <v>-40</v>
      </c>
    </row>
    <row r="498" spans="2:27">
      <c r="B498">
        <v>238</v>
      </c>
      <c r="C498">
        <v>0</v>
      </c>
      <c r="D498">
        <v>25</v>
      </c>
      <c r="E498">
        <v>0</v>
      </c>
      <c r="F498">
        <v>176</v>
      </c>
      <c r="G498">
        <v>0</v>
      </c>
      <c r="H498">
        <v>195</v>
      </c>
      <c r="I498">
        <v>0</v>
      </c>
      <c r="J498">
        <v>305</v>
      </c>
      <c r="K498">
        <v>0</v>
      </c>
      <c r="L498">
        <v>0</v>
      </c>
      <c r="M498">
        <v>168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-350</v>
      </c>
      <c r="X498">
        <v>277</v>
      </c>
      <c r="Y498">
        <v>0</v>
      </c>
      <c r="Z498">
        <v>0</v>
      </c>
      <c r="AA498">
        <v>-75</v>
      </c>
    </row>
    <row r="499" spans="2:27">
      <c r="B499">
        <v>224</v>
      </c>
      <c r="C499">
        <v>0</v>
      </c>
      <c r="D499">
        <v>100</v>
      </c>
      <c r="E499">
        <v>0</v>
      </c>
      <c r="F499">
        <v>44</v>
      </c>
      <c r="G499">
        <v>0</v>
      </c>
      <c r="H499">
        <v>150</v>
      </c>
      <c r="I499">
        <v>0</v>
      </c>
      <c r="J499">
        <v>300</v>
      </c>
      <c r="K499">
        <v>0</v>
      </c>
      <c r="L499">
        <v>0</v>
      </c>
      <c r="M499">
        <v>93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-25</v>
      </c>
      <c r="X499">
        <v>109</v>
      </c>
      <c r="Y499">
        <v>0</v>
      </c>
      <c r="Z499">
        <v>0</v>
      </c>
      <c r="AA499">
        <v>-40</v>
      </c>
    </row>
    <row r="500" spans="2:27">
      <c r="B500">
        <v>0</v>
      </c>
      <c r="C500">
        <v>0</v>
      </c>
      <c r="D500">
        <v>13</v>
      </c>
      <c r="E500">
        <v>0</v>
      </c>
      <c r="F500">
        <v>12</v>
      </c>
      <c r="G500">
        <v>0</v>
      </c>
      <c r="H500">
        <v>210</v>
      </c>
      <c r="I500">
        <v>0</v>
      </c>
      <c r="J500">
        <v>0</v>
      </c>
      <c r="K500">
        <v>288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-692</v>
      </c>
      <c r="X500">
        <v>56</v>
      </c>
      <c r="Y500">
        <v>0</v>
      </c>
      <c r="Z500">
        <v>0</v>
      </c>
      <c r="AA500">
        <v>-60</v>
      </c>
    </row>
    <row r="501" spans="2:27">
      <c r="B501">
        <v>0</v>
      </c>
      <c r="C501">
        <v>0</v>
      </c>
      <c r="D501">
        <v>6</v>
      </c>
      <c r="E501">
        <v>0</v>
      </c>
      <c r="F501">
        <v>101</v>
      </c>
      <c r="G501">
        <v>0</v>
      </c>
      <c r="H501">
        <v>245</v>
      </c>
      <c r="I501">
        <v>0</v>
      </c>
      <c r="J501">
        <v>238</v>
      </c>
      <c r="K501">
        <v>0</v>
      </c>
      <c r="L501">
        <v>0</v>
      </c>
      <c r="M501">
        <v>0</v>
      </c>
      <c r="N501">
        <v>0</v>
      </c>
      <c r="O501">
        <v>480</v>
      </c>
      <c r="P501">
        <v>0</v>
      </c>
      <c r="Q501">
        <v>0</v>
      </c>
      <c r="R501">
        <v>0</v>
      </c>
      <c r="S501">
        <v>0</v>
      </c>
      <c r="T501">
        <v>-150</v>
      </c>
      <c r="X501">
        <v>76</v>
      </c>
      <c r="Y501">
        <v>0</v>
      </c>
      <c r="Z501">
        <v>0</v>
      </c>
      <c r="AA501">
        <v>-21</v>
      </c>
    </row>
    <row r="502" spans="2:27">
      <c r="B502">
        <v>150</v>
      </c>
      <c r="C502">
        <v>0</v>
      </c>
      <c r="D502">
        <v>220</v>
      </c>
      <c r="E502">
        <v>0</v>
      </c>
      <c r="F502">
        <v>64</v>
      </c>
      <c r="G502">
        <v>0</v>
      </c>
      <c r="H502">
        <v>75</v>
      </c>
      <c r="I502">
        <v>0</v>
      </c>
      <c r="J502">
        <v>0</v>
      </c>
      <c r="K502">
        <v>380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-550</v>
      </c>
      <c r="X502">
        <v>65</v>
      </c>
      <c r="Y502">
        <v>0</v>
      </c>
      <c r="Z502">
        <v>0</v>
      </c>
      <c r="AA502">
        <v>-25</v>
      </c>
    </row>
    <row r="503" spans="2:27">
      <c r="B503">
        <v>650</v>
      </c>
      <c r="C503">
        <v>0</v>
      </c>
      <c r="D503">
        <v>35</v>
      </c>
      <c r="E503">
        <v>0</v>
      </c>
      <c r="F503">
        <v>140</v>
      </c>
      <c r="G503">
        <v>0</v>
      </c>
      <c r="H503">
        <v>200</v>
      </c>
      <c r="I503">
        <v>0</v>
      </c>
      <c r="J503">
        <v>0</v>
      </c>
      <c r="K503">
        <v>52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-100</v>
      </c>
      <c r="X503">
        <v>290</v>
      </c>
      <c r="Y503">
        <v>0</v>
      </c>
      <c r="Z503">
        <v>0</v>
      </c>
      <c r="AA503">
        <v>-25</v>
      </c>
    </row>
    <row r="504" spans="2:27">
      <c r="B504">
        <v>265</v>
      </c>
      <c r="C504">
        <v>0</v>
      </c>
      <c r="D504">
        <v>250</v>
      </c>
      <c r="E504">
        <v>0</v>
      </c>
      <c r="F504">
        <v>290</v>
      </c>
      <c r="G504">
        <v>0</v>
      </c>
      <c r="H504">
        <v>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-350</v>
      </c>
      <c r="X504">
        <v>42</v>
      </c>
      <c r="Y504">
        <v>0</v>
      </c>
      <c r="Z504">
        <v>0</v>
      </c>
      <c r="AA504">
        <v>-70</v>
      </c>
    </row>
    <row r="505" spans="2:27">
      <c r="B505">
        <v>700</v>
      </c>
      <c r="C505">
        <v>0</v>
      </c>
      <c r="D505">
        <v>150</v>
      </c>
      <c r="E505">
        <v>0</v>
      </c>
      <c r="F505">
        <v>20</v>
      </c>
      <c r="G505">
        <v>0</v>
      </c>
      <c r="H505">
        <v>800</v>
      </c>
      <c r="I505">
        <v>0</v>
      </c>
      <c r="J505">
        <v>0</v>
      </c>
      <c r="K505">
        <v>284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-254</v>
      </c>
      <c r="X505">
        <v>222</v>
      </c>
      <c r="Y505">
        <v>0</v>
      </c>
      <c r="Z505">
        <v>0</v>
      </c>
      <c r="AA505">
        <v>-150</v>
      </c>
    </row>
    <row r="506" spans="2:27">
      <c r="B506">
        <v>275</v>
      </c>
      <c r="C506">
        <v>0</v>
      </c>
      <c r="D506">
        <v>0</v>
      </c>
      <c r="F506">
        <v>575</v>
      </c>
      <c r="G506">
        <v>0</v>
      </c>
      <c r="H506">
        <v>180</v>
      </c>
      <c r="I506">
        <v>0</v>
      </c>
      <c r="J506">
        <v>96</v>
      </c>
      <c r="K506">
        <v>0</v>
      </c>
      <c r="L506">
        <v>0</v>
      </c>
      <c r="M506">
        <v>0</v>
      </c>
      <c r="N506">
        <v>0</v>
      </c>
      <c r="O506">
        <v>953</v>
      </c>
      <c r="P506">
        <v>0</v>
      </c>
      <c r="Q506">
        <v>25</v>
      </c>
      <c r="R506">
        <v>0</v>
      </c>
      <c r="S506">
        <v>0</v>
      </c>
      <c r="T506">
        <v>-56</v>
      </c>
      <c r="X506">
        <v>20</v>
      </c>
      <c r="Y506">
        <v>0</v>
      </c>
      <c r="Z506">
        <v>0</v>
      </c>
      <c r="AA506">
        <v>-90</v>
      </c>
    </row>
    <row r="507" spans="2:27">
      <c r="B507">
        <v>135</v>
      </c>
      <c r="C507">
        <v>0</v>
      </c>
      <c r="D507">
        <v>0</v>
      </c>
      <c r="F507">
        <v>25</v>
      </c>
      <c r="G507">
        <v>0</v>
      </c>
      <c r="H507">
        <v>50</v>
      </c>
      <c r="I507">
        <v>0</v>
      </c>
      <c r="J507">
        <v>129</v>
      </c>
      <c r="K507">
        <v>0</v>
      </c>
      <c r="L507">
        <v>0</v>
      </c>
      <c r="M507">
        <v>0</v>
      </c>
      <c r="N507">
        <v>0</v>
      </c>
      <c r="O507">
        <v>459</v>
      </c>
      <c r="P507">
        <v>0</v>
      </c>
      <c r="Q507">
        <v>320</v>
      </c>
      <c r="R507">
        <v>0</v>
      </c>
      <c r="S507">
        <v>0</v>
      </c>
      <c r="T507">
        <v>-550</v>
      </c>
      <c r="X507">
        <v>40</v>
      </c>
      <c r="Y507">
        <v>0</v>
      </c>
      <c r="Z507">
        <v>0</v>
      </c>
      <c r="AA507">
        <v>-60</v>
      </c>
    </row>
    <row r="508" spans="2:27">
      <c r="B508">
        <v>225</v>
      </c>
      <c r="C508">
        <v>0</v>
      </c>
      <c r="D508">
        <v>0</v>
      </c>
      <c r="E508">
        <v>-60</v>
      </c>
      <c r="F508">
        <v>125</v>
      </c>
      <c r="G508">
        <v>0</v>
      </c>
      <c r="H508">
        <v>270</v>
      </c>
      <c r="I508">
        <v>0</v>
      </c>
      <c r="J508">
        <v>0</v>
      </c>
      <c r="K508">
        <v>75</v>
      </c>
      <c r="L508">
        <v>0</v>
      </c>
      <c r="M508">
        <v>50</v>
      </c>
      <c r="N508">
        <v>0</v>
      </c>
      <c r="O508">
        <v>908</v>
      </c>
      <c r="P508">
        <v>0</v>
      </c>
      <c r="Q508">
        <v>0</v>
      </c>
      <c r="R508">
        <v>0</v>
      </c>
      <c r="S508">
        <v>0</v>
      </c>
      <c r="T508">
        <v>-50</v>
      </c>
      <c r="X508">
        <v>22</v>
      </c>
      <c r="Y508">
        <v>0</v>
      </c>
      <c r="Z508">
        <v>0</v>
      </c>
      <c r="AA508">
        <v>-58</v>
      </c>
    </row>
    <row r="509" spans="2:27">
      <c r="B509">
        <v>100</v>
      </c>
      <c r="C509">
        <v>0</v>
      </c>
      <c r="D509">
        <v>0</v>
      </c>
      <c r="E509">
        <v>-50</v>
      </c>
      <c r="F509">
        <v>140</v>
      </c>
      <c r="G509">
        <v>0</v>
      </c>
      <c r="H509">
        <v>50</v>
      </c>
      <c r="I509">
        <v>0</v>
      </c>
      <c r="J509">
        <v>0</v>
      </c>
      <c r="K509">
        <v>21</v>
      </c>
      <c r="L509">
        <v>0</v>
      </c>
      <c r="M509">
        <v>473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-550</v>
      </c>
      <c r="X509">
        <v>114</v>
      </c>
      <c r="Y509">
        <v>0</v>
      </c>
      <c r="Z509">
        <v>0</v>
      </c>
      <c r="AA509">
        <v>-30</v>
      </c>
    </row>
    <row r="510" spans="2:27">
      <c r="B510">
        <v>570</v>
      </c>
      <c r="C510">
        <v>0</v>
      </c>
      <c r="D510">
        <v>0</v>
      </c>
      <c r="E510">
        <v>-45</v>
      </c>
      <c r="F510">
        <v>32</v>
      </c>
      <c r="G510">
        <v>0</v>
      </c>
      <c r="H510">
        <v>505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160</v>
      </c>
      <c r="R510">
        <v>0</v>
      </c>
      <c r="S510">
        <v>0</v>
      </c>
      <c r="T510">
        <v>-450</v>
      </c>
      <c r="X510">
        <v>0</v>
      </c>
      <c r="Z510">
        <v>0</v>
      </c>
      <c r="AA510">
        <v>-15</v>
      </c>
    </row>
    <row r="511" spans="2:27">
      <c r="B511">
        <v>269</v>
      </c>
      <c r="C511">
        <v>0</v>
      </c>
      <c r="D511">
        <v>0</v>
      </c>
      <c r="E511">
        <v>-105</v>
      </c>
      <c r="F511">
        <v>110</v>
      </c>
      <c r="G511">
        <v>0</v>
      </c>
      <c r="H511">
        <v>65</v>
      </c>
      <c r="I511">
        <v>0</v>
      </c>
      <c r="J511">
        <v>235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-200</v>
      </c>
      <c r="X511">
        <v>0</v>
      </c>
      <c r="Y511">
        <v>0</v>
      </c>
      <c r="Z511">
        <v>0</v>
      </c>
      <c r="AA511">
        <v>-10</v>
      </c>
    </row>
    <row r="512" spans="2:27">
      <c r="B512">
        <v>120</v>
      </c>
      <c r="C512">
        <v>0</v>
      </c>
      <c r="D512">
        <v>0</v>
      </c>
      <c r="E512">
        <v>-30</v>
      </c>
      <c r="F512">
        <v>162</v>
      </c>
      <c r="G512">
        <v>0</v>
      </c>
      <c r="H512">
        <v>187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950</v>
      </c>
      <c r="P512">
        <v>0</v>
      </c>
      <c r="Q512">
        <v>0</v>
      </c>
      <c r="R512">
        <v>0</v>
      </c>
      <c r="S512">
        <v>0</v>
      </c>
      <c r="T512">
        <v>-50</v>
      </c>
      <c r="X512">
        <v>262</v>
      </c>
      <c r="Y512">
        <v>0</v>
      </c>
      <c r="Z512">
        <v>0</v>
      </c>
      <c r="AA512">
        <v>-15</v>
      </c>
    </row>
    <row r="513" spans="2:27">
      <c r="B513">
        <v>120</v>
      </c>
      <c r="C513">
        <v>0</v>
      </c>
      <c r="D513">
        <v>0</v>
      </c>
      <c r="E513">
        <v>-78</v>
      </c>
      <c r="F513">
        <v>32</v>
      </c>
      <c r="G513">
        <v>0</v>
      </c>
      <c r="H513">
        <v>213</v>
      </c>
      <c r="I513">
        <v>0</v>
      </c>
      <c r="J513">
        <v>0</v>
      </c>
      <c r="K513">
        <v>300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-75</v>
      </c>
      <c r="X513">
        <v>1030</v>
      </c>
      <c r="Y513">
        <v>0</v>
      </c>
      <c r="Z513">
        <v>0</v>
      </c>
      <c r="AA513">
        <v>-1</v>
      </c>
    </row>
    <row r="514" spans="2:27">
      <c r="B514">
        <v>390</v>
      </c>
      <c r="C514">
        <v>0</v>
      </c>
      <c r="D514">
        <v>0</v>
      </c>
      <c r="E514">
        <v>-170</v>
      </c>
      <c r="F514">
        <v>65</v>
      </c>
      <c r="G514">
        <v>0</v>
      </c>
      <c r="H514">
        <v>245</v>
      </c>
      <c r="I514">
        <v>0</v>
      </c>
      <c r="J514">
        <v>0</v>
      </c>
      <c r="K514">
        <v>0</v>
      </c>
      <c r="M514">
        <v>42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-200</v>
      </c>
      <c r="X514">
        <v>260</v>
      </c>
      <c r="Y514">
        <v>0</v>
      </c>
      <c r="Z514">
        <v>0</v>
      </c>
      <c r="AA514">
        <v>0</v>
      </c>
    </row>
    <row r="515" spans="2:27">
      <c r="B515">
        <v>90</v>
      </c>
      <c r="C515">
        <v>0</v>
      </c>
      <c r="D515">
        <v>0</v>
      </c>
      <c r="E515">
        <v>-108</v>
      </c>
      <c r="F515">
        <v>0</v>
      </c>
      <c r="G515">
        <v>0</v>
      </c>
      <c r="H515">
        <v>42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17</v>
      </c>
      <c r="R515">
        <v>0</v>
      </c>
      <c r="S515">
        <v>0</v>
      </c>
      <c r="T515">
        <v>-482</v>
      </c>
      <c r="X515">
        <v>316</v>
      </c>
      <c r="Y515">
        <v>0</v>
      </c>
      <c r="Z515">
        <v>1</v>
      </c>
      <c r="AA515">
        <v>0</v>
      </c>
    </row>
    <row r="516" spans="2:27">
      <c r="B516">
        <v>60</v>
      </c>
      <c r="C516">
        <v>0</v>
      </c>
      <c r="D516">
        <v>0</v>
      </c>
      <c r="E516">
        <v>-120</v>
      </c>
      <c r="F516">
        <v>0</v>
      </c>
      <c r="H516">
        <v>808</v>
      </c>
      <c r="I516">
        <v>0</v>
      </c>
      <c r="J516">
        <v>79</v>
      </c>
      <c r="K516">
        <v>0</v>
      </c>
      <c r="L516">
        <v>0</v>
      </c>
      <c r="M516">
        <v>0</v>
      </c>
      <c r="N516">
        <v>0</v>
      </c>
      <c r="O516">
        <v>520</v>
      </c>
      <c r="P516">
        <v>0</v>
      </c>
      <c r="Q516">
        <v>0</v>
      </c>
      <c r="R516">
        <v>0</v>
      </c>
      <c r="S516">
        <v>0</v>
      </c>
      <c r="T516">
        <v>-63</v>
      </c>
      <c r="X516">
        <v>120</v>
      </c>
      <c r="Y516">
        <v>0</v>
      </c>
      <c r="Z516">
        <v>0</v>
      </c>
      <c r="AA516">
        <v>-94</v>
      </c>
    </row>
    <row r="517" spans="2:27">
      <c r="B517">
        <v>1225</v>
      </c>
      <c r="C517">
        <v>0</v>
      </c>
      <c r="D517">
        <v>0</v>
      </c>
      <c r="E517">
        <v>-81</v>
      </c>
      <c r="F517">
        <v>0</v>
      </c>
      <c r="H517">
        <v>440</v>
      </c>
      <c r="I517">
        <v>0</v>
      </c>
      <c r="J517">
        <v>246</v>
      </c>
      <c r="K517">
        <v>0</v>
      </c>
      <c r="L517">
        <v>0</v>
      </c>
      <c r="M517">
        <v>29</v>
      </c>
      <c r="N517">
        <v>0</v>
      </c>
      <c r="O517">
        <v>300</v>
      </c>
      <c r="P517">
        <v>0</v>
      </c>
      <c r="Q517">
        <v>25</v>
      </c>
      <c r="R517">
        <v>0</v>
      </c>
      <c r="S517">
        <v>0</v>
      </c>
      <c r="T517">
        <v>-113</v>
      </c>
      <c r="X517">
        <v>120</v>
      </c>
      <c r="Y517">
        <v>0</v>
      </c>
      <c r="Z517">
        <v>0</v>
      </c>
      <c r="AA517">
        <v>-98</v>
      </c>
    </row>
    <row r="518" spans="2:27">
      <c r="B518">
        <v>1300</v>
      </c>
      <c r="C518">
        <v>0</v>
      </c>
      <c r="D518">
        <v>0</v>
      </c>
      <c r="E518">
        <v>-48</v>
      </c>
      <c r="F518">
        <v>525</v>
      </c>
      <c r="G518">
        <v>0</v>
      </c>
      <c r="H518">
        <v>70</v>
      </c>
      <c r="I518">
        <v>0</v>
      </c>
      <c r="J518">
        <v>0</v>
      </c>
      <c r="K518">
        <v>295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-314</v>
      </c>
      <c r="X518">
        <v>182</v>
      </c>
      <c r="Y518">
        <v>0</v>
      </c>
      <c r="Z518">
        <v>0</v>
      </c>
      <c r="AA518">
        <v>-44</v>
      </c>
    </row>
    <row r="519" spans="2:27">
      <c r="B519">
        <v>843</v>
      </c>
      <c r="C519">
        <v>0</v>
      </c>
      <c r="D519">
        <v>0</v>
      </c>
      <c r="E519">
        <v>-119</v>
      </c>
      <c r="F519">
        <v>40</v>
      </c>
      <c r="G519">
        <v>0</v>
      </c>
      <c r="H519">
        <v>75</v>
      </c>
      <c r="I519">
        <v>0</v>
      </c>
      <c r="J519">
        <v>100</v>
      </c>
      <c r="K519">
        <v>0</v>
      </c>
      <c r="L519">
        <v>0</v>
      </c>
      <c r="M519">
        <v>49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-550</v>
      </c>
      <c r="X519">
        <v>26</v>
      </c>
      <c r="Y519">
        <v>0</v>
      </c>
      <c r="Z519">
        <v>0</v>
      </c>
      <c r="AA519">
        <v>-44</v>
      </c>
    </row>
    <row r="520" spans="2:27">
      <c r="B520">
        <v>725</v>
      </c>
      <c r="C520">
        <v>0</v>
      </c>
      <c r="D520">
        <v>0</v>
      </c>
      <c r="E520">
        <v>-49</v>
      </c>
      <c r="F520">
        <v>247</v>
      </c>
      <c r="G520">
        <v>0</v>
      </c>
      <c r="H520">
        <v>417</v>
      </c>
      <c r="I520">
        <v>0</v>
      </c>
      <c r="J520">
        <v>30</v>
      </c>
      <c r="K520">
        <v>0</v>
      </c>
      <c r="L520">
        <v>0</v>
      </c>
      <c r="M520">
        <v>83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-1450</v>
      </c>
      <c r="X520">
        <v>435</v>
      </c>
      <c r="Y520">
        <v>0</v>
      </c>
      <c r="Z520">
        <v>0</v>
      </c>
      <c r="AA520">
        <v>-44</v>
      </c>
    </row>
    <row r="521" spans="2:27">
      <c r="B521">
        <v>350</v>
      </c>
      <c r="C521">
        <v>0</v>
      </c>
      <c r="D521">
        <v>0</v>
      </c>
      <c r="E521">
        <v>-70</v>
      </c>
      <c r="F521">
        <v>240</v>
      </c>
      <c r="G521">
        <v>0</v>
      </c>
      <c r="H521">
        <v>50</v>
      </c>
      <c r="I521">
        <v>0</v>
      </c>
      <c r="J521">
        <v>375</v>
      </c>
      <c r="K521">
        <v>0</v>
      </c>
      <c r="L521">
        <v>0</v>
      </c>
      <c r="M521">
        <v>210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-550</v>
      </c>
      <c r="X521">
        <v>282</v>
      </c>
      <c r="Y521">
        <v>0</v>
      </c>
      <c r="Z521">
        <v>0</v>
      </c>
      <c r="AA521">
        <v>-44</v>
      </c>
    </row>
    <row r="522" spans="2:27">
      <c r="B522">
        <v>1650</v>
      </c>
      <c r="C522">
        <v>0</v>
      </c>
      <c r="D522">
        <v>0</v>
      </c>
      <c r="E522">
        <v>-15</v>
      </c>
      <c r="F522">
        <v>315</v>
      </c>
      <c r="G522">
        <v>0</v>
      </c>
      <c r="H522">
        <v>58</v>
      </c>
      <c r="I522">
        <v>0</v>
      </c>
      <c r="J522">
        <v>0</v>
      </c>
      <c r="K522">
        <v>0</v>
      </c>
      <c r="L522">
        <v>0</v>
      </c>
      <c r="M522">
        <v>180</v>
      </c>
      <c r="N522">
        <v>0</v>
      </c>
      <c r="O522">
        <v>975</v>
      </c>
      <c r="P522">
        <v>0</v>
      </c>
      <c r="Q522">
        <v>0</v>
      </c>
      <c r="R522">
        <v>0</v>
      </c>
      <c r="S522">
        <v>0</v>
      </c>
      <c r="T522">
        <v>-220</v>
      </c>
      <c r="X522">
        <v>87</v>
      </c>
      <c r="Y522">
        <v>0</v>
      </c>
      <c r="Z522">
        <v>0</v>
      </c>
      <c r="AA522">
        <v>-48</v>
      </c>
    </row>
    <row r="523" spans="2:27">
      <c r="B523">
        <v>100</v>
      </c>
      <c r="C523">
        <v>0</v>
      </c>
      <c r="D523">
        <v>0</v>
      </c>
      <c r="E523">
        <v>-5</v>
      </c>
      <c r="F523">
        <v>125</v>
      </c>
      <c r="G523">
        <v>0</v>
      </c>
      <c r="H523">
        <v>87</v>
      </c>
      <c r="I523">
        <v>0</v>
      </c>
      <c r="J523">
        <v>314</v>
      </c>
      <c r="K523">
        <v>0</v>
      </c>
      <c r="L523">
        <v>0</v>
      </c>
      <c r="M523">
        <v>209</v>
      </c>
      <c r="N523">
        <v>0</v>
      </c>
      <c r="O523">
        <v>0</v>
      </c>
      <c r="P523">
        <v>0</v>
      </c>
      <c r="Q523">
        <v>665</v>
      </c>
      <c r="R523">
        <v>0</v>
      </c>
      <c r="S523">
        <v>0</v>
      </c>
      <c r="T523">
        <v>-350</v>
      </c>
      <c r="X523">
        <v>365</v>
      </c>
      <c r="Y523">
        <v>0</v>
      </c>
      <c r="Z523">
        <v>0</v>
      </c>
      <c r="AA523">
        <v>-48</v>
      </c>
    </row>
    <row r="524" spans="2:27">
      <c r="B524">
        <v>218</v>
      </c>
      <c r="C524">
        <v>0</v>
      </c>
      <c r="D524">
        <v>0</v>
      </c>
      <c r="E524">
        <v>-5</v>
      </c>
      <c r="F524">
        <v>180</v>
      </c>
      <c r="G524">
        <v>0</v>
      </c>
      <c r="H524">
        <v>229</v>
      </c>
      <c r="I524">
        <v>0</v>
      </c>
      <c r="J524">
        <v>31</v>
      </c>
      <c r="K524">
        <v>0</v>
      </c>
      <c r="L524">
        <v>0</v>
      </c>
      <c r="M524">
        <v>0</v>
      </c>
      <c r="N524">
        <v>0</v>
      </c>
      <c r="O524">
        <v>95</v>
      </c>
      <c r="P524">
        <v>0</v>
      </c>
      <c r="Q524">
        <v>0</v>
      </c>
      <c r="R524">
        <v>0</v>
      </c>
      <c r="S524">
        <v>0</v>
      </c>
      <c r="T524">
        <v>-117</v>
      </c>
      <c r="X524">
        <v>657</v>
      </c>
      <c r="Y524">
        <v>0</v>
      </c>
      <c r="Z524">
        <v>0</v>
      </c>
      <c r="AA524">
        <v>-36</v>
      </c>
    </row>
    <row r="525" spans="2:27">
      <c r="B525">
        <v>350</v>
      </c>
      <c r="C525">
        <v>0</v>
      </c>
      <c r="D525">
        <v>0</v>
      </c>
      <c r="E525">
        <v>-5</v>
      </c>
      <c r="F525">
        <v>20</v>
      </c>
      <c r="G525">
        <v>0</v>
      </c>
      <c r="H525">
        <v>20</v>
      </c>
      <c r="I525">
        <v>0</v>
      </c>
      <c r="J525">
        <v>25</v>
      </c>
      <c r="K525">
        <v>0</v>
      </c>
      <c r="L525">
        <v>0</v>
      </c>
      <c r="M525">
        <v>0</v>
      </c>
      <c r="N525">
        <v>0</v>
      </c>
      <c r="O525">
        <v>1100</v>
      </c>
      <c r="P525">
        <v>0</v>
      </c>
      <c r="Q525">
        <v>0</v>
      </c>
      <c r="R525">
        <v>0</v>
      </c>
      <c r="S525">
        <v>0</v>
      </c>
      <c r="T525">
        <v>-181</v>
      </c>
      <c r="X525">
        <v>365</v>
      </c>
      <c r="Y525">
        <v>0</v>
      </c>
      <c r="Z525">
        <v>0</v>
      </c>
      <c r="AA525">
        <v>-84</v>
      </c>
    </row>
    <row r="526" spans="2:27">
      <c r="B526">
        <v>707</v>
      </c>
      <c r="C526">
        <v>0</v>
      </c>
      <c r="D526">
        <v>0</v>
      </c>
      <c r="E526">
        <v>-36</v>
      </c>
      <c r="F526">
        <v>60</v>
      </c>
      <c r="G526">
        <v>0</v>
      </c>
      <c r="H526">
        <v>105</v>
      </c>
      <c r="I526">
        <v>0</v>
      </c>
      <c r="J526">
        <v>125</v>
      </c>
      <c r="K526">
        <v>0</v>
      </c>
      <c r="L526">
        <v>0</v>
      </c>
      <c r="M526">
        <v>0</v>
      </c>
      <c r="N526">
        <v>0</v>
      </c>
      <c r="O526">
        <v>18</v>
      </c>
      <c r="P526">
        <v>0</v>
      </c>
      <c r="Q526">
        <v>18</v>
      </c>
      <c r="R526">
        <v>0</v>
      </c>
      <c r="S526">
        <v>0</v>
      </c>
      <c r="T526">
        <v>-205</v>
      </c>
      <c r="X526">
        <v>709</v>
      </c>
      <c r="Y526">
        <v>0</v>
      </c>
    </row>
    <row r="527" spans="2:27">
      <c r="B527">
        <v>920</v>
      </c>
      <c r="C527">
        <v>0</v>
      </c>
      <c r="D527">
        <v>0</v>
      </c>
      <c r="E527">
        <v>-36</v>
      </c>
      <c r="F527">
        <v>180</v>
      </c>
      <c r="G527">
        <v>0</v>
      </c>
      <c r="H527">
        <v>30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25</v>
      </c>
      <c r="P527">
        <v>0</v>
      </c>
      <c r="Q527">
        <v>0</v>
      </c>
      <c r="R527">
        <v>0</v>
      </c>
      <c r="S527">
        <v>0</v>
      </c>
      <c r="T527">
        <v>0</v>
      </c>
      <c r="X527">
        <v>960</v>
      </c>
      <c r="Y527">
        <v>0</v>
      </c>
      <c r="Z527">
        <v>0</v>
      </c>
      <c r="AA527">
        <v>0</v>
      </c>
    </row>
    <row r="528" spans="2:27">
      <c r="B528">
        <v>125</v>
      </c>
      <c r="C528">
        <v>0</v>
      </c>
      <c r="D528">
        <v>0</v>
      </c>
      <c r="E528">
        <v>-36</v>
      </c>
      <c r="F528">
        <v>784</v>
      </c>
      <c r="G528">
        <v>0</v>
      </c>
      <c r="H528">
        <v>56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-471</v>
      </c>
      <c r="X528">
        <v>348</v>
      </c>
      <c r="Y528">
        <v>0</v>
      </c>
      <c r="Z528">
        <v>0</v>
      </c>
      <c r="AA528">
        <v>-50</v>
      </c>
    </row>
    <row r="529" spans="2:27">
      <c r="B529">
        <v>304</v>
      </c>
      <c r="C529">
        <v>0</v>
      </c>
      <c r="D529">
        <v>0</v>
      </c>
      <c r="E529">
        <v>-100</v>
      </c>
      <c r="F529">
        <v>15</v>
      </c>
      <c r="G529">
        <v>0</v>
      </c>
      <c r="H529">
        <v>50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126</v>
      </c>
      <c r="P529">
        <v>0</v>
      </c>
      <c r="Q529">
        <v>256</v>
      </c>
      <c r="R529">
        <v>0</v>
      </c>
      <c r="S529">
        <v>0</v>
      </c>
      <c r="T529">
        <v>-190</v>
      </c>
      <c r="X529">
        <v>522</v>
      </c>
      <c r="Y529">
        <v>0</v>
      </c>
      <c r="Z529">
        <v>0</v>
      </c>
      <c r="AA529">
        <v>-35</v>
      </c>
    </row>
    <row r="530" spans="2:27">
      <c r="B530">
        <v>102</v>
      </c>
      <c r="C530">
        <v>0</v>
      </c>
      <c r="D530">
        <v>0</v>
      </c>
      <c r="E530">
        <v>-148</v>
      </c>
      <c r="F530">
        <v>1057</v>
      </c>
      <c r="G530">
        <v>0</v>
      </c>
      <c r="H530">
        <v>40</v>
      </c>
      <c r="I530">
        <v>0</v>
      </c>
      <c r="J530">
        <v>0</v>
      </c>
      <c r="K530">
        <v>568</v>
      </c>
      <c r="L530">
        <v>0</v>
      </c>
      <c r="M530">
        <v>0</v>
      </c>
      <c r="N530">
        <v>0</v>
      </c>
      <c r="O530">
        <v>121</v>
      </c>
      <c r="P530">
        <v>0</v>
      </c>
      <c r="Q530">
        <v>100</v>
      </c>
      <c r="R530">
        <v>0</v>
      </c>
      <c r="S530">
        <v>0</v>
      </c>
      <c r="T530">
        <v>-406</v>
      </c>
      <c r="X530">
        <v>1326</v>
      </c>
      <c r="Y530">
        <v>0</v>
      </c>
      <c r="Z530">
        <v>0</v>
      </c>
      <c r="AA530">
        <v>-330</v>
      </c>
    </row>
    <row r="531" spans="2:27">
      <c r="B531">
        <v>515</v>
      </c>
      <c r="C531">
        <v>0</v>
      </c>
      <c r="D531">
        <v>0</v>
      </c>
      <c r="F531">
        <v>70</v>
      </c>
      <c r="G531">
        <v>0</v>
      </c>
      <c r="H531">
        <v>40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-683</v>
      </c>
      <c r="X531">
        <v>80</v>
      </c>
      <c r="Y531">
        <v>0</v>
      </c>
      <c r="Z531">
        <v>0</v>
      </c>
      <c r="AA531">
        <v>-450</v>
      </c>
    </row>
    <row r="532" spans="2:27">
      <c r="B532">
        <v>150</v>
      </c>
      <c r="C532">
        <v>0</v>
      </c>
      <c r="D532">
        <v>0</v>
      </c>
      <c r="F532">
        <v>980</v>
      </c>
      <c r="G532">
        <v>0</v>
      </c>
      <c r="H532">
        <v>175</v>
      </c>
      <c r="I532">
        <v>0</v>
      </c>
      <c r="J532">
        <v>0</v>
      </c>
      <c r="K532">
        <v>49</v>
      </c>
      <c r="L532">
        <v>0</v>
      </c>
      <c r="M532">
        <v>100</v>
      </c>
      <c r="N532">
        <v>0</v>
      </c>
      <c r="O532">
        <v>0</v>
      </c>
      <c r="P532">
        <v>0</v>
      </c>
      <c r="Q532">
        <v>420</v>
      </c>
      <c r="R532">
        <v>0</v>
      </c>
      <c r="S532">
        <v>0</v>
      </c>
      <c r="T532">
        <v>-645</v>
      </c>
      <c r="X532">
        <v>40</v>
      </c>
      <c r="Y532">
        <v>0</v>
      </c>
      <c r="Z532">
        <v>0</v>
      </c>
      <c r="AA532">
        <v>-70</v>
      </c>
    </row>
    <row r="533" spans="2:27">
      <c r="B533">
        <v>365</v>
      </c>
      <c r="C533">
        <v>0</v>
      </c>
      <c r="D533">
        <v>0</v>
      </c>
      <c r="E533">
        <v>-215</v>
      </c>
      <c r="F533">
        <v>720</v>
      </c>
      <c r="G533">
        <v>0</v>
      </c>
      <c r="H533">
        <v>25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-450</v>
      </c>
      <c r="X533">
        <v>20</v>
      </c>
      <c r="Y533">
        <v>0</v>
      </c>
      <c r="Z533">
        <v>0</v>
      </c>
      <c r="AA533">
        <v>-75</v>
      </c>
    </row>
    <row r="534" spans="2:27">
      <c r="B534">
        <v>66</v>
      </c>
      <c r="C534">
        <v>0</v>
      </c>
      <c r="D534">
        <v>0</v>
      </c>
      <c r="E534">
        <v>-60</v>
      </c>
      <c r="F534">
        <v>200</v>
      </c>
      <c r="G534">
        <v>0</v>
      </c>
      <c r="H534">
        <v>40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300</v>
      </c>
      <c r="P534">
        <v>0</v>
      </c>
      <c r="Q534">
        <v>0</v>
      </c>
      <c r="R534">
        <v>0</v>
      </c>
      <c r="S534">
        <v>0</v>
      </c>
      <c r="T534">
        <v>-780</v>
      </c>
      <c r="X534">
        <v>30</v>
      </c>
      <c r="Y534">
        <v>0</v>
      </c>
      <c r="Z534">
        <v>0</v>
      </c>
      <c r="AA534">
        <v>-60</v>
      </c>
    </row>
    <row r="535" spans="2:27">
      <c r="B535">
        <v>15</v>
      </c>
      <c r="C535">
        <v>0</v>
      </c>
      <c r="D535">
        <v>0</v>
      </c>
      <c r="E535">
        <v>0</v>
      </c>
      <c r="F535">
        <v>100</v>
      </c>
      <c r="G535">
        <v>0</v>
      </c>
      <c r="H535">
        <v>40</v>
      </c>
      <c r="I535">
        <v>0</v>
      </c>
      <c r="J535">
        <v>120</v>
      </c>
      <c r="K535">
        <v>0</v>
      </c>
      <c r="L535">
        <v>0</v>
      </c>
      <c r="M535">
        <v>165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-500</v>
      </c>
      <c r="X535">
        <v>45</v>
      </c>
      <c r="Y535">
        <v>0</v>
      </c>
      <c r="Z535">
        <v>0</v>
      </c>
      <c r="AA535">
        <v>-60</v>
      </c>
    </row>
    <row r="536" spans="2:27">
      <c r="B536">
        <v>20</v>
      </c>
      <c r="C536">
        <v>0</v>
      </c>
      <c r="D536">
        <v>0</v>
      </c>
      <c r="E536">
        <v>-120</v>
      </c>
      <c r="F536">
        <v>50</v>
      </c>
      <c r="G536">
        <v>0</v>
      </c>
      <c r="H536">
        <v>40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146</v>
      </c>
      <c r="P536">
        <v>0</v>
      </c>
      <c r="Q536">
        <v>385</v>
      </c>
      <c r="R536">
        <v>0</v>
      </c>
      <c r="S536">
        <v>0</v>
      </c>
      <c r="T536">
        <v>-109</v>
      </c>
      <c r="X536">
        <v>180</v>
      </c>
      <c r="Y536">
        <v>0</v>
      </c>
      <c r="Z536">
        <v>0</v>
      </c>
      <c r="AA536">
        <v>-40</v>
      </c>
    </row>
    <row r="537" spans="2:27">
      <c r="B537">
        <v>67</v>
      </c>
      <c r="C537">
        <v>0</v>
      </c>
      <c r="D537">
        <v>0</v>
      </c>
      <c r="E537">
        <v>-30</v>
      </c>
      <c r="F537">
        <v>530</v>
      </c>
      <c r="G537">
        <v>0</v>
      </c>
      <c r="H537">
        <v>72</v>
      </c>
      <c r="I537">
        <v>0</v>
      </c>
      <c r="J537">
        <v>122</v>
      </c>
      <c r="K537">
        <v>0</v>
      </c>
      <c r="L537">
        <v>0</v>
      </c>
      <c r="M537">
        <v>217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-245</v>
      </c>
      <c r="X537">
        <v>340</v>
      </c>
      <c r="Y537">
        <v>0</v>
      </c>
      <c r="Z537">
        <v>0</v>
      </c>
      <c r="AA537">
        <v>-20</v>
      </c>
    </row>
    <row r="538" spans="2:27">
      <c r="B538">
        <v>96</v>
      </c>
      <c r="C538">
        <v>0</v>
      </c>
      <c r="D538">
        <v>0</v>
      </c>
      <c r="E538">
        <v>-153</v>
      </c>
      <c r="F538">
        <v>75</v>
      </c>
      <c r="G538">
        <v>0</v>
      </c>
      <c r="H538">
        <v>261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-1593</v>
      </c>
      <c r="X538">
        <v>111</v>
      </c>
      <c r="Y538">
        <v>0</v>
      </c>
      <c r="Z538">
        <v>0</v>
      </c>
      <c r="AA538">
        <v>-60</v>
      </c>
    </row>
    <row r="539" spans="2:27">
      <c r="B539">
        <v>384</v>
      </c>
      <c r="C539">
        <v>0</v>
      </c>
      <c r="D539">
        <v>0</v>
      </c>
      <c r="E539">
        <v>-380</v>
      </c>
      <c r="F539">
        <v>40</v>
      </c>
      <c r="G539">
        <v>0</v>
      </c>
      <c r="H539">
        <v>261</v>
      </c>
      <c r="I539">
        <v>0</v>
      </c>
      <c r="J539">
        <v>2269</v>
      </c>
      <c r="K539">
        <v>0</v>
      </c>
      <c r="L539">
        <v>0</v>
      </c>
      <c r="M539">
        <v>62</v>
      </c>
      <c r="N539">
        <v>0</v>
      </c>
      <c r="O539">
        <v>0</v>
      </c>
      <c r="P539">
        <v>0</v>
      </c>
      <c r="Q539">
        <v>148</v>
      </c>
      <c r="R539">
        <v>0</v>
      </c>
      <c r="S539">
        <v>0</v>
      </c>
      <c r="T539">
        <v>-250</v>
      </c>
      <c r="X539">
        <v>45</v>
      </c>
      <c r="Y539">
        <v>0</v>
      </c>
      <c r="Z539">
        <v>0</v>
      </c>
      <c r="AA539">
        <v>-156</v>
      </c>
    </row>
    <row r="540" spans="2:27">
      <c r="B540">
        <v>96</v>
      </c>
      <c r="C540">
        <v>0</v>
      </c>
      <c r="D540">
        <v>0</v>
      </c>
      <c r="E540">
        <v>-372</v>
      </c>
      <c r="F540">
        <v>210</v>
      </c>
      <c r="G540">
        <v>0</v>
      </c>
      <c r="H540">
        <v>261</v>
      </c>
      <c r="I540">
        <v>0</v>
      </c>
      <c r="J540">
        <v>25</v>
      </c>
      <c r="K540">
        <v>0</v>
      </c>
      <c r="L540">
        <v>0</v>
      </c>
      <c r="M540">
        <v>0</v>
      </c>
      <c r="N540">
        <v>0</v>
      </c>
      <c r="O540">
        <v>72</v>
      </c>
      <c r="P540">
        <v>0</v>
      </c>
      <c r="Q540">
        <v>0</v>
      </c>
      <c r="R540">
        <v>0</v>
      </c>
      <c r="S540">
        <v>0</v>
      </c>
      <c r="T540">
        <v>-130</v>
      </c>
      <c r="X540">
        <v>90</v>
      </c>
      <c r="Y540">
        <v>0</v>
      </c>
      <c r="Z540">
        <v>0</v>
      </c>
      <c r="AA540">
        <v>-56</v>
      </c>
    </row>
    <row r="541" spans="2:27">
      <c r="B541">
        <v>930</v>
      </c>
      <c r="C541">
        <v>0</v>
      </c>
      <c r="D541">
        <v>0</v>
      </c>
      <c r="E541">
        <v>-90</v>
      </c>
      <c r="F541">
        <v>35</v>
      </c>
      <c r="G541">
        <v>0</v>
      </c>
      <c r="H541">
        <v>377</v>
      </c>
      <c r="I541">
        <v>0</v>
      </c>
      <c r="J541">
        <v>167</v>
      </c>
      <c r="K541">
        <v>0</v>
      </c>
      <c r="L541">
        <v>0</v>
      </c>
      <c r="M541">
        <v>369</v>
      </c>
      <c r="N541">
        <v>0</v>
      </c>
      <c r="O541">
        <v>0</v>
      </c>
      <c r="P541">
        <v>0</v>
      </c>
      <c r="Q541">
        <v>1732</v>
      </c>
      <c r="R541">
        <v>0</v>
      </c>
      <c r="S541">
        <v>0</v>
      </c>
      <c r="T541">
        <v>0</v>
      </c>
      <c r="X541">
        <v>348</v>
      </c>
      <c r="Y541">
        <v>0</v>
      </c>
      <c r="Z541">
        <v>0</v>
      </c>
      <c r="AA541">
        <v>-53</v>
      </c>
    </row>
    <row r="542" spans="2:27">
      <c r="B542">
        <v>735</v>
      </c>
      <c r="C542">
        <v>0</v>
      </c>
      <c r="D542">
        <v>0</v>
      </c>
      <c r="E542">
        <v>-30</v>
      </c>
      <c r="F542">
        <v>20</v>
      </c>
      <c r="G542">
        <v>0</v>
      </c>
      <c r="H542">
        <v>870</v>
      </c>
      <c r="I542">
        <v>0</v>
      </c>
      <c r="J542">
        <v>150</v>
      </c>
      <c r="K542">
        <v>0</v>
      </c>
      <c r="L542">
        <v>0</v>
      </c>
      <c r="M542">
        <v>27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-1350</v>
      </c>
      <c r="X542">
        <v>45</v>
      </c>
      <c r="Y542">
        <v>0</v>
      </c>
      <c r="Z542">
        <v>0</v>
      </c>
      <c r="AA542">
        <v>-60</v>
      </c>
    </row>
    <row r="543" spans="2:27">
      <c r="B543">
        <v>480</v>
      </c>
      <c r="C543">
        <v>0</v>
      </c>
      <c r="D543">
        <v>0</v>
      </c>
      <c r="E543">
        <v>-350</v>
      </c>
      <c r="F543">
        <v>44</v>
      </c>
      <c r="G543">
        <v>0</v>
      </c>
      <c r="H543">
        <v>1471</v>
      </c>
      <c r="I543">
        <v>0</v>
      </c>
      <c r="J543">
        <v>2625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-300</v>
      </c>
      <c r="X543">
        <v>218</v>
      </c>
      <c r="Y543">
        <v>0</v>
      </c>
      <c r="Z543">
        <v>0</v>
      </c>
      <c r="AA543">
        <v>-135</v>
      </c>
    </row>
    <row r="544" spans="2:27">
      <c r="B544">
        <v>288</v>
      </c>
      <c r="C544">
        <v>0</v>
      </c>
      <c r="D544">
        <v>0</v>
      </c>
      <c r="E544">
        <v>-135</v>
      </c>
      <c r="F544">
        <v>20</v>
      </c>
      <c r="G544">
        <v>0</v>
      </c>
      <c r="H544">
        <v>435</v>
      </c>
      <c r="I544">
        <v>0</v>
      </c>
      <c r="J544">
        <v>0</v>
      </c>
      <c r="K544">
        <v>1350</v>
      </c>
      <c r="L544">
        <v>0</v>
      </c>
      <c r="M544">
        <v>200</v>
      </c>
      <c r="N544">
        <v>0</v>
      </c>
      <c r="O544">
        <v>127</v>
      </c>
      <c r="P544">
        <v>0</v>
      </c>
      <c r="Q544">
        <v>569</v>
      </c>
      <c r="R544">
        <v>0</v>
      </c>
      <c r="S544">
        <v>0</v>
      </c>
      <c r="T544">
        <v>-50</v>
      </c>
      <c r="X544">
        <v>45</v>
      </c>
      <c r="Y544">
        <v>0</v>
      </c>
      <c r="Z544">
        <v>0</v>
      </c>
      <c r="AA544">
        <v>-90</v>
      </c>
    </row>
    <row r="545" spans="2:27">
      <c r="B545">
        <v>768</v>
      </c>
      <c r="C545">
        <v>0</v>
      </c>
      <c r="D545">
        <v>0</v>
      </c>
      <c r="E545">
        <v>-120</v>
      </c>
      <c r="F545">
        <v>397</v>
      </c>
      <c r="G545">
        <v>0</v>
      </c>
      <c r="H545">
        <v>306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133</v>
      </c>
      <c r="P545">
        <v>0</v>
      </c>
      <c r="Q545">
        <v>0</v>
      </c>
      <c r="R545">
        <v>0</v>
      </c>
      <c r="S545">
        <v>0</v>
      </c>
      <c r="T545">
        <v>-163</v>
      </c>
      <c r="X545">
        <v>225</v>
      </c>
      <c r="Y545">
        <v>0</v>
      </c>
      <c r="Z545">
        <v>0</v>
      </c>
      <c r="AA545">
        <v>-60</v>
      </c>
    </row>
    <row r="546" spans="2:27">
      <c r="B546">
        <v>26</v>
      </c>
      <c r="C546">
        <v>0</v>
      </c>
      <c r="D546">
        <v>0</v>
      </c>
      <c r="E546">
        <v>-215</v>
      </c>
      <c r="F546">
        <v>168</v>
      </c>
      <c r="G546">
        <v>0</v>
      </c>
      <c r="H546">
        <v>1020</v>
      </c>
      <c r="I546">
        <v>0</v>
      </c>
      <c r="J546">
        <v>0</v>
      </c>
      <c r="K546">
        <v>0</v>
      </c>
      <c r="L546">
        <v>0</v>
      </c>
      <c r="M546">
        <v>1456</v>
      </c>
      <c r="N546">
        <v>0</v>
      </c>
      <c r="O546">
        <v>92</v>
      </c>
      <c r="P546">
        <v>0</v>
      </c>
      <c r="Q546">
        <v>104</v>
      </c>
      <c r="R546">
        <v>0</v>
      </c>
      <c r="S546">
        <v>0</v>
      </c>
      <c r="T546">
        <v>-1284</v>
      </c>
      <c r="X546">
        <v>0</v>
      </c>
      <c r="Z546">
        <v>0</v>
      </c>
      <c r="AA546">
        <v>-60</v>
      </c>
    </row>
    <row r="547" spans="2:27">
      <c r="B547">
        <v>138</v>
      </c>
      <c r="C547">
        <v>0</v>
      </c>
      <c r="D547">
        <v>0</v>
      </c>
      <c r="E547">
        <v>-126</v>
      </c>
      <c r="F547">
        <v>174</v>
      </c>
      <c r="G547">
        <v>0</v>
      </c>
      <c r="H547">
        <v>1122</v>
      </c>
      <c r="I547">
        <v>0</v>
      </c>
      <c r="J547">
        <v>0</v>
      </c>
      <c r="K547">
        <v>0</v>
      </c>
      <c r="L547">
        <v>0</v>
      </c>
      <c r="M547">
        <v>291</v>
      </c>
      <c r="N547">
        <v>0</v>
      </c>
      <c r="O547">
        <v>8</v>
      </c>
      <c r="P547">
        <v>0</v>
      </c>
      <c r="Q547">
        <v>737</v>
      </c>
      <c r="R547">
        <v>0</v>
      </c>
      <c r="S547">
        <v>0</v>
      </c>
      <c r="T547">
        <v>-300</v>
      </c>
      <c r="X547">
        <v>0</v>
      </c>
      <c r="Y547">
        <v>0</v>
      </c>
      <c r="Z547">
        <v>0</v>
      </c>
      <c r="AA547">
        <v>-30</v>
      </c>
    </row>
    <row r="548" spans="2:27">
      <c r="B548">
        <v>58</v>
      </c>
      <c r="C548">
        <v>0</v>
      </c>
      <c r="D548">
        <v>0</v>
      </c>
      <c r="E548">
        <v>-44</v>
      </c>
      <c r="F548">
        <v>40</v>
      </c>
      <c r="G548">
        <v>0</v>
      </c>
      <c r="H548">
        <v>1224</v>
      </c>
      <c r="I548">
        <v>0</v>
      </c>
      <c r="J548">
        <v>0</v>
      </c>
      <c r="K548">
        <v>0</v>
      </c>
      <c r="L548">
        <v>0</v>
      </c>
      <c r="M548">
        <v>250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-100</v>
      </c>
      <c r="X548">
        <v>0</v>
      </c>
      <c r="Y548">
        <v>-18</v>
      </c>
      <c r="Z548">
        <v>0</v>
      </c>
      <c r="AA548">
        <v>-15</v>
      </c>
    </row>
    <row r="549" spans="2:27">
      <c r="B549">
        <v>43</v>
      </c>
      <c r="C549">
        <v>0</v>
      </c>
      <c r="D549">
        <v>0</v>
      </c>
      <c r="E549">
        <v>-49</v>
      </c>
      <c r="F549">
        <v>15</v>
      </c>
      <c r="G549">
        <v>0</v>
      </c>
      <c r="H549">
        <v>1326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-58</v>
      </c>
      <c r="X549">
        <v>0</v>
      </c>
      <c r="Y549">
        <v>-91</v>
      </c>
      <c r="Z549">
        <v>0</v>
      </c>
      <c r="AA549">
        <v>-10</v>
      </c>
    </row>
    <row r="550" spans="2:27">
      <c r="B550">
        <v>25</v>
      </c>
      <c r="C550">
        <v>0</v>
      </c>
      <c r="D550">
        <v>0</v>
      </c>
      <c r="E550">
        <v>-21</v>
      </c>
      <c r="F550">
        <v>35</v>
      </c>
      <c r="G550">
        <v>0</v>
      </c>
      <c r="H550">
        <v>1624</v>
      </c>
      <c r="I550">
        <v>0</v>
      </c>
      <c r="J550">
        <v>369</v>
      </c>
      <c r="K550">
        <v>0</v>
      </c>
      <c r="L550">
        <v>0</v>
      </c>
      <c r="M550">
        <v>447</v>
      </c>
      <c r="N550">
        <v>0</v>
      </c>
      <c r="O550">
        <v>0</v>
      </c>
      <c r="P550">
        <v>0</v>
      </c>
      <c r="Q550">
        <v>32</v>
      </c>
      <c r="R550">
        <v>0</v>
      </c>
      <c r="S550">
        <v>0</v>
      </c>
      <c r="T550">
        <v>-1024</v>
      </c>
      <c r="X550">
        <v>0</v>
      </c>
      <c r="Y550">
        <v>-223</v>
      </c>
      <c r="Z550">
        <v>0</v>
      </c>
      <c r="AA550">
        <v>-30</v>
      </c>
    </row>
    <row r="551" spans="2:27">
      <c r="B551">
        <v>185</v>
      </c>
      <c r="C551">
        <v>0</v>
      </c>
      <c r="D551">
        <v>0</v>
      </c>
      <c r="E551">
        <v>-10</v>
      </c>
      <c r="F551">
        <v>125</v>
      </c>
      <c r="G551">
        <v>0</v>
      </c>
      <c r="H551">
        <v>348</v>
      </c>
      <c r="I551">
        <v>0</v>
      </c>
      <c r="J551">
        <v>0</v>
      </c>
      <c r="K551">
        <v>0</v>
      </c>
      <c r="L551">
        <v>0</v>
      </c>
      <c r="M551">
        <v>535</v>
      </c>
      <c r="N551">
        <v>0</v>
      </c>
      <c r="O551">
        <v>0</v>
      </c>
      <c r="P551">
        <v>0</v>
      </c>
      <c r="Q551">
        <v>321</v>
      </c>
      <c r="R551">
        <v>0</v>
      </c>
      <c r="S551">
        <v>0</v>
      </c>
      <c r="T551">
        <v>-550</v>
      </c>
      <c r="X551">
        <v>0</v>
      </c>
      <c r="Y551">
        <v>-20</v>
      </c>
      <c r="Z551">
        <v>0</v>
      </c>
      <c r="AA551">
        <v>-15</v>
      </c>
    </row>
    <row r="552" spans="2:27">
      <c r="B552">
        <v>100</v>
      </c>
      <c r="C552">
        <v>0</v>
      </c>
      <c r="D552">
        <v>0</v>
      </c>
      <c r="E552">
        <v>-5</v>
      </c>
      <c r="F552">
        <v>585</v>
      </c>
      <c r="G552">
        <v>0</v>
      </c>
      <c r="H552">
        <v>464</v>
      </c>
      <c r="I552">
        <v>0</v>
      </c>
      <c r="J552">
        <v>472</v>
      </c>
      <c r="K552">
        <v>0</v>
      </c>
      <c r="L552">
        <v>0</v>
      </c>
      <c r="M552">
        <v>396</v>
      </c>
      <c r="N552">
        <v>0</v>
      </c>
      <c r="O552">
        <v>0</v>
      </c>
      <c r="P552">
        <v>0</v>
      </c>
      <c r="Q552">
        <v>117</v>
      </c>
      <c r="R552">
        <v>0</v>
      </c>
      <c r="S552">
        <v>0</v>
      </c>
      <c r="T552">
        <v>-50</v>
      </c>
      <c r="X552">
        <v>0</v>
      </c>
      <c r="Y552">
        <v>-30</v>
      </c>
      <c r="Z552">
        <v>0</v>
      </c>
      <c r="AA552">
        <v>-130</v>
      </c>
    </row>
    <row r="553" spans="2:27">
      <c r="B553">
        <v>330</v>
      </c>
      <c r="C553">
        <v>0</v>
      </c>
      <c r="D553">
        <v>0</v>
      </c>
      <c r="E553">
        <v>-15</v>
      </c>
      <c r="F553">
        <v>70</v>
      </c>
      <c r="G553">
        <v>0</v>
      </c>
      <c r="H553">
        <v>363</v>
      </c>
      <c r="I553">
        <v>0</v>
      </c>
      <c r="J553">
        <v>0</v>
      </c>
      <c r="K553">
        <v>0</v>
      </c>
      <c r="L553">
        <v>0</v>
      </c>
      <c r="M553">
        <v>1144</v>
      </c>
      <c r="N553">
        <v>0</v>
      </c>
      <c r="O553">
        <v>0</v>
      </c>
      <c r="P553">
        <v>0</v>
      </c>
      <c r="Q553">
        <v>142</v>
      </c>
      <c r="R553">
        <v>0</v>
      </c>
      <c r="S553">
        <v>0</v>
      </c>
      <c r="T553">
        <v>-350</v>
      </c>
      <c r="X553">
        <v>0</v>
      </c>
      <c r="Y553">
        <v>-40</v>
      </c>
      <c r="Z553">
        <v>0</v>
      </c>
      <c r="AA553">
        <v>-155</v>
      </c>
    </row>
    <row r="554" spans="2:27">
      <c r="B554">
        <v>45</v>
      </c>
      <c r="C554">
        <v>0</v>
      </c>
      <c r="D554">
        <v>0</v>
      </c>
      <c r="E554">
        <v>-75</v>
      </c>
      <c r="F554">
        <v>175</v>
      </c>
      <c r="G554">
        <v>0</v>
      </c>
      <c r="H554">
        <v>918</v>
      </c>
      <c r="I554">
        <v>0</v>
      </c>
      <c r="J554">
        <v>418</v>
      </c>
      <c r="K554">
        <v>0</v>
      </c>
      <c r="L554">
        <v>0</v>
      </c>
      <c r="M554">
        <v>1776</v>
      </c>
      <c r="N554">
        <v>0</v>
      </c>
      <c r="O554">
        <v>133</v>
      </c>
      <c r="P554">
        <v>0</v>
      </c>
      <c r="Q554">
        <v>133</v>
      </c>
      <c r="R554">
        <v>0</v>
      </c>
      <c r="S554">
        <v>0</v>
      </c>
      <c r="T554">
        <v>-526</v>
      </c>
      <c r="X554">
        <v>0</v>
      </c>
      <c r="Y554">
        <v>-100</v>
      </c>
      <c r="Z554">
        <v>0</v>
      </c>
      <c r="AA554">
        <v>-70</v>
      </c>
    </row>
    <row r="555" spans="2:27">
      <c r="B555">
        <v>5</v>
      </c>
      <c r="C555">
        <v>0</v>
      </c>
      <c r="D555">
        <v>0</v>
      </c>
      <c r="E555">
        <v>-180</v>
      </c>
      <c r="F555">
        <v>225</v>
      </c>
      <c r="G555">
        <v>0</v>
      </c>
      <c r="H555">
        <v>15</v>
      </c>
      <c r="I555">
        <v>0</v>
      </c>
      <c r="J555">
        <v>34</v>
      </c>
      <c r="K555">
        <v>0</v>
      </c>
      <c r="L555">
        <v>0</v>
      </c>
      <c r="M555">
        <v>320</v>
      </c>
      <c r="N555">
        <v>0</v>
      </c>
      <c r="O555">
        <v>798</v>
      </c>
      <c r="P555">
        <v>0</v>
      </c>
      <c r="Q555">
        <v>3</v>
      </c>
      <c r="R555">
        <v>0</v>
      </c>
      <c r="S555">
        <v>0</v>
      </c>
      <c r="T555">
        <v>-250</v>
      </c>
      <c r="X555">
        <v>0</v>
      </c>
      <c r="Y555">
        <v>-183</v>
      </c>
      <c r="Z555">
        <v>0</v>
      </c>
      <c r="AA555">
        <v>-70</v>
      </c>
    </row>
    <row r="556" spans="2:27">
      <c r="B556">
        <v>15</v>
      </c>
      <c r="C556">
        <v>0</v>
      </c>
      <c r="D556">
        <v>0</v>
      </c>
      <c r="E556">
        <v>-465</v>
      </c>
      <c r="F556">
        <v>75</v>
      </c>
      <c r="G556">
        <v>0</v>
      </c>
      <c r="H556">
        <v>20</v>
      </c>
      <c r="I556">
        <v>0</v>
      </c>
      <c r="J556">
        <v>0</v>
      </c>
      <c r="K556">
        <v>0</v>
      </c>
      <c r="L556">
        <v>0</v>
      </c>
      <c r="M556">
        <v>120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-325</v>
      </c>
      <c r="X556">
        <v>0</v>
      </c>
      <c r="Y556">
        <v>-50</v>
      </c>
      <c r="Z556">
        <v>0</v>
      </c>
      <c r="AA556">
        <v>-70</v>
      </c>
    </row>
    <row r="557" spans="2:27">
      <c r="B557">
        <v>60</v>
      </c>
      <c r="C557">
        <v>0</v>
      </c>
      <c r="D557">
        <v>0</v>
      </c>
      <c r="F557">
        <v>225</v>
      </c>
      <c r="G557">
        <v>0</v>
      </c>
      <c r="H557">
        <v>50</v>
      </c>
      <c r="I557">
        <v>0</v>
      </c>
      <c r="J557">
        <v>177</v>
      </c>
      <c r="K557">
        <v>0</v>
      </c>
      <c r="L557">
        <v>0</v>
      </c>
      <c r="M557">
        <v>1553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-475</v>
      </c>
      <c r="X557">
        <v>0</v>
      </c>
      <c r="Y557">
        <v>-36</v>
      </c>
      <c r="Z557">
        <v>0</v>
      </c>
      <c r="AA557">
        <v>-100</v>
      </c>
    </row>
    <row r="558" spans="2:27">
      <c r="B558">
        <v>48</v>
      </c>
      <c r="C558">
        <v>0</v>
      </c>
      <c r="F558">
        <v>18</v>
      </c>
      <c r="G558">
        <v>0</v>
      </c>
      <c r="H558">
        <v>120</v>
      </c>
      <c r="I558">
        <v>0</v>
      </c>
      <c r="J558">
        <v>0</v>
      </c>
      <c r="K558">
        <v>0</v>
      </c>
      <c r="L558">
        <v>0</v>
      </c>
      <c r="M558">
        <v>1198</v>
      </c>
      <c r="N558">
        <v>0</v>
      </c>
      <c r="O558">
        <v>540</v>
      </c>
      <c r="P558">
        <v>0</v>
      </c>
      <c r="Q558">
        <v>0</v>
      </c>
      <c r="R558">
        <v>0</v>
      </c>
      <c r="S558">
        <v>0</v>
      </c>
      <c r="T558">
        <v>0</v>
      </c>
      <c r="X558">
        <v>0</v>
      </c>
      <c r="Y558">
        <v>-60</v>
      </c>
      <c r="Z558">
        <v>0</v>
      </c>
      <c r="AA558">
        <v>-100</v>
      </c>
    </row>
    <row r="559" spans="2:27">
      <c r="B559">
        <v>18</v>
      </c>
      <c r="C559">
        <v>0</v>
      </c>
      <c r="F559">
        <v>155</v>
      </c>
      <c r="G559">
        <v>0</v>
      </c>
      <c r="H559">
        <v>50</v>
      </c>
      <c r="I559">
        <v>0</v>
      </c>
      <c r="J559">
        <v>0</v>
      </c>
      <c r="K559">
        <v>0</v>
      </c>
      <c r="L559">
        <v>0</v>
      </c>
      <c r="M559">
        <v>2010</v>
      </c>
      <c r="N559">
        <v>0</v>
      </c>
      <c r="O559">
        <v>325</v>
      </c>
      <c r="P559">
        <v>0</v>
      </c>
      <c r="Q559">
        <v>0</v>
      </c>
      <c r="R559">
        <v>0</v>
      </c>
      <c r="S559">
        <v>0</v>
      </c>
      <c r="T559">
        <v>-25</v>
      </c>
      <c r="X559">
        <v>0</v>
      </c>
      <c r="Y559">
        <v>-129</v>
      </c>
      <c r="Z559">
        <v>0</v>
      </c>
      <c r="AA559">
        <v>-75</v>
      </c>
    </row>
    <row r="560" spans="2:27">
      <c r="B560">
        <v>120</v>
      </c>
      <c r="C560">
        <v>0</v>
      </c>
      <c r="F560">
        <v>140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200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-250</v>
      </c>
      <c r="X560">
        <v>0</v>
      </c>
      <c r="Y560">
        <v>-33</v>
      </c>
      <c r="Z560">
        <v>0</v>
      </c>
      <c r="AA560">
        <v>-175</v>
      </c>
    </row>
    <row r="561" spans="2:25">
      <c r="B561">
        <v>75</v>
      </c>
      <c r="C561">
        <v>0</v>
      </c>
      <c r="F561">
        <v>50</v>
      </c>
      <c r="G561">
        <v>0</v>
      </c>
      <c r="H561">
        <v>125</v>
      </c>
      <c r="I561">
        <v>0</v>
      </c>
      <c r="J561">
        <v>0</v>
      </c>
      <c r="K561">
        <v>39</v>
      </c>
      <c r="L561">
        <v>0</v>
      </c>
      <c r="M561">
        <v>160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-805</v>
      </c>
      <c r="X561">
        <v>0</v>
      </c>
      <c r="Y561">
        <v>-21</v>
      </c>
    </row>
    <row r="562" spans="2:25">
      <c r="B562">
        <v>25</v>
      </c>
      <c r="C562">
        <v>0</v>
      </c>
      <c r="F562">
        <v>345</v>
      </c>
      <c r="G562">
        <v>0</v>
      </c>
      <c r="H562">
        <v>75</v>
      </c>
      <c r="I562">
        <v>0</v>
      </c>
      <c r="J562">
        <v>13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38</v>
      </c>
      <c r="R562">
        <v>0</v>
      </c>
      <c r="S562">
        <v>0</v>
      </c>
      <c r="T562">
        <v>-350</v>
      </c>
      <c r="X562">
        <v>0</v>
      </c>
      <c r="Y562">
        <v>-18</v>
      </c>
    </row>
    <row r="563" spans="2:25">
      <c r="B563">
        <v>225</v>
      </c>
      <c r="C563">
        <v>0</v>
      </c>
      <c r="F563">
        <v>0</v>
      </c>
      <c r="H563">
        <v>98</v>
      </c>
      <c r="I563">
        <v>0</v>
      </c>
      <c r="J563">
        <v>0</v>
      </c>
      <c r="K563">
        <v>0</v>
      </c>
      <c r="L563">
        <v>0</v>
      </c>
      <c r="M563">
        <v>15</v>
      </c>
      <c r="N563">
        <v>0</v>
      </c>
      <c r="O563">
        <v>0</v>
      </c>
      <c r="P563">
        <v>0</v>
      </c>
      <c r="Q563">
        <v>55</v>
      </c>
      <c r="R563">
        <v>0</v>
      </c>
      <c r="S563">
        <v>0</v>
      </c>
      <c r="T563">
        <v>-100</v>
      </c>
      <c r="X563">
        <v>0</v>
      </c>
      <c r="Y563">
        <v>-192</v>
      </c>
    </row>
    <row r="564" spans="2:25">
      <c r="B564">
        <v>150</v>
      </c>
      <c r="C564">
        <v>0</v>
      </c>
      <c r="F564">
        <v>0</v>
      </c>
      <c r="H564">
        <v>75</v>
      </c>
      <c r="I564">
        <v>0</v>
      </c>
      <c r="J564">
        <v>258</v>
      </c>
      <c r="K564">
        <v>0</v>
      </c>
      <c r="L564">
        <v>0</v>
      </c>
      <c r="M564">
        <v>0</v>
      </c>
      <c r="N564">
        <v>0</v>
      </c>
      <c r="O564">
        <v>0</v>
      </c>
      <c r="Q564">
        <v>0</v>
      </c>
      <c r="R564">
        <v>0</v>
      </c>
      <c r="S564">
        <v>0</v>
      </c>
      <c r="T564">
        <v>-488</v>
      </c>
      <c r="X564">
        <v>0</v>
      </c>
      <c r="Y564">
        <v>-46</v>
      </c>
    </row>
    <row r="565" spans="2:25">
      <c r="B565">
        <v>65</v>
      </c>
      <c r="C565">
        <v>0</v>
      </c>
      <c r="F565">
        <v>0</v>
      </c>
      <c r="G565">
        <v>-50</v>
      </c>
      <c r="H565">
        <v>225</v>
      </c>
      <c r="I565">
        <v>0</v>
      </c>
      <c r="J565">
        <v>69</v>
      </c>
      <c r="K565">
        <v>0</v>
      </c>
      <c r="L565">
        <v>0</v>
      </c>
      <c r="M565">
        <v>2200</v>
      </c>
      <c r="N565">
        <v>0</v>
      </c>
      <c r="O565">
        <v>0</v>
      </c>
      <c r="P565">
        <v>0</v>
      </c>
      <c r="Q565">
        <v>75</v>
      </c>
      <c r="R565">
        <v>0</v>
      </c>
      <c r="S565">
        <v>0</v>
      </c>
      <c r="T565">
        <v>-113</v>
      </c>
      <c r="X565">
        <v>0</v>
      </c>
      <c r="Y565">
        <v>-11</v>
      </c>
    </row>
    <row r="566" spans="2:25">
      <c r="B566">
        <v>29</v>
      </c>
      <c r="C566">
        <v>0</v>
      </c>
      <c r="F566">
        <v>0</v>
      </c>
      <c r="G566">
        <v>-260</v>
      </c>
      <c r="H566">
        <v>75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25</v>
      </c>
      <c r="P566">
        <v>0</v>
      </c>
      <c r="Q566">
        <v>0</v>
      </c>
      <c r="R566">
        <v>0</v>
      </c>
      <c r="S566">
        <v>0</v>
      </c>
      <c r="X566">
        <v>0</v>
      </c>
      <c r="Y566">
        <v>-71</v>
      </c>
    </row>
    <row r="567" spans="2:25">
      <c r="B567">
        <v>0</v>
      </c>
      <c r="C567">
        <v>0</v>
      </c>
      <c r="F567">
        <v>0</v>
      </c>
      <c r="G567">
        <v>-25</v>
      </c>
      <c r="H567">
        <v>350</v>
      </c>
      <c r="I567">
        <v>0</v>
      </c>
      <c r="J567">
        <v>341</v>
      </c>
      <c r="K567">
        <v>0</v>
      </c>
      <c r="L567">
        <v>0</v>
      </c>
      <c r="M567">
        <v>48</v>
      </c>
      <c r="N567">
        <v>0</v>
      </c>
      <c r="O567">
        <v>230</v>
      </c>
      <c r="P567">
        <v>0</v>
      </c>
      <c r="Q567">
        <v>0</v>
      </c>
      <c r="R567">
        <v>0</v>
      </c>
      <c r="S567">
        <v>0</v>
      </c>
      <c r="T567">
        <v>0</v>
      </c>
      <c r="X567">
        <v>0</v>
      </c>
      <c r="Y567">
        <v>-125</v>
      </c>
    </row>
    <row r="568" spans="2:25">
      <c r="B568">
        <v>0</v>
      </c>
      <c r="C568">
        <v>0</v>
      </c>
      <c r="F568">
        <v>0</v>
      </c>
      <c r="G568">
        <v>-145</v>
      </c>
      <c r="H568">
        <v>75</v>
      </c>
      <c r="I568">
        <v>0</v>
      </c>
      <c r="J568">
        <v>100</v>
      </c>
      <c r="K568">
        <v>0</v>
      </c>
      <c r="L568">
        <v>0</v>
      </c>
      <c r="M568">
        <v>392</v>
      </c>
      <c r="N568">
        <v>0</v>
      </c>
      <c r="O568">
        <v>30</v>
      </c>
      <c r="P568">
        <v>0</v>
      </c>
      <c r="Q568">
        <v>40</v>
      </c>
      <c r="R568">
        <v>0</v>
      </c>
      <c r="S568">
        <v>263</v>
      </c>
      <c r="T568">
        <v>0</v>
      </c>
      <c r="X568">
        <v>0</v>
      </c>
      <c r="Y568">
        <v>-50</v>
      </c>
    </row>
    <row r="569" spans="2:25">
      <c r="B569">
        <v>0</v>
      </c>
      <c r="C569">
        <v>-105</v>
      </c>
      <c r="F569">
        <v>0</v>
      </c>
      <c r="G569">
        <v>-94</v>
      </c>
      <c r="H569">
        <v>550</v>
      </c>
      <c r="I569">
        <v>0</v>
      </c>
      <c r="J569">
        <v>0</v>
      </c>
      <c r="K569">
        <v>0</v>
      </c>
      <c r="L569">
        <v>0</v>
      </c>
      <c r="M569">
        <v>230</v>
      </c>
      <c r="N569">
        <v>0</v>
      </c>
      <c r="O569">
        <v>220</v>
      </c>
      <c r="P569">
        <v>0</v>
      </c>
      <c r="Q569">
        <v>0</v>
      </c>
      <c r="R569">
        <v>0</v>
      </c>
      <c r="S569">
        <v>0</v>
      </c>
      <c r="T569">
        <v>0</v>
      </c>
      <c r="X569">
        <v>0</v>
      </c>
      <c r="Y569">
        <v>-50</v>
      </c>
    </row>
    <row r="570" spans="2:25">
      <c r="B570">
        <v>0</v>
      </c>
      <c r="C570">
        <v>-15</v>
      </c>
      <c r="F570">
        <v>0</v>
      </c>
      <c r="G570">
        <v>-180</v>
      </c>
      <c r="H570">
        <v>75</v>
      </c>
      <c r="I570">
        <v>0</v>
      </c>
      <c r="J570">
        <v>0</v>
      </c>
      <c r="K570">
        <v>640</v>
      </c>
      <c r="L570">
        <v>0</v>
      </c>
      <c r="M570">
        <v>0</v>
      </c>
      <c r="N570">
        <v>0</v>
      </c>
      <c r="O570">
        <v>35</v>
      </c>
      <c r="P570">
        <v>0</v>
      </c>
      <c r="Q570">
        <v>0</v>
      </c>
      <c r="R570">
        <v>0</v>
      </c>
      <c r="S570">
        <v>0</v>
      </c>
      <c r="T570">
        <v>0</v>
      </c>
      <c r="X570">
        <v>0</v>
      </c>
      <c r="Y570">
        <v>-100</v>
      </c>
    </row>
    <row r="571" spans="2:25">
      <c r="B571">
        <v>0</v>
      </c>
      <c r="C571">
        <v>-45</v>
      </c>
      <c r="F571">
        <v>0</v>
      </c>
      <c r="G571">
        <v>-25</v>
      </c>
      <c r="H571">
        <v>295</v>
      </c>
      <c r="I571">
        <v>0</v>
      </c>
      <c r="J571">
        <v>114</v>
      </c>
      <c r="K571">
        <v>0</v>
      </c>
      <c r="L571">
        <v>0</v>
      </c>
      <c r="M571">
        <v>891</v>
      </c>
      <c r="N571">
        <v>0</v>
      </c>
      <c r="O571">
        <v>165</v>
      </c>
      <c r="P571">
        <v>0</v>
      </c>
      <c r="Q571">
        <v>0</v>
      </c>
      <c r="R571">
        <v>0</v>
      </c>
      <c r="S571">
        <v>0</v>
      </c>
      <c r="T571">
        <v>0</v>
      </c>
      <c r="X571">
        <v>0</v>
      </c>
      <c r="Y571">
        <v>-50</v>
      </c>
    </row>
    <row r="572" spans="2:25">
      <c r="B572">
        <v>0</v>
      </c>
      <c r="C572">
        <v>-81</v>
      </c>
      <c r="F572">
        <v>0</v>
      </c>
      <c r="G572">
        <v>-30</v>
      </c>
      <c r="H572">
        <v>169</v>
      </c>
      <c r="I572">
        <v>0</v>
      </c>
      <c r="J572">
        <v>0</v>
      </c>
      <c r="K572">
        <v>0</v>
      </c>
      <c r="L572">
        <v>0</v>
      </c>
      <c r="M572">
        <v>80</v>
      </c>
      <c r="N572">
        <v>0</v>
      </c>
      <c r="O572">
        <v>35</v>
      </c>
      <c r="P572">
        <v>0</v>
      </c>
      <c r="Q572">
        <v>0</v>
      </c>
      <c r="R572">
        <v>0</v>
      </c>
      <c r="S572">
        <v>0</v>
      </c>
      <c r="T572">
        <v>0</v>
      </c>
      <c r="X572">
        <v>0</v>
      </c>
      <c r="Y572">
        <v>-25</v>
      </c>
    </row>
    <row r="573" spans="2:25">
      <c r="B573">
        <v>0</v>
      </c>
      <c r="C573">
        <v>-240</v>
      </c>
      <c r="F573">
        <v>0</v>
      </c>
      <c r="G573">
        <v>-20</v>
      </c>
      <c r="H573">
        <v>85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170</v>
      </c>
      <c r="P573">
        <v>0</v>
      </c>
      <c r="Q573">
        <v>0</v>
      </c>
      <c r="R573">
        <v>0</v>
      </c>
      <c r="S573">
        <v>0</v>
      </c>
      <c r="T573">
        <v>0</v>
      </c>
      <c r="X573">
        <v>0</v>
      </c>
      <c r="Y573">
        <v>-25</v>
      </c>
    </row>
    <row r="574" spans="2:25">
      <c r="B574">
        <v>0</v>
      </c>
      <c r="C574">
        <v>-45</v>
      </c>
      <c r="F574">
        <v>0</v>
      </c>
      <c r="G574">
        <v>-15</v>
      </c>
      <c r="H574">
        <v>370</v>
      </c>
      <c r="I574">
        <v>0</v>
      </c>
      <c r="J574">
        <v>158</v>
      </c>
      <c r="K574">
        <v>0</v>
      </c>
      <c r="L574">
        <v>0</v>
      </c>
      <c r="M574">
        <v>0</v>
      </c>
      <c r="N574">
        <v>0</v>
      </c>
      <c r="O574">
        <v>35</v>
      </c>
      <c r="P574">
        <v>0</v>
      </c>
      <c r="Q574">
        <v>0</v>
      </c>
      <c r="R574">
        <v>0</v>
      </c>
      <c r="S574">
        <v>507</v>
      </c>
      <c r="T574">
        <v>0</v>
      </c>
      <c r="X574">
        <v>0</v>
      </c>
      <c r="Y574">
        <v>-25</v>
      </c>
    </row>
    <row r="575" spans="2:25">
      <c r="B575">
        <v>0</v>
      </c>
      <c r="C575">
        <v>-160</v>
      </c>
      <c r="F575">
        <v>0</v>
      </c>
      <c r="G575">
        <v>-20</v>
      </c>
      <c r="H575">
        <v>50</v>
      </c>
      <c r="I575">
        <v>0</v>
      </c>
      <c r="J575">
        <v>0</v>
      </c>
      <c r="K575">
        <v>0</v>
      </c>
      <c r="L575">
        <v>0</v>
      </c>
      <c r="M575">
        <v>318</v>
      </c>
      <c r="N575">
        <v>0</v>
      </c>
      <c r="O575">
        <v>130</v>
      </c>
      <c r="P575">
        <v>0</v>
      </c>
      <c r="Q575">
        <v>0</v>
      </c>
      <c r="R575">
        <v>0</v>
      </c>
      <c r="S575">
        <v>0</v>
      </c>
      <c r="T575">
        <v>0</v>
      </c>
      <c r="X575">
        <v>0</v>
      </c>
      <c r="Y575">
        <v>-21</v>
      </c>
    </row>
    <row r="576" spans="2:25">
      <c r="B576">
        <v>0</v>
      </c>
      <c r="C576">
        <v>-897</v>
      </c>
      <c r="F576">
        <v>0</v>
      </c>
      <c r="G576">
        <v>-10</v>
      </c>
      <c r="H576">
        <v>250</v>
      </c>
      <c r="I576">
        <v>0</v>
      </c>
      <c r="J576">
        <v>380</v>
      </c>
      <c r="K576">
        <v>0</v>
      </c>
      <c r="L576">
        <v>0</v>
      </c>
      <c r="M576">
        <v>524</v>
      </c>
      <c r="N576">
        <v>0</v>
      </c>
      <c r="O576">
        <v>30</v>
      </c>
      <c r="P576">
        <v>0</v>
      </c>
      <c r="Q576">
        <v>0</v>
      </c>
      <c r="R576">
        <v>0</v>
      </c>
      <c r="S576">
        <v>0</v>
      </c>
      <c r="T576">
        <v>0</v>
      </c>
      <c r="X576">
        <v>0</v>
      </c>
      <c r="Y576">
        <v>-21</v>
      </c>
    </row>
    <row r="577" spans="2:25">
      <c r="B577">
        <v>0</v>
      </c>
      <c r="C577">
        <v>-40</v>
      </c>
      <c r="F577">
        <v>0</v>
      </c>
      <c r="G577">
        <v>-99</v>
      </c>
      <c r="H577">
        <v>85</v>
      </c>
      <c r="I577">
        <v>0</v>
      </c>
      <c r="J577">
        <v>132</v>
      </c>
      <c r="K577">
        <v>0</v>
      </c>
      <c r="L577">
        <v>0</v>
      </c>
      <c r="M577">
        <v>117</v>
      </c>
      <c r="N577">
        <v>0</v>
      </c>
      <c r="O577">
        <v>167</v>
      </c>
      <c r="P577">
        <v>0</v>
      </c>
      <c r="Q577">
        <v>0</v>
      </c>
      <c r="R577">
        <v>0</v>
      </c>
      <c r="S577">
        <v>0</v>
      </c>
      <c r="T577">
        <v>0</v>
      </c>
      <c r="X577">
        <v>0</v>
      </c>
      <c r="Y577">
        <v>-25</v>
      </c>
    </row>
    <row r="578" spans="2:25">
      <c r="B578">
        <v>0</v>
      </c>
      <c r="C578">
        <v>-54</v>
      </c>
      <c r="F578">
        <v>0</v>
      </c>
      <c r="G578">
        <v>-24</v>
      </c>
      <c r="H578">
        <v>415</v>
      </c>
      <c r="I578">
        <v>0</v>
      </c>
      <c r="J578">
        <v>543</v>
      </c>
      <c r="K578">
        <v>0</v>
      </c>
      <c r="L578">
        <v>0</v>
      </c>
      <c r="M578">
        <v>0</v>
      </c>
      <c r="N578">
        <v>0</v>
      </c>
      <c r="O578">
        <v>35</v>
      </c>
      <c r="P578">
        <v>0</v>
      </c>
      <c r="Q578">
        <v>260</v>
      </c>
      <c r="R578">
        <v>0</v>
      </c>
      <c r="S578">
        <v>0</v>
      </c>
      <c r="T578">
        <v>0</v>
      </c>
      <c r="X578">
        <v>0</v>
      </c>
      <c r="Y578">
        <v>-16</v>
      </c>
    </row>
    <row r="579" spans="2:25">
      <c r="B579">
        <v>0</v>
      </c>
      <c r="C579">
        <v>-33</v>
      </c>
      <c r="F579">
        <v>0</v>
      </c>
      <c r="G579">
        <v>-48</v>
      </c>
      <c r="H579">
        <v>85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111</v>
      </c>
      <c r="P579">
        <v>0</v>
      </c>
      <c r="Q579">
        <v>20</v>
      </c>
      <c r="R579">
        <v>0</v>
      </c>
      <c r="S579">
        <v>50</v>
      </c>
      <c r="T579">
        <v>0</v>
      </c>
      <c r="X579">
        <v>0</v>
      </c>
      <c r="Y579">
        <v>-20</v>
      </c>
    </row>
    <row r="580" spans="2:25">
      <c r="B580">
        <v>0</v>
      </c>
      <c r="C580">
        <v>-33</v>
      </c>
      <c r="F580">
        <v>0</v>
      </c>
      <c r="G580">
        <v>0</v>
      </c>
      <c r="H580">
        <v>346</v>
      </c>
      <c r="I580">
        <v>0</v>
      </c>
      <c r="J580">
        <v>167</v>
      </c>
      <c r="K580">
        <v>0</v>
      </c>
      <c r="L580">
        <v>0</v>
      </c>
      <c r="M580">
        <v>437</v>
      </c>
      <c r="N580">
        <v>0</v>
      </c>
      <c r="O580">
        <v>25</v>
      </c>
      <c r="P580">
        <v>0</v>
      </c>
      <c r="Q580">
        <v>260</v>
      </c>
      <c r="R580">
        <v>0</v>
      </c>
      <c r="S580">
        <v>0</v>
      </c>
      <c r="T580">
        <v>0</v>
      </c>
      <c r="X580">
        <v>0</v>
      </c>
      <c r="Y580">
        <v>-5</v>
      </c>
    </row>
    <row r="581" spans="2:25">
      <c r="B581">
        <v>0</v>
      </c>
      <c r="C581">
        <v>-132</v>
      </c>
      <c r="F581">
        <v>0</v>
      </c>
      <c r="G581">
        <v>-160</v>
      </c>
      <c r="H581">
        <v>395</v>
      </c>
      <c r="I581">
        <v>0</v>
      </c>
      <c r="J581">
        <v>500</v>
      </c>
      <c r="K581">
        <v>0</v>
      </c>
      <c r="L581">
        <v>0</v>
      </c>
      <c r="M581">
        <v>0</v>
      </c>
      <c r="N581">
        <v>0</v>
      </c>
      <c r="O581">
        <v>85</v>
      </c>
      <c r="P581">
        <v>0</v>
      </c>
      <c r="Q581">
        <v>105</v>
      </c>
      <c r="R581">
        <v>0</v>
      </c>
      <c r="S581">
        <v>519</v>
      </c>
      <c r="T581">
        <v>0</v>
      </c>
      <c r="X581">
        <v>0</v>
      </c>
      <c r="Y581">
        <v>-60</v>
      </c>
    </row>
    <row r="582" spans="2:25">
      <c r="B582">
        <v>0</v>
      </c>
      <c r="C582">
        <v>-33</v>
      </c>
      <c r="F582">
        <v>0</v>
      </c>
      <c r="G582">
        <v>-25</v>
      </c>
      <c r="H582">
        <v>50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25</v>
      </c>
      <c r="P582">
        <v>0</v>
      </c>
      <c r="Q582">
        <v>20</v>
      </c>
      <c r="R582">
        <v>0</v>
      </c>
      <c r="S582">
        <v>0</v>
      </c>
      <c r="T582">
        <v>0</v>
      </c>
      <c r="X582">
        <v>0</v>
      </c>
      <c r="Y582">
        <v>-30</v>
      </c>
    </row>
    <row r="583" spans="2:25">
      <c r="B583">
        <v>0</v>
      </c>
      <c r="C583">
        <v>-33</v>
      </c>
      <c r="F583">
        <v>0</v>
      </c>
      <c r="G583">
        <v>-73</v>
      </c>
      <c r="H583">
        <v>500</v>
      </c>
      <c r="I583">
        <v>0</v>
      </c>
      <c r="J583">
        <v>0</v>
      </c>
      <c r="K583">
        <v>400</v>
      </c>
      <c r="L583">
        <v>0</v>
      </c>
      <c r="M583">
        <v>355</v>
      </c>
      <c r="N583">
        <v>0</v>
      </c>
      <c r="O583">
        <v>189</v>
      </c>
      <c r="P583">
        <v>0</v>
      </c>
      <c r="Q583">
        <v>13</v>
      </c>
      <c r="R583">
        <v>0</v>
      </c>
      <c r="S583">
        <v>209</v>
      </c>
      <c r="T583">
        <v>0</v>
      </c>
      <c r="X583">
        <v>0</v>
      </c>
      <c r="Y583">
        <v>-15</v>
      </c>
    </row>
    <row r="584" spans="2:25">
      <c r="B584">
        <v>0</v>
      </c>
      <c r="C584">
        <v>-561</v>
      </c>
      <c r="F584">
        <v>0</v>
      </c>
      <c r="G584">
        <v>-190</v>
      </c>
      <c r="H584">
        <v>85</v>
      </c>
      <c r="I584">
        <v>0</v>
      </c>
      <c r="J584">
        <v>0</v>
      </c>
      <c r="K584">
        <v>88</v>
      </c>
      <c r="L584">
        <v>0</v>
      </c>
      <c r="M584">
        <v>0</v>
      </c>
      <c r="N584">
        <v>0</v>
      </c>
      <c r="O584">
        <v>30</v>
      </c>
      <c r="P584">
        <v>0</v>
      </c>
      <c r="Q584">
        <v>35</v>
      </c>
      <c r="R584">
        <v>0</v>
      </c>
      <c r="S584">
        <v>408</v>
      </c>
      <c r="T584">
        <v>0</v>
      </c>
      <c r="X584">
        <v>0</v>
      </c>
      <c r="Y584">
        <v>-11</v>
      </c>
    </row>
    <row r="585" spans="2:25">
      <c r="B585">
        <v>0</v>
      </c>
      <c r="C585">
        <v>-270</v>
      </c>
      <c r="F585">
        <v>0</v>
      </c>
      <c r="H585">
        <v>100</v>
      </c>
      <c r="I585">
        <v>0</v>
      </c>
      <c r="J585">
        <v>0</v>
      </c>
      <c r="K585">
        <v>117</v>
      </c>
      <c r="L585">
        <v>0</v>
      </c>
      <c r="M585">
        <v>0</v>
      </c>
      <c r="N585">
        <v>0</v>
      </c>
      <c r="O585">
        <v>200</v>
      </c>
      <c r="P585">
        <v>0</v>
      </c>
      <c r="Q585">
        <v>13</v>
      </c>
      <c r="R585">
        <v>0</v>
      </c>
      <c r="S585">
        <v>0</v>
      </c>
      <c r="T585">
        <v>0</v>
      </c>
      <c r="X585">
        <v>0</v>
      </c>
      <c r="Y585">
        <v>-95</v>
      </c>
    </row>
    <row r="586" spans="2:25">
      <c r="B586">
        <v>0</v>
      </c>
      <c r="C586">
        <v>-240</v>
      </c>
      <c r="F586">
        <v>0</v>
      </c>
      <c r="H586">
        <v>175</v>
      </c>
      <c r="I586">
        <v>0</v>
      </c>
      <c r="J586">
        <v>0</v>
      </c>
      <c r="K586">
        <v>0</v>
      </c>
      <c r="M586">
        <v>0</v>
      </c>
      <c r="N586">
        <v>0</v>
      </c>
      <c r="O586">
        <v>30</v>
      </c>
      <c r="P586">
        <v>0</v>
      </c>
      <c r="Q586">
        <v>70</v>
      </c>
      <c r="R586">
        <v>0</v>
      </c>
      <c r="S586">
        <v>0</v>
      </c>
      <c r="T586">
        <v>0</v>
      </c>
      <c r="X586">
        <v>0</v>
      </c>
      <c r="Y586">
        <v>-50</v>
      </c>
    </row>
    <row r="587" spans="2:25">
      <c r="B587">
        <v>0</v>
      </c>
      <c r="C587">
        <v>-65</v>
      </c>
      <c r="F587">
        <v>0</v>
      </c>
      <c r="G587">
        <v>-120</v>
      </c>
      <c r="H587">
        <v>190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107</v>
      </c>
      <c r="P587">
        <v>0</v>
      </c>
      <c r="Q587">
        <v>211</v>
      </c>
      <c r="R587">
        <v>0</v>
      </c>
      <c r="S587">
        <v>0</v>
      </c>
      <c r="T587">
        <v>0</v>
      </c>
      <c r="X587">
        <v>0</v>
      </c>
      <c r="Y587">
        <v>-56</v>
      </c>
    </row>
    <row r="588" spans="2:25">
      <c r="B588">
        <v>0</v>
      </c>
      <c r="C588">
        <v>-50</v>
      </c>
      <c r="F588">
        <v>0</v>
      </c>
      <c r="G588">
        <v>-60</v>
      </c>
      <c r="H588">
        <v>175</v>
      </c>
      <c r="I588">
        <v>0</v>
      </c>
      <c r="J588">
        <v>235</v>
      </c>
      <c r="K588">
        <v>0</v>
      </c>
      <c r="L588">
        <v>0</v>
      </c>
      <c r="M588">
        <v>0</v>
      </c>
      <c r="N588">
        <v>0</v>
      </c>
      <c r="O588">
        <v>25</v>
      </c>
      <c r="P588">
        <v>0</v>
      </c>
      <c r="Q588">
        <v>20</v>
      </c>
      <c r="R588">
        <v>0</v>
      </c>
      <c r="S588">
        <v>42</v>
      </c>
      <c r="T588">
        <v>0</v>
      </c>
      <c r="X588">
        <v>0</v>
      </c>
      <c r="Y588">
        <v>-36</v>
      </c>
    </row>
    <row r="589" spans="2:25">
      <c r="B589">
        <v>0</v>
      </c>
      <c r="C589">
        <v>-40</v>
      </c>
      <c r="F589">
        <v>0</v>
      </c>
      <c r="G589">
        <v>-30</v>
      </c>
      <c r="H589">
        <v>612</v>
      </c>
      <c r="I589">
        <v>0</v>
      </c>
      <c r="J589">
        <v>125</v>
      </c>
      <c r="K589">
        <v>0</v>
      </c>
      <c r="L589">
        <v>0</v>
      </c>
      <c r="M589">
        <v>0</v>
      </c>
      <c r="N589">
        <v>0</v>
      </c>
      <c r="O589">
        <v>147</v>
      </c>
      <c r="P589">
        <v>0</v>
      </c>
      <c r="Q589">
        <v>86</v>
      </c>
      <c r="R589">
        <v>0</v>
      </c>
      <c r="S589">
        <v>0</v>
      </c>
      <c r="T589">
        <v>0</v>
      </c>
      <c r="X589">
        <v>0</v>
      </c>
      <c r="Y589">
        <v>-63</v>
      </c>
    </row>
    <row r="590" spans="2:25">
      <c r="B590">
        <v>0</v>
      </c>
      <c r="C590">
        <v>-185</v>
      </c>
      <c r="F590">
        <v>0</v>
      </c>
      <c r="G590">
        <v>-140</v>
      </c>
      <c r="H590">
        <v>100</v>
      </c>
      <c r="I590">
        <v>0</v>
      </c>
      <c r="J590">
        <v>195</v>
      </c>
      <c r="K590">
        <v>0</v>
      </c>
      <c r="L590">
        <v>0</v>
      </c>
      <c r="M590">
        <v>0</v>
      </c>
      <c r="N590">
        <v>0</v>
      </c>
      <c r="O590">
        <v>25</v>
      </c>
      <c r="P590">
        <v>0</v>
      </c>
      <c r="Q590">
        <v>179</v>
      </c>
      <c r="R590">
        <v>0</v>
      </c>
      <c r="S590">
        <v>0</v>
      </c>
      <c r="T590">
        <v>0</v>
      </c>
      <c r="X590">
        <v>0</v>
      </c>
      <c r="Y590">
        <v>-130</v>
      </c>
    </row>
    <row r="591" spans="2:25">
      <c r="B591">
        <v>0</v>
      </c>
      <c r="C591">
        <v>-24</v>
      </c>
      <c r="F591">
        <v>0</v>
      </c>
      <c r="G591">
        <v>-380</v>
      </c>
      <c r="H591">
        <v>191</v>
      </c>
      <c r="I591">
        <v>0</v>
      </c>
      <c r="J591">
        <v>7</v>
      </c>
      <c r="K591">
        <v>0</v>
      </c>
      <c r="L591">
        <v>0</v>
      </c>
      <c r="M591">
        <v>25</v>
      </c>
      <c r="N591">
        <v>0</v>
      </c>
      <c r="O591">
        <v>183</v>
      </c>
      <c r="P591">
        <v>0</v>
      </c>
      <c r="Q591">
        <v>19</v>
      </c>
      <c r="R591">
        <v>0</v>
      </c>
      <c r="S591">
        <v>0</v>
      </c>
      <c r="T591">
        <v>0</v>
      </c>
      <c r="X591">
        <v>0</v>
      </c>
      <c r="Y591">
        <v>-162</v>
      </c>
    </row>
    <row r="592" spans="2:25">
      <c r="B592">
        <v>0</v>
      </c>
      <c r="C592">
        <v>-72</v>
      </c>
      <c r="F592">
        <v>0</v>
      </c>
      <c r="G592">
        <v>-252</v>
      </c>
      <c r="H592">
        <v>100</v>
      </c>
      <c r="I592">
        <v>0</v>
      </c>
      <c r="J592">
        <v>135</v>
      </c>
      <c r="K592">
        <v>0</v>
      </c>
      <c r="L592">
        <v>0</v>
      </c>
      <c r="M592">
        <v>0</v>
      </c>
      <c r="N592">
        <v>0</v>
      </c>
      <c r="O592">
        <v>30</v>
      </c>
      <c r="P592">
        <v>0</v>
      </c>
      <c r="Q592">
        <v>145</v>
      </c>
      <c r="R592">
        <v>0</v>
      </c>
      <c r="S592">
        <v>0</v>
      </c>
      <c r="T592">
        <v>0</v>
      </c>
      <c r="X592">
        <v>0</v>
      </c>
      <c r="Y592">
        <v>-162</v>
      </c>
    </row>
    <row r="593" spans="2:25">
      <c r="B593">
        <v>0</v>
      </c>
      <c r="C593">
        <v>-126</v>
      </c>
      <c r="F593">
        <v>0</v>
      </c>
      <c r="G593">
        <v>-412</v>
      </c>
      <c r="H593">
        <v>145</v>
      </c>
      <c r="I593">
        <v>0</v>
      </c>
      <c r="J593">
        <v>120</v>
      </c>
      <c r="K593">
        <v>0</v>
      </c>
      <c r="L593">
        <v>0</v>
      </c>
      <c r="M593">
        <v>2196</v>
      </c>
      <c r="N593">
        <v>0</v>
      </c>
      <c r="O593">
        <v>245</v>
      </c>
      <c r="P593">
        <v>0</v>
      </c>
      <c r="Q593">
        <v>20</v>
      </c>
      <c r="R593">
        <v>0</v>
      </c>
      <c r="S593">
        <v>0</v>
      </c>
      <c r="T593">
        <v>0</v>
      </c>
      <c r="X593">
        <v>0</v>
      </c>
      <c r="Y593">
        <v>-122</v>
      </c>
    </row>
    <row r="594" spans="2:25">
      <c r="B594">
        <v>0</v>
      </c>
      <c r="C594">
        <v>-105</v>
      </c>
      <c r="F594">
        <v>0</v>
      </c>
      <c r="G594">
        <v>-475</v>
      </c>
      <c r="H594">
        <v>175</v>
      </c>
      <c r="I594">
        <v>0</v>
      </c>
      <c r="J594">
        <v>110</v>
      </c>
      <c r="K594">
        <v>0</v>
      </c>
      <c r="L594">
        <v>0</v>
      </c>
      <c r="M594">
        <v>0</v>
      </c>
      <c r="N594">
        <v>0</v>
      </c>
      <c r="O594">
        <v>35</v>
      </c>
      <c r="P594">
        <v>0</v>
      </c>
      <c r="Q594">
        <v>147</v>
      </c>
      <c r="R594">
        <v>0</v>
      </c>
      <c r="S594">
        <v>400</v>
      </c>
      <c r="T594">
        <v>0</v>
      </c>
      <c r="X594">
        <v>0</v>
      </c>
      <c r="Y594">
        <v>-205</v>
      </c>
    </row>
    <row r="595" spans="2:25">
      <c r="B595">
        <v>0</v>
      </c>
      <c r="C595">
        <v>-70</v>
      </c>
      <c r="F595">
        <v>0</v>
      </c>
      <c r="G595">
        <v>-353</v>
      </c>
      <c r="H595">
        <v>373</v>
      </c>
      <c r="I595">
        <v>0</v>
      </c>
      <c r="J595">
        <v>60</v>
      </c>
      <c r="K595">
        <v>0</v>
      </c>
      <c r="L595">
        <v>0</v>
      </c>
      <c r="M595">
        <v>0</v>
      </c>
      <c r="N595">
        <v>0</v>
      </c>
      <c r="O595">
        <v>245</v>
      </c>
      <c r="P595">
        <v>0</v>
      </c>
      <c r="Q595">
        <v>4</v>
      </c>
      <c r="R595">
        <v>0</v>
      </c>
      <c r="S595">
        <v>297</v>
      </c>
      <c r="T595">
        <v>0</v>
      </c>
      <c r="X595">
        <v>0</v>
      </c>
      <c r="Y595">
        <v>-178</v>
      </c>
    </row>
    <row r="596" spans="2:25">
      <c r="B596">
        <v>0</v>
      </c>
      <c r="C596">
        <v>-82</v>
      </c>
      <c r="F596">
        <v>0</v>
      </c>
      <c r="G596">
        <v>-20</v>
      </c>
      <c r="H596">
        <v>123</v>
      </c>
      <c r="I596">
        <v>0</v>
      </c>
      <c r="J596">
        <v>250</v>
      </c>
      <c r="K596">
        <v>0</v>
      </c>
      <c r="L596">
        <v>0</v>
      </c>
      <c r="M596">
        <v>0</v>
      </c>
      <c r="N596">
        <v>0</v>
      </c>
      <c r="O596">
        <v>35</v>
      </c>
      <c r="P596">
        <v>0</v>
      </c>
      <c r="Q596">
        <v>275</v>
      </c>
      <c r="R596">
        <v>0</v>
      </c>
      <c r="S596">
        <v>0</v>
      </c>
      <c r="T596">
        <v>0</v>
      </c>
      <c r="X596">
        <v>0</v>
      </c>
      <c r="Y596">
        <v>-22</v>
      </c>
    </row>
    <row r="597" spans="2:25">
      <c r="B597">
        <v>0</v>
      </c>
      <c r="C597">
        <v>-15</v>
      </c>
      <c r="F597">
        <v>0</v>
      </c>
      <c r="G597">
        <v>-100</v>
      </c>
      <c r="H597">
        <v>200</v>
      </c>
      <c r="I597">
        <v>0</v>
      </c>
      <c r="J597">
        <v>195</v>
      </c>
      <c r="K597">
        <v>0</v>
      </c>
      <c r="L597">
        <v>0</v>
      </c>
      <c r="M597">
        <v>100</v>
      </c>
      <c r="N597">
        <v>0</v>
      </c>
      <c r="O597">
        <v>225</v>
      </c>
      <c r="P597">
        <v>0</v>
      </c>
      <c r="Q597">
        <v>4</v>
      </c>
      <c r="R597">
        <v>0</v>
      </c>
      <c r="S597">
        <v>0</v>
      </c>
      <c r="T597">
        <v>0</v>
      </c>
      <c r="X597">
        <v>0</v>
      </c>
      <c r="Y597">
        <v>-134</v>
      </c>
    </row>
    <row r="598" spans="2:25">
      <c r="B598">
        <v>0</v>
      </c>
      <c r="C598">
        <v>-3</v>
      </c>
      <c r="F598">
        <v>0</v>
      </c>
      <c r="G598">
        <v>-60</v>
      </c>
      <c r="H598">
        <v>100</v>
      </c>
      <c r="I598">
        <v>0</v>
      </c>
      <c r="J598">
        <v>235</v>
      </c>
      <c r="K598">
        <v>0</v>
      </c>
      <c r="L598">
        <v>0</v>
      </c>
      <c r="M598">
        <v>120</v>
      </c>
      <c r="N598">
        <v>0</v>
      </c>
      <c r="O598">
        <v>35</v>
      </c>
      <c r="P598">
        <v>0</v>
      </c>
      <c r="Q598">
        <v>173</v>
      </c>
      <c r="R598">
        <v>0</v>
      </c>
      <c r="S598">
        <v>0</v>
      </c>
      <c r="T598">
        <v>0</v>
      </c>
      <c r="X598">
        <v>0</v>
      </c>
      <c r="Y598">
        <v>-44</v>
      </c>
    </row>
    <row r="599" spans="2:25">
      <c r="B599">
        <v>0</v>
      </c>
      <c r="C599">
        <v>-35</v>
      </c>
      <c r="F599">
        <v>0</v>
      </c>
      <c r="G599">
        <v>-420</v>
      </c>
      <c r="H599">
        <v>75</v>
      </c>
      <c r="I599">
        <v>0</v>
      </c>
      <c r="J599">
        <v>207</v>
      </c>
      <c r="K599">
        <v>0</v>
      </c>
      <c r="L599">
        <v>0</v>
      </c>
      <c r="M599">
        <v>90</v>
      </c>
      <c r="N599">
        <v>0</v>
      </c>
      <c r="O599">
        <v>184</v>
      </c>
      <c r="P599">
        <v>0</v>
      </c>
      <c r="Q599">
        <v>0</v>
      </c>
      <c r="R599">
        <v>0</v>
      </c>
      <c r="S599">
        <v>330</v>
      </c>
      <c r="T599">
        <v>0</v>
      </c>
      <c r="X599">
        <v>0</v>
      </c>
    </row>
    <row r="600" spans="2:25">
      <c r="B600">
        <v>0</v>
      </c>
      <c r="C600">
        <v>-15</v>
      </c>
      <c r="F600">
        <v>0</v>
      </c>
      <c r="G600">
        <v>-504</v>
      </c>
      <c r="H600">
        <v>100</v>
      </c>
      <c r="I600">
        <v>0</v>
      </c>
      <c r="J600">
        <v>149</v>
      </c>
      <c r="K600">
        <v>0</v>
      </c>
      <c r="L600">
        <v>0</v>
      </c>
      <c r="M600">
        <v>10</v>
      </c>
      <c r="N600">
        <v>0</v>
      </c>
      <c r="O600">
        <v>35</v>
      </c>
      <c r="P600">
        <v>0</v>
      </c>
      <c r="Q600">
        <v>120</v>
      </c>
      <c r="R600">
        <v>0</v>
      </c>
      <c r="S600">
        <v>533</v>
      </c>
      <c r="T600">
        <v>0</v>
      </c>
      <c r="X600">
        <v>0</v>
      </c>
      <c r="Y600">
        <v>0</v>
      </c>
    </row>
    <row r="601" spans="2:25">
      <c r="B601">
        <v>0</v>
      </c>
      <c r="C601">
        <v>-5</v>
      </c>
      <c r="F601">
        <v>0</v>
      </c>
      <c r="G601">
        <v>-116</v>
      </c>
      <c r="H601">
        <v>0</v>
      </c>
      <c r="I601">
        <v>0</v>
      </c>
      <c r="J601">
        <v>0</v>
      </c>
      <c r="K601">
        <v>165</v>
      </c>
      <c r="L601">
        <v>0</v>
      </c>
      <c r="M601">
        <v>10</v>
      </c>
      <c r="N601">
        <v>0</v>
      </c>
      <c r="O601">
        <v>243</v>
      </c>
      <c r="P601">
        <v>0</v>
      </c>
      <c r="Q601">
        <v>15</v>
      </c>
      <c r="R601">
        <v>0</v>
      </c>
      <c r="S601">
        <v>40</v>
      </c>
      <c r="T601">
        <v>0</v>
      </c>
      <c r="X601">
        <v>0</v>
      </c>
      <c r="Y601">
        <v>-55</v>
      </c>
    </row>
    <row r="602" spans="2:25">
      <c r="B602">
        <v>0</v>
      </c>
      <c r="C602">
        <v>-10</v>
      </c>
      <c r="F602">
        <v>0</v>
      </c>
      <c r="G602">
        <v>-116</v>
      </c>
      <c r="J602">
        <v>0</v>
      </c>
      <c r="K602">
        <v>200</v>
      </c>
      <c r="L602">
        <v>0</v>
      </c>
      <c r="M602">
        <v>20</v>
      </c>
      <c r="N602">
        <v>0</v>
      </c>
      <c r="O602">
        <v>40</v>
      </c>
      <c r="P602">
        <v>0</v>
      </c>
      <c r="Q602">
        <v>20</v>
      </c>
      <c r="R602">
        <v>0</v>
      </c>
      <c r="S602">
        <v>0</v>
      </c>
      <c r="T602">
        <v>0</v>
      </c>
      <c r="X602">
        <v>0</v>
      </c>
      <c r="Y602">
        <v>-3</v>
      </c>
    </row>
    <row r="603" spans="2:25">
      <c r="B603">
        <v>0</v>
      </c>
      <c r="C603">
        <v>-146</v>
      </c>
      <c r="F603">
        <v>0</v>
      </c>
      <c r="G603">
        <v>-140</v>
      </c>
      <c r="J603">
        <v>0</v>
      </c>
      <c r="K603">
        <v>130</v>
      </c>
      <c r="L603">
        <v>0</v>
      </c>
      <c r="M603">
        <v>175</v>
      </c>
      <c r="N603">
        <v>0</v>
      </c>
      <c r="O603">
        <v>254</v>
      </c>
      <c r="P603">
        <v>0</v>
      </c>
      <c r="Q603">
        <v>20</v>
      </c>
      <c r="R603">
        <v>0</v>
      </c>
      <c r="S603">
        <v>0</v>
      </c>
      <c r="T603">
        <v>0</v>
      </c>
      <c r="X603">
        <v>0</v>
      </c>
      <c r="Y603">
        <v>-225</v>
      </c>
    </row>
    <row r="604" spans="2:25">
      <c r="B604">
        <v>0</v>
      </c>
      <c r="C604">
        <v>-132</v>
      </c>
      <c r="F604">
        <v>0</v>
      </c>
      <c r="G604">
        <v>-450</v>
      </c>
      <c r="H604">
        <v>0</v>
      </c>
      <c r="I604">
        <v>-41</v>
      </c>
      <c r="J604">
        <v>0</v>
      </c>
      <c r="K604">
        <v>90</v>
      </c>
      <c r="L604">
        <v>0</v>
      </c>
      <c r="M604">
        <v>220</v>
      </c>
      <c r="N604">
        <v>0</v>
      </c>
      <c r="O604">
        <v>40</v>
      </c>
      <c r="P604">
        <v>0</v>
      </c>
      <c r="Q604">
        <v>60</v>
      </c>
      <c r="R604">
        <v>0</v>
      </c>
      <c r="S604">
        <v>928</v>
      </c>
      <c r="T604">
        <v>0</v>
      </c>
      <c r="X604">
        <v>0</v>
      </c>
      <c r="Y604">
        <v>-83</v>
      </c>
    </row>
    <row r="605" spans="2:25">
      <c r="B605">
        <v>0</v>
      </c>
      <c r="C605">
        <v>-36</v>
      </c>
      <c r="F605">
        <v>0</v>
      </c>
      <c r="G605">
        <v>-270</v>
      </c>
      <c r="H605">
        <v>0</v>
      </c>
      <c r="I605">
        <v>-34</v>
      </c>
      <c r="J605">
        <v>0</v>
      </c>
      <c r="K605">
        <v>20</v>
      </c>
      <c r="L605">
        <v>0</v>
      </c>
      <c r="M605">
        <v>260</v>
      </c>
      <c r="N605">
        <v>0</v>
      </c>
      <c r="O605">
        <v>222</v>
      </c>
      <c r="P605">
        <v>0</v>
      </c>
      <c r="Q605">
        <v>123</v>
      </c>
      <c r="R605">
        <v>0</v>
      </c>
      <c r="S605">
        <v>0</v>
      </c>
      <c r="T605">
        <v>0</v>
      </c>
      <c r="X605">
        <v>0</v>
      </c>
      <c r="Y605">
        <v>-70</v>
      </c>
    </row>
    <row r="606" spans="2:25">
      <c r="B606">
        <v>0</v>
      </c>
      <c r="C606">
        <v>-66</v>
      </c>
      <c r="F606">
        <v>0</v>
      </c>
      <c r="G606">
        <v>-950</v>
      </c>
      <c r="H606">
        <v>0</v>
      </c>
      <c r="I606">
        <v>-40</v>
      </c>
      <c r="J606">
        <v>0</v>
      </c>
      <c r="K606">
        <v>75</v>
      </c>
      <c r="L606">
        <v>0</v>
      </c>
      <c r="M606">
        <v>30</v>
      </c>
      <c r="N606">
        <v>0</v>
      </c>
      <c r="O606">
        <v>35</v>
      </c>
      <c r="P606">
        <v>0</v>
      </c>
      <c r="Q606">
        <v>36</v>
      </c>
      <c r="R606">
        <v>0</v>
      </c>
      <c r="S606">
        <v>1475</v>
      </c>
      <c r="T606">
        <v>0</v>
      </c>
      <c r="X606">
        <v>0</v>
      </c>
      <c r="Y606">
        <v>-270</v>
      </c>
    </row>
    <row r="607" spans="2:25">
      <c r="B607">
        <v>0</v>
      </c>
      <c r="F607">
        <v>0</v>
      </c>
      <c r="G607">
        <v>-150</v>
      </c>
      <c r="H607">
        <v>0</v>
      </c>
      <c r="I607">
        <v>-20</v>
      </c>
      <c r="J607">
        <v>169</v>
      </c>
      <c r="K607">
        <v>0</v>
      </c>
      <c r="L607">
        <v>0</v>
      </c>
      <c r="M607">
        <v>305</v>
      </c>
      <c r="N607">
        <v>0</v>
      </c>
      <c r="O607">
        <v>159</v>
      </c>
      <c r="P607">
        <v>0</v>
      </c>
      <c r="Q607">
        <v>140</v>
      </c>
      <c r="R607">
        <v>0</v>
      </c>
      <c r="S607">
        <v>1767</v>
      </c>
      <c r="T607">
        <v>0</v>
      </c>
      <c r="X607">
        <v>0</v>
      </c>
      <c r="Y607">
        <v>-200</v>
      </c>
    </row>
    <row r="608" spans="2:25">
      <c r="B608">
        <v>0</v>
      </c>
      <c r="C608">
        <v>0</v>
      </c>
      <c r="F608">
        <v>0</v>
      </c>
      <c r="G608">
        <v>-75</v>
      </c>
      <c r="H608">
        <v>0</v>
      </c>
      <c r="I608">
        <v>-30</v>
      </c>
      <c r="J608">
        <v>57</v>
      </c>
      <c r="K608">
        <v>0</v>
      </c>
      <c r="L608">
        <v>0</v>
      </c>
      <c r="M608">
        <v>30</v>
      </c>
      <c r="N608">
        <v>0</v>
      </c>
      <c r="O608">
        <v>30</v>
      </c>
      <c r="P608">
        <v>0</v>
      </c>
      <c r="Q608">
        <v>20</v>
      </c>
      <c r="R608">
        <v>0</v>
      </c>
      <c r="S608">
        <v>139</v>
      </c>
      <c r="T608">
        <v>0</v>
      </c>
      <c r="X608">
        <v>0</v>
      </c>
      <c r="Y608">
        <v>-645</v>
      </c>
    </row>
    <row r="609" spans="2:25">
      <c r="B609">
        <v>0</v>
      </c>
      <c r="C609">
        <v>-105</v>
      </c>
      <c r="F609">
        <v>0</v>
      </c>
      <c r="G609">
        <v>-5</v>
      </c>
      <c r="H609">
        <v>0</v>
      </c>
      <c r="I609">
        <v>-47</v>
      </c>
      <c r="J609">
        <v>270</v>
      </c>
      <c r="K609">
        <v>0</v>
      </c>
      <c r="L609">
        <v>0</v>
      </c>
      <c r="M609">
        <v>205</v>
      </c>
      <c r="N609">
        <v>0</v>
      </c>
      <c r="O609">
        <v>204</v>
      </c>
      <c r="P609">
        <v>0</v>
      </c>
      <c r="Q609">
        <v>62</v>
      </c>
      <c r="R609">
        <v>0</v>
      </c>
      <c r="S609">
        <v>408</v>
      </c>
      <c r="T609">
        <v>0</v>
      </c>
      <c r="X609">
        <v>0</v>
      </c>
      <c r="Y609">
        <v>-15</v>
      </c>
    </row>
    <row r="610" spans="2:25">
      <c r="B610">
        <v>0</v>
      </c>
      <c r="C610">
        <v>-18</v>
      </c>
      <c r="F610">
        <v>0</v>
      </c>
      <c r="G610">
        <v>-15</v>
      </c>
      <c r="H610">
        <v>0</v>
      </c>
      <c r="I610">
        <v>-25</v>
      </c>
      <c r="J610">
        <v>25</v>
      </c>
      <c r="K610">
        <v>0</v>
      </c>
      <c r="L610">
        <v>0</v>
      </c>
      <c r="M610">
        <v>0</v>
      </c>
      <c r="N610">
        <v>0</v>
      </c>
      <c r="O610">
        <v>35</v>
      </c>
      <c r="P610">
        <v>0</v>
      </c>
      <c r="Q610">
        <v>20</v>
      </c>
      <c r="R610">
        <v>0</v>
      </c>
      <c r="S610">
        <v>0</v>
      </c>
      <c r="T610">
        <v>0</v>
      </c>
      <c r="X610">
        <v>0</v>
      </c>
      <c r="Y610">
        <v>-60</v>
      </c>
    </row>
    <row r="611" spans="2:25">
      <c r="B611">
        <v>0</v>
      </c>
      <c r="C611">
        <v>-250</v>
      </c>
      <c r="F611">
        <v>0</v>
      </c>
      <c r="G611">
        <v>-5613</v>
      </c>
      <c r="H611">
        <v>0</v>
      </c>
      <c r="I611">
        <v>-10</v>
      </c>
      <c r="J611">
        <v>23</v>
      </c>
      <c r="K611">
        <v>0</v>
      </c>
      <c r="L611">
        <v>0</v>
      </c>
      <c r="M611">
        <v>200</v>
      </c>
      <c r="N611">
        <v>0</v>
      </c>
      <c r="O611">
        <v>195</v>
      </c>
      <c r="P611">
        <v>0</v>
      </c>
      <c r="Q611">
        <v>16</v>
      </c>
      <c r="R611">
        <v>0</v>
      </c>
      <c r="S611">
        <v>1027</v>
      </c>
      <c r="T611">
        <v>0</v>
      </c>
      <c r="X611">
        <v>0</v>
      </c>
      <c r="Y611">
        <v>-121</v>
      </c>
    </row>
    <row r="612" spans="2:25">
      <c r="B612">
        <v>0</v>
      </c>
      <c r="C612">
        <v>-75</v>
      </c>
      <c r="H612">
        <v>0</v>
      </c>
      <c r="I612">
        <v>-28</v>
      </c>
      <c r="J612">
        <v>200</v>
      </c>
      <c r="K612">
        <v>0</v>
      </c>
      <c r="L612">
        <v>0</v>
      </c>
      <c r="M612">
        <v>25</v>
      </c>
      <c r="N612">
        <v>0</v>
      </c>
      <c r="O612">
        <v>195</v>
      </c>
      <c r="P612">
        <v>0</v>
      </c>
      <c r="Q612">
        <v>114</v>
      </c>
      <c r="R612">
        <v>0</v>
      </c>
      <c r="S612">
        <v>0</v>
      </c>
      <c r="T612">
        <v>0</v>
      </c>
      <c r="X612">
        <v>0</v>
      </c>
      <c r="Y612">
        <v>-29</v>
      </c>
    </row>
    <row r="613" spans="2:25">
      <c r="B613">
        <v>0</v>
      </c>
      <c r="C613">
        <v>-600</v>
      </c>
      <c r="H613">
        <v>0</v>
      </c>
      <c r="I613">
        <v>-35</v>
      </c>
      <c r="J613">
        <v>30</v>
      </c>
      <c r="K613">
        <v>0</v>
      </c>
      <c r="L613">
        <v>0</v>
      </c>
      <c r="M613">
        <v>135</v>
      </c>
      <c r="N613">
        <v>0</v>
      </c>
      <c r="O613">
        <v>50</v>
      </c>
      <c r="P613">
        <v>0</v>
      </c>
      <c r="Q613">
        <v>69</v>
      </c>
      <c r="R613">
        <v>0</v>
      </c>
      <c r="S613">
        <v>0</v>
      </c>
      <c r="T613">
        <v>0</v>
      </c>
      <c r="X613">
        <v>0</v>
      </c>
      <c r="Y613">
        <v>-41</v>
      </c>
    </row>
    <row r="614" spans="2:25">
      <c r="B614">
        <v>0</v>
      </c>
      <c r="C614">
        <v>-240</v>
      </c>
      <c r="H614">
        <v>0</v>
      </c>
      <c r="I614">
        <v>-46</v>
      </c>
      <c r="J614">
        <v>190</v>
      </c>
      <c r="K614">
        <v>0</v>
      </c>
      <c r="L614">
        <v>0</v>
      </c>
      <c r="M614">
        <v>15</v>
      </c>
      <c r="N614">
        <v>0</v>
      </c>
      <c r="O614">
        <v>240</v>
      </c>
      <c r="P614">
        <v>0</v>
      </c>
      <c r="Q614">
        <v>135</v>
      </c>
      <c r="R614">
        <v>0</v>
      </c>
      <c r="S614">
        <v>0</v>
      </c>
      <c r="T614">
        <v>0</v>
      </c>
      <c r="X614">
        <v>0</v>
      </c>
      <c r="Y614">
        <v>-33</v>
      </c>
    </row>
    <row r="615" spans="2:25">
      <c r="B615">
        <v>0</v>
      </c>
      <c r="C615">
        <v>-266</v>
      </c>
      <c r="H615">
        <v>0</v>
      </c>
      <c r="I615">
        <v>-63</v>
      </c>
      <c r="J615">
        <v>30</v>
      </c>
      <c r="K615">
        <v>0</v>
      </c>
      <c r="L615">
        <v>0</v>
      </c>
      <c r="M615">
        <v>170</v>
      </c>
      <c r="N615">
        <v>0</v>
      </c>
      <c r="O615">
        <v>230</v>
      </c>
      <c r="P615">
        <v>0</v>
      </c>
      <c r="Q615">
        <v>30</v>
      </c>
      <c r="R615">
        <v>0</v>
      </c>
      <c r="S615">
        <v>1234</v>
      </c>
      <c r="T615">
        <v>0</v>
      </c>
      <c r="X615">
        <v>0</v>
      </c>
      <c r="Y615">
        <v>-30</v>
      </c>
    </row>
    <row r="616" spans="2:25">
      <c r="B616">
        <v>0</v>
      </c>
      <c r="C616">
        <v>-1800</v>
      </c>
      <c r="H616">
        <v>0</v>
      </c>
      <c r="I616">
        <v>-20</v>
      </c>
      <c r="J616">
        <v>150</v>
      </c>
      <c r="K616">
        <v>0</v>
      </c>
      <c r="L616">
        <v>0</v>
      </c>
      <c r="M616">
        <v>25</v>
      </c>
      <c r="N616">
        <v>0</v>
      </c>
      <c r="O616">
        <v>50</v>
      </c>
      <c r="P616">
        <v>0</v>
      </c>
      <c r="Q616">
        <v>73</v>
      </c>
      <c r="R616">
        <v>0</v>
      </c>
      <c r="S616">
        <v>3849</v>
      </c>
      <c r="T616">
        <v>0</v>
      </c>
      <c r="X616">
        <v>0</v>
      </c>
      <c r="Y616">
        <v>-118</v>
      </c>
    </row>
    <row r="617" spans="2:25">
      <c r="B617">
        <v>0</v>
      </c>
      <c r="C617">
        <v>-50</v>
      </c>
      <c r="H617">
        <v>0</v>
      </c>
      <c r="I617">
        <v>-135</v>
      </c>
      <c r="J617">
        <v>30</v>
      </c>
      <c r="K617">
        <v>0</v>
      </c>
      <c r="L617">
        <v>0</v>
      </c>
      <c r="M617">
        <v>215</v>
      </c>
      <c r="N617">
        <v>0</v>
      </c>
      <c r="O617">
        <v>300</v>
      </c>
      <c r="P617">
        <v>0</v>
      </c>
      <c r="Q617">
        <v>75</v>
      </c>
      <c r="R617">
        <v>0</v>
      </c>
      <c r="S617">
        <v>3025</v>
      </c>
      <c r="T617">
        <v>0</v>
      </c>
      <c r="X617">
        <v>0</v>
      </c>
      <c r="Y617">
        <v>-190</v>
      </c>
    </row>
    <row r="618" spans="2:25">
      <c r="B618">
        <v>0</v>
      </c>
      <c r="C618">
        <v>-50</v>
      </c>
      <c r="H618">
        <v>0</v>
      </c>
      <c r="I618">
        <v>-150</v>
      </c>
      <c r="J618">
        <v>210</v>
      </c>
      <c r="K618">
        <v>0</v>
      </c>
      <c r="L618">
        <v>0</v>
      </c>
      <c r="M618">
        <v>25</v>
      </c>
      <c r="N618">
        <v>0</v>
      </c>
      <c r="O618">
        <v>290</v>
      </c>
      <c r="P618">
        <v>0</v>
      </c>
      <c r="Q618">
        <v>25</v>
      </c>
      <c r="R618">
        <v>0</v>
      </c>
      <c r="S618">
        <v>1363</v>
      </c>
      <c r="T618">
        <v>0</v>
      </c>
      <c r="X618">
        <v>0</v>
      </c>
      <c r="Y618">
        <v>-45</v>
      </c>
    </row>
    <row r="619" spans="2:25">
      <c r="B619">
        <v>0</v>
      </c>
      <c r="C619">
        <v>-38</v>
      </c>
      <c r="H619">
        <v>0</v>
      </c>
      <c r="I619">
        <v>-102</v>
      </c>
      <c r="J619">
        <v>30</v>
      </c>
      <c r="K619">
        <v>0</v>
      </c>
      <c r="L619">
        <v>0</v>
      </c>
      <c r="M619">
        <v>315</v>
      </c>
      <c r="N619">
        <v>0</v>
      </c>
      <c r="O619">
        <v>50</v>
      </c>
      <c r="P619">
        <v>0</v>
      </c>
      <c r="Q619">
        <v>51</v>
      </c>
      <c r="R619">
        <v>0</v>
      </c>
      <c r="S619">
        <v>31</v>
      </c>
      <c r="T619">
        <v>0</v>
      </c>
      <c r="X619">
        <v>0</v>
      </c>
      <c r="Y619">
        <v>-16</v>
      </c>
    </row>
    <row r="620" spans="2:25">
      <c r="B620">
        <v>0</v>
      </c>
      <c r="C620">
        <v>-80</v>
      </c>
      <c r="H620">
        <v>0</v>
      </c>
      <c r="I620">
        <v>-70</v>
      </c>
      <c r="J620">
        <v>120</v>
      </c>
      <c r="K620">
        <v>0</v>
      </c>
      <c r="L620">
        <v>0</v>
      </c>
      <c r="M620">
        <v>30</v>
      </c>
      <c r="N620">
        <v>0</v>
      </c>
      <c r="O620">
        <v>270</v>
      </c>
      <c r="P620">
        <v>0</v>
      </c>
      <c r="Q620">
        <v>125</v>
      </c>
      <c r="R620">
        <v>0</v>
      </c>
      <c r="S620">
        <v>0</v>
      </c>
      <c r="T620">
        <v>0</v>
      </c>
      <c r="X620">
        <v>0</v>
      </c>
      <c r="Y620">
        <v>-73</v>
      </c>
    </row>
    <row r="621" spans="2:25">
      <c r="B621">
        <v>0</v>
      </c>
      <c r="C621">
        <v>-50</v>
      </c>
      <c r="H621">
        <v>0</v>
      </c>
      <c r="I621">
        <v>-48</v>
      </c>
      <c r="J621">
        <v>40</v>
      </c>
      <c r="K621">
        <v>0</v>
      </c>
      <c r="L621">
        <v>0</v>
      </c>
      <c r="M621">
        <v>276</v>
      </c>
      <c r="N621">
        <v>0</v>
      </c>
      <c r="O621">
        <v>185</v>
      </c>
      <c r="P621">
        <v>0</v>
      </c>
      <c r="Q621">
        <v>130</v>
      </c>
      <c r="R621">
        <v>0</v>
      </c>
      <c r="S621">
        <v>0</v>
      </c>
      <c r="T621">
        <v>0</v>
      </c>
      <c r="X621">
        <v>0</v>
      </c>
      <c r="Y621">
        <v>-40</v>
      </c>
    </row>
    <row r="622" spans="2:25">
      <c r="B622">
        <v>0</v>
      </c>
      <c r="C622">
        <v>-120</v>
      </c>
      <c r="J622">
        <v>266</v>
      </c>
      <c r="K622">
        <v>0</v>
      </c>
      <c r="L622">
        <v>0</v>
      </c>
      <c r="M622">
        <v>25</v>
      </c>
      <c r="N622">
        <v>0</v>
      </c>
      <c r="O622">
        <v>8</v>
      </c>
      <c r="P622">
        <v>0</v>
      </c>
      <c r="Q622">
        <v>30</v>
      </c>
      <c r="R622">
        <v>0</v>
      </c>
      <c r="S622">
        <v>0</v>
      </c>
      <c r="T622">
        <v>0</v>
      </c>
      <c r="X622">
        <v>0</v>
      </c>
      <c r="Y622">
        <v>-74</v>
      </c>
    </row>
    <row r="623" spans="2:25">
      <c r="B623">
        <v>0</v>
      </c>
      <c r="C623">
        <v>-50</v>
      </c>
      <c r="J623">
        <v>40</v>
      </c>
      <c r="K623">
        <v>0</v>
      </c>
      <c r="L623">
        <v>0</v>
      </c>
      <c r="M623">
        <v>210</v>
      </c>
      <c r="N623">
        <v>0</v>
      </c>
      <c r="O623">
        <v>15</v>
      </c>
      <c r="P623">
        <v>0</v>
      </c>
      <c r="Q623">
        <v>18</v>
      </c>
      <c r="R623">
        <v>0</v>
      </c>
      <c r="S623">
        <v>58</v>
      </c>
      <c r="T623">
        <v>0</v>
      </c>
      <c r="X623">
        <v>0</v>
      </c>
      <c r="Y623">
        <v>-33</v>
      </c>
    </row>
    <row r="624" spans="2:25">
      <c r="B624">
        <v>0</v>
      </c>
      <c r="C624">
        <v>-96</v>
      </c>
      <c r="H624">
        <v>0</v>
      </c>
      <c r="I624">
        <v>-75</v>
      </c>
      <c r="J624">
        <v>64</v>
      </c>
      <c r="K624">
        <v>0</v>
      </c>
      <c r="L624">
        <v>0</v>
      </c>
      <c r="M624">
        <v>30</v>
      </c>
      <c r="N624">
        <v>0</v>
      </c>
      <c r="O624">
        <v>75</v>
      </c>
      <c r="P624">
        <v>0</v>
      </c>
      <c r="Q624">
        <v>108</v>
      </c>
      <c r="R624">
        <v>0</v>
      </c>
      <c r="S624">
        <v>0</v>
      </c>
      <c r="T624">
        <v>0</v>
      </c>
      <c r="X624">
        <v>0</v>
      </c>
      <c r="Y624">
        <v>-78</v>
      </c>
    </row>
    <row r="625" spans="2:25">
      <c r="B625">
        <v>0</v>
      </c>
      <c r="C625">
        <v>-96</v>
      </c>
      <c r="H625">
        <v>0</v>
      </c>
      <c r="I625">
        <v>-60</v>
      </c>
      <c r="J625">
        <v>0</v>
      </c>
      <c r="K625">
        <v>30</v>
      </c>
      <c r="L625">
        <v>0</v>
      </c>
      <c r="M625">
        <v>90</v>
      </c>
      <c r="N625">
        <v>0</v>
      </c>
      <c r="O625">
        <v>176</v>
      </c>
      <c r="P625">
        <v>0</v>
      </c>
      <c r="Q625">
        <v>18</v>
      </c>
      <c r="R625">
        <v>0</v>
      </c>
      <c r="S625">
        <v>0</v>
      </c>
      <c r="T625">
        <v>0</v>
      </c>
      <c r="X625">
        <v>0</v>
      </c>
      <c r="Y625">
        <v>-84</v>
      </c>
    </row>
    <row r="626" spans="2:25">
      <c r="B626">
        <v>0</v>
      </c>
      <c r="C626">
        <v>-384</v>
      </c>
      <c r="H626">
        <v>0</v>
      </c>
      <c r="I626">
        <v>-30</v>
      </c>
      <c r="J626">
        <v>0</v>
      </c>
      <c r="K626">
        <v>94</v>
      </c>
      <c r="L626">
        <v>0</v>
      </c>
      <c r="M626">
        <v>30</v>
      </c>
      <c r="N626">
        <v>0</v>
      </c>
      <c r="O626">
        <v>20</v>
      </c>
      <c r="P626">
        <v>0</v>
      </c>
      <c r="Q626">
        <v>144</v>
      </c>
      <c r="R626">
        <v>0</v>
      </c>
      <c r="S626">
        <v>0</v>
      </c>
      <c r="T626">
        <v>0</v>
      </c>
      <c r="X626">
        <v>0</v>
      </c>
      <c r="Y626">
        <v>-70</v>
      </c>
    </row>
    <row r="627" spans="2:25">
      <c r="B627">
        <v>0</v>
      </c>
      <c r="C627">
        <v>-96</v>
      </c>
      <c r="H627">
        <v>0</v>
      </c>
      <c r="I627">
        <v>-10</v>
      </c>
      <c r="J627">
        <v>0</v>
      </c>
      <c r="K627">
        <v>30</v>
      </c>
      <c r="L627">
        <v>0</v>
      </c>
      <c r="M627">
        <v>120</v>
      </c>
      <c r="N627">
        <v>0</v>
      </c>
      <c r="O627">
        <v>2</v>
      </c>
      <c r="P627">
        <v>0</v>
      </c>
      <c r="Q627">
        <v>18</v>
      </c>
      <c r="R627">
        <v>0</v>
      </c>
      <c r="S627">
        <v>0</v>
      </c>
      <c r="T627">
        <v>0</v>
      </c>
      <c r="X627">
        <v>0</v>
      </c>
      <c r="Y627">
        <v>-16</v>
      </c>
    </row>
    <row r="628" spans="2:25">
      <c r="B628">
        <v>0</v>
      </c>
      <c r="C628">
        <v>-96</v>
      </c>
      <c r="H628">
        <v>0</v>
      </c>
      <c r="I628">
        <v>-60</v>
      </c>
      <c r="J628">
        <v>0</v>
      </c>
      <c r="K628">
        <v>90</v>
      </c>
      <c r="L628">
        <v>0</v>
      </c>
      <c r="M628">
        <v>30</v>
      </c>
      <c r="N628">
        <v>0</v>
      </c>
      <c r="O628">
        <v>195</v>
      </c>
      <c r="P628">
        <v>0</v>
      </c>
      <c r="Q628">
        <v>18</v>
      </c>
      <c r="R628">
        <v>0</v>
      </c>
      <c r="S628">
        <v>0</v>
      </c>
      <c r="T628">
        <v>0</v>
      </c>
      <c r="X628">
        <v>0</v>
      </c>
      <c r="Y628">
        <v>-16</v>
      </c>
    </row>
    <row r="629" spans="2:25">
      <c r="B629">
        <v>0</v>
      </c>
      <c r="C629">
        <v>-77</v>
      </c>
      <c r="H629">
        <v>0</v>
      </c>
      <c r="I629">
        <v>-600</v>
      </c>
      <c r="J629">
        <v>60</v>
      </c>
      <c r="K629">
        <v>0</v>
      </c>
      <c r="L629">
        <v>0</v>
      </c>
      <c r="M629">
        <v>230</v>
      </c>
      <c r="N629">
        <v>0</v>
      </c>
      <c r="O629">
        <v>134</v>
      </c>
      <c r="P629">
        <v>0</v>
      </c>
      <c r="Q629">
        <v>180</v>
      </c>
      <c r="R629">
        <v>0</v>
      </c>
      <c r="S629">
        <v>0</v>
      </c>
      <c r="T629">
        <v>0</v>
      </c>
      <c r="X629">
        <v>0</v>
      </c>
      <c r="Y629">
        <v>-10</v>
      </c>
    </row>
    <row r="630" spans="2:25">
      <c r="B630">
        <v>0</v>
      </c>
      <c r="C630">
        <v>-96</v>
      </c>
      <c r="H630">
        <v>0</v>
      </c>
      <c r="I630">
        <v>-206</v>
      </c>
      <c r="J630">
        <v>35</v>
      </c>
      <c r="K630">
        <v>0</v>
      </c>
      <c r="L630">
        <v>0</v>
      </c>
      <c r="M630">
        <v>30</v>
      </c>
      <c r="N630">
        <v>0</v>
      </c>
      <c r="O630">
        <v>25</v>
      </c>
      <c r="P630">
        <v>0</v>
      </c>
      <c r="Q630">
        <v>126</v>
      </c>
      <c r="R630">
        <v>0</v>
      </c>
      <c r="S630">
        <v>0</v>
      </c>
      <c r="T630">
        <v>0</v>
      </c>
      <c r="X630">
        <v>0</v>
      </c>
      <c r="Y630">
        <v>-20</v>
      </c>
    </row>
    <row r="631" spans="2:25">
      <c r="B631">
        <v>0</v>
      </c>
      <c r="C631">
        <v>-96</v>
      </c>
      <c r="H631">
        <v>0</v>
      </c>
      <c r="I631">
        <v>-200</v>
      </c>
      <c r="J631">
        <v>14</v>
      </c>
      <c r="K631">
        <v>0</v>
      </c>
      <c r="L631">
        <v>0</v>
      </c>
      <c r="M631">
        <v>90</v>
      </c>
      <c r="N631">
        <v>0</v>
      </c>
      <c r="O631">
        <v>20</v>
      </c>
      <c r="P631">
        <v>0</v>
      </c>
      <c r="Q631">
        <v>18</v>
      </c>
      <c r="R631">
        <v>0</v>
      </c>
      <c r="S631">
        <v>0</v>
      </c>
      <c r="T631">
        <v>0</v>
      </c>
      <c r="X631">
        <v>0</v>
      </c>
      <c r="Y631">
        <v>-60</v>
      </c>
    </row>
    <row r="632" spans="2:25">
      <c r="B632">
        <v>0</v>
      </c>
      <c r="C632">
        <v>-168</v>
      </c>
      <c r="H632">
        <v>0</v>
      </c>
      <c r="I632">
        <v>-575</v>
      </c>
      <c r="J632">
        <v>125</v>
      </c>
      <c r="K632">
        <v>0</v>
      </c>
      <c r="L632">
        <v>0</v>
      </c>
      <c r="M632">
        <v>180</v>
      </c>
      <c r="N632">
        <v>0</v>
      </c>
      <c r="O632">
        <v>40</v>
      </c>
      <c r="P632">
        <v>0</v>
      </c>
      <c r="Q632">
        <v>126</v>
      </c>
      <c r="R632">
        <v>0</v>
      </c>
      <c r="S632">
        <v>0</v>
      </c>
      <c r="T632">
        <v>0</v>
      </c>
      <c r="X632">
        <v>0</v>
      </c>
      <c r="Y632">
        <v>-15</v>
      </c>
    </row>
    <row r="633" spans="2:25">
      <c r="B633">
        <v>0</v>
      </c>
      <c r="C633">
        <v>-50</v>
      </c>
      <c r="H633">
        <v>0</v>
      </c>
      <c r="I633">
        <v>-51</v>
      </c>
      <c r="J633">
        <v>50</v>
      </c>
      <c r="K633">
        <v>0</v>
      </c>
      <c r="L633">
        <v>0</v>
      </c>
      <c r="M633">
        <v>30</v>
      </c>
      <c r="N633">
        <v>0</v>
      </c>
      <c r="O633">
        <v>2</v>
      </c>
      <c r="P633">
        <v>0</v>
      </c>
      <c r="Q633">
        <v>18</v>
      </c>
      <c r="R633">
        <v>0</v>
      </c>
      <c r="S633">
        <v>0</v>
      </c>
      <c r="T633">
        <v>0</v>
      </c>
      <c r="X633">
        <v>0</v>
      </c>
      <c r="Y633">
        <v>-10</v>
      </c>
    </row>
    <row r="634" spans="2:25">
      <c r="B634">
        <v>0</v>
      </c>
      <c r="C634">
        <v>-50</v>
      </c>
      <c r="H634">
        <v>0</v>
      </c>
      <c r="I634">
        <v>-243</v>
      </c>
      <c r="J634">
        <v>30</v>
      </c>
      <c r="K634">
        <v>0</v>
      </c>
      <c r="L634">
        <v>0</v>
      </c>
      <c r="M634">
        <v>265</v>
      </c>
      <c r="N634">
        <v>0</v>
      </c>
      <c r="O634">
        <v>85</v>
      </c>
      <c r="P634">
        <v>0</v>
      </c>
      <c r="Q634">
        <v>18</v>
      </c>
      <c r="R634">
        <v>0</v>
      </c>
      <c r="S634">
        <v>0</v>
      </c>
      <c r="T634">
        <v>0</v>
      </c>
      <c r="X634">
        <v>0</v>
      </c>
      <c r="Y634">
        <v>-15</v>
      </c>
    </row>
    <row r="635" spans="2:25">
      <c r="B635">
        <v>0</v>
      </c>
      <c r="C635">
        <v>-850</v>
      </c>
      <c r="H635">
        <v>0</v>
      </c>
      <c r="I635">
        <v>-375</v>
      </c>
      <c r="J635">
        <v>20</v>
      </c>
      <c r="K635">
        <v>0</v>
      </c>
      <c r="L635">
        <v>0</v>
      </c>
      <c r="M635">
        <v>30</v>
      </c>
      <c r="N635">
        <v>0</v>
      </c>
      <c r="O635">
        <v>20</v>
      </c>
      <c r="P635">
        <v>0</v>
      </c>
      <c r="Q635">
        <v>162</v>
      </c>
      <c r="R635">
        <v>0</v>
      </c>
      <c r="S635">
        <v>0</v>
      </c>
      <c r="T635">
        <v>0</v>
      </c>
      <c r="X635">
        <v>0</v>
      </c>
      <c r="Y635">
        <v>-95</v>
      </c>
    </row>
    <row r="636" spans="2:25">
      <c r="B636">
        <v>0</v>
      </c>
      <c r="C636">
        <v>-270</v>
      </c>
      <c r="H636">
        <v>0</v>
      </c>
      <c r="I636">
        <v>-110</v>
      </c>
      <c r="J636">
        <v>0</v>
      </c>
      <c r="K636">
        <v>32</v>
      </c>
      <c r="L636">
        <v>0</v>
      </c>
      <c r="M636">
        <v>351</v>
      </c>
      <c r="N636">
        <v>0</v>
      </c>
      <c r="O636">
        <v>135</v>
      </c>
      <c r="P636">
        <v>0</v>
      </c>
      <c r="Q636">
        <v>108</v>
      </c>
      <c r="R636">
        <v>0</v>
      </c>
      <c r="S636">
        <v>0</v>
      </c>
      <c r="T636">
        <v>0</v>
      </c>
      <c r="X636">
        <v>0</v>
      </c>
      <c r="Y636">
        <v>-65</v>
      </c>
    </row>
    <row r="637" spans="2:25">
      <c r="B637">
        <v>0</v>
      </c>
      <c r="C637">
        <v>-233</v>
      </c>
      <c r="H637">
        <v>0</v>
      </c>
      <c r="I637">
        <v>-215</v>
      </c>
      <c r="J637">
        <v>0</v>
      </c>
      <c r="K637">
        <v>20</v>
      </c>
      <c r="L637">
        <v>0</v>
      </c>
      <c r="M637">
        <v>40</v>
      </c>
      <c r="N637">
        <v>0</v>
      </c>
      <c r="O637">
        <v>235</v>
      </c>
      <c r="P637">
        <v>0</v>
      </c>
      <c r="Q637">
        <v>18</v>
      </c>
      <c r="R637">
        <v>0</v>
      </c>
      <c r="S637">
        <v>0</v>
      </c>
      <c r="T637">
        <v>0</v>
      </c>
      <c r="X637">
        <v>0</v>
      </c>
      <c r="Y637">
        <v>-97</v>
      </c>
    </row>
    <row r="638" spans="2:25">
      <c r="B638">
        <v>0</v>
      </c>
      <c r="C638">
        <v>-65</v>
      </c>
      <c r="H638">
        <v>0</v>
      </c>
      <c r="I638">
        <v>-200</v>
      </c>
      <c r="J638">
        <v>0</v>
      </c>
      <c r="K638">
        <v>52</v>
      </c>
      <c r="L638">
        <v>0</v>
      </c>
      <c r="M638">
        <v>15</v>
      </c>
      <c r="N638">
        <v>0</v>
      </c>
      <c r="O638">
        <v>25</v>
      </c>
      <c r="P638">
        <v>0</v>
      </c>
      <c r="Q638">
        <v>144</v>
      </c>
      <c r="R638">
        <v>0</v>
      </c>
      <c r="S638">
        <v>178</v>
      </c>
      <c r="T638">
        <v>0</v>
      </c>
      <c r="X638">
        <v>0</v>
      </c>
      <c r="Y638">
        <v>-1</v>
      </c>
    </row>
    <row r="639" spans="2:25">
      <c r="B639">
        <v>0</v>
      </c>
      <c r="C639">
        <v>-30</v>
      </c>
      <c r="H639">
        <v>0</v>
      </c>
      <c r="I639">
        <v>-83</v>
      </c>
      <c r="J639">
        <v>0</v>
      </c>
      <c r="K639">
        <v>40</v>
      </c>
      <c r="L639">
        <v>0</v>
      </c>
      <c r="M639">
        <v>267</v>
      </c>
      <c r="N639">
        <v>0</v>
      </c>
      <c r="O639">
        <v>24</v>
      </c>
      <c r="P639">
        <v>0</v>
      </c>
      <c r="Q639">
        <v>18</v>
      </c>
      <c r="R639">
        <v>0</v>
      </c>
      <c r="S639">
        <v>0</v>
      </c>
      <c r="T639">
        <v>0</v>
      </c>
      <c r="X639">
        <v>0</v>
      </c>
      <c r="Y639">
        <v>-25</v>
      </c>
    </row>
    <row r="640" spans="2:25">
      <c r="B640">
        <v>0</v>
      </c>
      <c r="C640">
        <v>-50</v>
      </c>
      <c r="H640">
        <v>0</v>
      </c>
      <c r="I640">
        <v>-369</v>
      </c>
      <c r="J640">
        <v>252</v>
      </c>
      <c r="K640">
        <v>0</v>
      </c>
      <c r="L640">
        <v>0</v>
      </c>
      <c r="M640">
        <v>120</v>
      </c>
      <c r="N640">
        <v>0</v>
      </c>
      <c r="O640">
        <v>200</v>
      </c>
      <c r="P640">
        <v>0</v>
      </c>
      <c r="Q640">
        <v>75</v>
      </c>
      <c r="R640">
        <v>0</v>
      </c>
      <c r="S640">
        <v>333</v>
      </c>
      <c r="T640">
        <v>0</v>
      </c>
      <c r="X640">
        <v>0</v>
      </c>
      <c r="Y640">
        <v>-227</v>
      </c>
    </row>
    <row r="641" spans="2:25">
      <c r="B641">
        <v>0</v>
      </c>
      <c r="C641">
        <v>-195</v>
      </c>
      <c r="H641">
        <v>0</v>
      </c>
      <c r="I641">
        <v>-160</v>
      </c>
      <c r="J641">
        <v>252</v>
      </c>
      <c r="K641">
        <v>0</v>
      </c>
      <c r="L641">
        <v>0</v>
      </c>
      <c r="M641">
        <v>125</v>
      </c>
      <c r="N641">
        <v>0</v>
      </c>
      <c r="O641">
        <v>3</v>
      </c>
      <c r="P641">
        <v>0</v>
      </c>
      <c r="Q641">
        <v>0</v>
      </c>
      <c r="R641">
        <v>0</v>
      </c>
      <c r="S641">
        <v>0</v>
      </c>
      <c r="T641">
        <v>0</v>
      </c>
      <c r="X641">
        <v>0</v>
      </c>
      <c r="Y641">
        <v>-285</v>
      </c>
    </row>
    <row r="642" spans="2:25">
      <c r="B642">
        <v>0</v>
      </c>
      <c r="C642">
        <v>-165</v>
      </c>
      <c r="H642">
        <v>0</v>
      </c>
      <c r="I642">
        <v>-60</v>
      </c>
      <c r="J642">
        <v>159</v>
      </c>
      <c r="K642">
        <v>0</v>
      </c>
      <c r="L642">
        <v>0</v>
      </c>
      <c r="M642">
        <v>26</v>
      </c>
      <c r="N642">
        <v>0</v>
      </c>
      <c r="O642">
        <v>218</v>
      </c>
      <c r="P642">
        <v>0</v>
      </c>
      <c r="Q642">
        <v>75</v>
      </c>
      <c r="R642">
        <v>0</v>
      </c>
      <c r="S642">
        <v>0</v>
      </c>
      <c r="T642">
        <v>0</v>
      </c>
      <c r="X642">
        <v>0</v>
      </c>
      <c r="Y642">
        <v>-37</v>
      </c>
    </row>
    <row r="643" spans="2:25">
      <c r="B643">
        <v>0</v>
      </c>
      <c r="C643">
        <v>-36</v>
      </c>
      <c r="H643">
        <v>0</v>
      </c>
      <c r="I643">
        <v>-384</v>
      </c>
      <c r="J643">
        <v>72</v>
      </c>
      <c r="K643">
        <v>0</v>
      </c>
      <c r="L643">
        <v>0</v>
      </c>
      <c r="M643">
        <v>55</v>
      </c>
      <c r="N643">
        <v>0</v>
      </c>
      <c r="O643">
        <v>161</v>
      </c>
      <c r="P643">
        <v>0</v>
      </c>
      <c r="Q643">
        <v>25</v>
      </c>
      <c r="R643">
        <v>0</v>
      </c>
      <c r="S643">
        <v>2</v>
      </c>
      <c r="T643">
        <v>0</v>
      </c>
      <c r="X643">
        <v>0</v>
      </c>
      <c r="Y643">
        <v>-295</v>
      </c>
    </row>
    <row r="644" spans="2:25">
      <c r="B644">
        <v>0</v>
      </c>
      <c r="C644">
        <v>-21</v>
      </c>
      <c r="H644">
        <v>0</v>
      </c>
      <c r="I644">
        <v>-60</v>
      </c>
      <c r="J644">
        <v>216</v>
      </c>
      <c r="K644">
        <v>0</v>
      </c>
      <c r="L644">
        <v>0</v>
      </c>
      <c r="M644">
        <v>5</v>
      </c>
      <c r="N644">
        <v>0</v>
      </c>
      <c r="O644">
        <v>145</v>
      </c>
      <c r="P644">
        <v>0</v>
      </c>
      <c r="Q644">
        <v>350</v>
      </c>
      <c r="R644">
        <v>0</v>
      </c>
      <c r="S644">
        <v>0</v>
      </c>
      <c r="T644">
        <v>0</v>
      </c>
      <c r="X644">
        <v>0</v>
      </c>
      <c r="Y644">
        <v>-75</v>
      </c>
    </row>
    <row r="645" spans="2:25">
      <c r="B645">
        <v>0</v>
      </c>
      <c r="C645">
        <v>-84</v>
      </c>
      <c r="H645">
        <v>0</v>
      </c>
      <c r="I645">
        <v>-60</v>
      </c>
      <c r="J645">
        <v>189</v>
      </c>
      <c r="K645">
        <v>0</v>
      </c>
      <c r="L645">
        <v>0</v>
      </c>
      <c r="M645">
        <v>120</v>
      </c>
      <c r="N645">
        <v>0</v>
      </c>
      <c r="O645">
        <v>1</v>
      </c>
      <c r="P645">
        <v>0</v>
      </c>
      <c r="Q645">
        <v>25</v>
      </c>
      <c r="R645">
        <v>0</v>
      </c>
      <c r="S645">
        <v>0</v>
      </c>
      <c r="T645">
        <v>0</v>
      </c>
      <c r="X645">
        <v>0</v>
      </c>
    </row>
    <row r="646" spans="2:25">
      <c r="B646">
        <v>0</v>
      </c>
      <c r="C646">
        <v>-84</v>
      </c>
      <c r="H646">
        <v>0</v>
      </c>
      <c r="I646">
        <v>-40</v>
      </c>
      <c r="J646">
        <v>297</v>
      </c>
      <c r="K646">
        <v>0</v>
      </c>
      <c r="L646">
        <v>0</v>
      </c>
      <c r="M646">
        <v>25</v>
      </c>
      <c r="N646">
        <v>0</v>
      </c>
      <c r="O646">
        <v>144</v>
      </c>
      <c r="P646">
        <v>0</v>
      </c>
      <c r="Q646">
        <v>275</v>
      </c>
      <c r="R646">
        <v>0</v>
      </c>
      <c r="S646">
        <v>0</v>
      </c>
    </row>
    <row r="647" spans="2:25">
      <c r="B647">
        <v>0</v>
      </c>
      <c r="C647">
        <v>-63</v>
      </c>
      <c r="H647">
        <v>0</v>
      </c>
      <c r="I647">
        <v>-87</v>
      </c>
      <c r="J647">
        <v>108</v>
      </c>
      <c r="K647">
        <v>0</v>
      </c>
      <c r="L647">
        <v>0</v>
      </c>
      <c r="M647">
        <v>25</v>
      </c>
      <c r="N647">
        <v>0</v>
      </c>
      <c r="O647">
        <v>20</v>
      </c>
      <c r="P647">
        <v>0</v>
      </c>
      <c r="Q647">
        <v>25</v>
      </c>
      <c r="R647">
        <v>0</v>
      </c>
      <c r="S647">
        <v>0</v>
      </c>
      <c r="T647">
        <v>0</v>
      </c>
    </row>
    <row r="648" spans="2:25">
      <c r="B648">
        <v>0</v>
      </c>
      <c r="C648">
        <v>-13</v>
      </c>
      <c r="H648">
        <v>0</v>
      </c>
      <c r="I648">
        <v>-261</v>
      </c>
      <c r="J648">
        <v>189</v>
      </c>
      <c r="K648">
        <v>0</v>
      </c>
      <c r="L648">
        <v>0</v>
      </c>
      <c r="M648">
        <v>105</v>
      </c>
      <c r="N648">
        <v>0</v>
      </c>
      <c r="O648">
        <v>40</v>
      </c>
      <c r="P648">
        <v>0</v>
      </c>
      <c r="Q648">
        <v>200</v>
      </c>
      <c r="R648">
        <v>0</v>
      </c>
      <c r="S648">
        <v>0</v>
      </c>
      <c r="T648">
        <v>0</v>
      </c>
    </row>
    <row r="649" spans="2:25">
      <c r="B649">
        <v>0</v>
      </c>
      <c r="C649">
        <v>-30</v>
      </c>
      <c r="H649">
        <v>0</v>
      </c>
      <c r="I649">
        <v>-435</v>
      </c>
      <c r="J649">
        <v>54</v>
      </c>
      <c r="K649">
        <v>0</v>
      </c>
      <c r="L649">
        <v>0</v>
      </c>
      <c r="M649">
        <v>100</v>
      </c>
      <c r="N649">
        <v>0</v>
      </c>
      <c r="O649">
        <v>15</v>
      </c>
      <c r="P649">
        <v>0</v>
      </c>
      <c r="Q649">
        <v>25</v>
      </c>
      <c r="R649">
        <v>0</v>
      </c>
      <c r="S649">
        <v>385</v>
      </c>
      <c r="T649">
        <v>0</v>
      </c>
    </row>
    <row r="650" spans="2:25">
      <c r="B650">
        <v>0</v>
      </c>
      <c r="C650">
        <v>-15</v>
      </c>
      <c r="H650">
        <v>0</v>
      </c>
      <c r="I650">
        <v>-621</v>
      </c>
      <c r="J650">
        <v>162</v>
      </c>
      <c r="K650">
        <v>0</v>
      </c>
      <c r="L650">
        <v>0</v>
      </c>
      <c r="M650">
        <v>38</v>
      </c>
      <c r="N650">
        <v>0</v>
      </c>
      <c r="O650">
        <v>49</v>
      </c>
      <c r="P650">
        <v>0</v>
      </c>
      <c r="Q650">
        <v>125</v>
      </c>
      <c r="R650">
        <v>0</v>
      </c>
      <c r="S650">
        <v>560</v>
      </c>
      <c r="T650">
        <v>0</v>
      </c>
    </row>
    <row r="651" spans="2:25">
      <c r="B651">
        <v>0</v>
      </c>
      <c r="C651">
        <v>-5</v>
      </c>
      <c r="H651">
        <v>0</v>
      </c>
      <c r="I651">
        <v>-48</v>
      </c>
      <c r="J651">
        <v>230</v>
      </c>
      <c r="K651">
        <v>0</v>
      </c>
      <c r="L651">
        <v>0</v>
      </c>
      <c r="M651">
        <v>40</v>
      </c>
      <c r="N651">
        <v>0</v>
      </c>
      <c r="O651">
        <v>20</v>
      </c>
      <c r="P651">
        <v>0</v>
      </c>
      <c r="Q651">
        <v>25</v>
      </c>
      <c r="R651">
        <v>0</v>
      </c>
      <c r="S651">
        <v>198</v>
      </c>
      <c r="T651">
        <v>0</v>
      </c>
    </row>
    <row r="652" spans="2:25">
      <c r="B652">
        <v>0</v>
      </c>
      <c r="C652">
        <v>-160</v>
      </c>
      <c r="H652">
        <v>0</v>
      </c>
      <c r="I652">
        <v>-172</v>
      </c>
      <c r="J652">
        <v>371</v>
      </c>
      <c r="K652">
        <v>0</v>
      </c>
      <c r="L652">
        <v>0</v>
      </c>
      <c r="M652">
        <v>60</v>
      </c>
      <c r="N652">
        <v>0</v>
      </c>
      <c r="O652">
        <v>90</v>
      </c>
      <c r="P652">
        <v>0</v>
      </c>
      <c r="Q652">
        <v>126</v>
      </c>
      <c r="R652">
        <v>0</v>
      </c>
      <c r="S652">
        <v>0</v>
      </c>
      <c r="T652">
        <v>0</v>
      </c>
    </row>
    <row r="653" spans="2:25">
      <c r="B653">
        <v>0</v>
      </c>
      <c r="C653">
        <v>-320</v>
      </c>
      <c r="H653">
        <v>0</v>
      </c>
      <c r="I653">
        <v>-201</v>
      </c>
      <c r="J653">
        <v>216</v>
      </c>
      <c r="K653">
        <v>0</v>
      </c>
      <c r="L653">
        <v>0</v>
      </c>
      <c r="M653">
        <v>40</v>
      </c>
      <c r="N653">
        <v>0</v>
      </c>
      <c r="O653">
        <v>64</v>
      </c>
      <c r="P653">
        <v>0</v>
      </c>
      <c r="Q653">
        <v>21</v>
      </c>
      <c r="R653">
        <v>0</v>
      </c>
      <c r="S653">
        <v>32</v>
      </c>
      <c r="T653">
        <v>0</v>
      </c>
    </row>
    <row r="654" spans="2:25">
      <c r="B654">
        <v>0</v>
      </c>
      <c r="C654">
        <v>-15</v>
      </c>
      <c r="H654">
        <v>0</v>
      </c>
      <c r="I654">
        <v>-59</v>
      </c>
      <c r="J654">
        <v>224</v>
      </c>
      <c r="K654">
        <v>0</v>
      </c>
      <c r="L654">
        <v>0</v>
      </c>
      <c r="M654">
        <v>20</v>
      </c>
      <c r="N654">
        <v>0</v>
      </c>
      <c r="O654">
        <v>25</v>
      </c>
      <c r="P654">
        <v>0</v>
      </c>
      <c r="Q654">
        <v>63</v>
      </c>
      <c r="R654">
        <v>0</v>
      </c>
      <c r="S654">
        <v>0</v>
      </c>
      <c r="T654">
        <v>0</v>
      </c>
    </row>
    <row r="655" spans="2:25">
      <c r="B655">
        <v>0</v>
      </c>
      <c r="C655">
        <v>-25</v>
      </c>
      <c r="H655">
        <v>0</v>
      </c>
      <c r="I655">
        <v>-69</v>
      </c>
      <c r="J655">
        <v>192</v>
      </c>
      <c r="K655">
        <v>0</v>
      </c>
      <c r="L655">
        <v>0</v>
      </c>
      <c r="M655">
        <v>20</v>
      </c>
      <c r="N655">
        <v>0</v>
      </c>
      <c r="O655">
        <v>137</v>
      </c>
      <c r="P655">
        <v>0</v>
      </c>
      <c r="Q655">
        <v>21</v>
      </c>
      <c r="R655">
        <v>0</v>
      </c>
      <c r="S655">
        <v>0</v>
      </c>
      <c r="T655">
        <v>0</v>
      </c>
    </row>
    <row r="656" spans="2:25">
      <c r="B656">
        <v>0</v>
      </c>
      <c r="C656">
        <v>-350</v>
      </c>
      <c r="H656">
        <v>0</v>
      </c>
      <c r="I656">
        <v>-60</v>
      </c>
      <c r="J656">
        <v>256</v>
      </c>
      <c r="K656">
        <v>0</v>
      </c>
      <c r="L656">
        <v>0</v>
      </c>
      <c r="M656">
        <v>148</v>
      </c>
      <c r="N656">
        <v>0</v>
      </c>
      <c r="O656">
        <v>13</v>
      </c>
      <c r="P656">
        <v>0</v>
      </c>
      <c r="Q656">
        <v>21</v>
      </c>
      <c r="R656">
        <v>0</v>
      </c>
      <c r="S656">
        <v>0</v>
      </c>
      <c r="T656">
        <v>0</v>
      </c>
    </row>
    <row r="657" spans="2:20">
      <c r="B657">
        <v>0</v>
      </c>
      <c r="C657">
        <v>-75</v>
      </c>
      <c r="H657">
        <v>0</v>
      </c>
      <c r="I657">
        <v>-76</v>
      </c>
      <c r="J657">
        <v>64</v>
      </c>
      <c r="K657">
        <v>0</v>
      </c>
      <c r="L657">
        <v>0</v>
      </c>
      <c r="M657">
        <v>24</v>
      </c>
      <c r="N657">
        <v>0</v>
      </c>
      <c r="O657">
        <v>73</v>
      </c>
      <c r="P657">
        <v>0</v>
      </c>
      <c r="Q657">
        <v>105</v>
      </c>
      <c r="R657">
        <v>0</v>
      </c>
      <c r="S657">
        <v>238</v>
      </c>
      <c r="T657">
        <v>0</v>
      </c>
    </row>
    <row r="658" spans="2:20">
      <c r="B658">
        <v>0</v>
      </c>
      <c r="C658">
        <v>-8251</v>
      </c>
      <c r="H658">
        <v>0</v>
      </c>
      <c r="I658">
        <v>-150</v>
      </c>
      <c r="J658">
        <v>124</v>
      </c>
      <c r="K658">
        <v>0</v>
      </c>
      <c r="L658">
        <v>0</v>
      </c>
      <c r="M658">
        <v>8</v>
      </c>
      <c r="N658">
        <v>0</v>
      </c>
      <c r="O658">
        <v>13</v>
      </c>
      <c r="P658">
        <v>0</v>
      </c>
      <c r="Q658">
        <v>275</v>
      </c>
      <c r="R658">
        <v>0</v>
      </c>
      <c r="S658">
        <v>135</v>
      </c>
      <c r="T658">
        <v>0</v>
      </c>
    </row>
    <row r="659" spans="2:20">
      <c r="H659">
        <v>0</v>
      </c>
      <c r="I659">
        <v>-120</v>
      </c>
      <c r="J659">
        <v>155</v>
      </c>
      <c r="K659">
        <v>0</v>
      </c>
      <c r="L659">
        <v>0</v>
      </c>
      <c r="M659">
        <v>25</v>
      </c>
      <c r="N659">
        <v>0</v>
      </c>
      <c r="O659">
        <v>10</v>
      </c>
      <c r="P659">
        <v>0</v>
      </c>
      <c r="Q659">
        <v>25</v>
      </c>
      <c r="R659">
        <v>0</v>
      </c>
      <c r="S659">
        <v>208</v>
      </c>
      <c r="T659">
        <v>0</v>
      </c>
    </row>
    <row r="660" spans="2:20">
      <c r="H660">
        <v>0</v>
      </c>
      <c r="I660">
        <v>-172</v>
      </c>
      <c r="J660">
        <v>0</v>
      </c>
      <c r="K660">
        <v>192</v>
      </c>
      <c r="L660">
        <v>0</v>
      </c>
      <c r="M660">
        <v>20</v>
      </c>
      <c r="N660">
        <v>0</v>
      </c>
      <c r="O660">
        <v>113</v>
      </c>
      <c r="P660">
        <v>0</v>
      </c>
      <c r="Q660">
        <v>21</v>
      </c>
      <c r="R660">
        <v>0</v>
      </c>
      <c r="S660">
        <v>0</v>
      </c>
      <c r="T660">
        <v>0</v>
      </c>
    </row>
    <row r="661" spans="2:20">
      <c r="H661">
        <v>0</v>
      </c>
      <c r="I661">
        <v>-80</v>
      </c>
      <c r="J661">
        <v>0</v>
      </c>
      <c r="K661">
        <v>187</v>
      </c>
      <c r="L661">
        <v>0</v>
      </c>
      <c r="M661">
        <v>30</v>
      </c>
      <c r="N661">
        <v>0</v>
      </c>
      <c r="O661">
        <v>25</v>
      </c>
      <c r="P661">
        <v>0</v>
      </c>
      <c r="Q661">
        <v>105</v>
      </c>
      <c r="R661">
        <v>0</v>
      </c>
      <c r="S661">
        <v>454</v>
      </c>
      <c r="T661">
        <v>0</v>
      </c>
    </row>
    <row r="662" spans="2:20">
      <c r="H662">
        <v>0</v>
      </c>
      <c r="I662">
        <v>-180</v>
      </c>
      <c r="J662">
        <v>0</v>
      </c>
      <c r="K662">
        <v>256</v>
      </c>
      <c r="L662">
        <v>0</v>
      </c>
      <c r="M662">
        <v>70</v>
      </c>
      <c r="N662">
        <v>0</v>
      </c>
      <c r="O662">
        <v>30</v>
      </c>
      <c r="P662">
        <v>0</v>
      </c>
      <c r="Q662">
        <v>125</v>
      </c>
      <c r="R662">
        <v>0</v>
      </c>
      <c r="S662">
        <v>540</v>
      </c>
      <c r="T662">
        <v>0</v>
      </c>
    </row>
    <row r="663" spans="2:20">
      <c r="H663">
        <v>0</v>
      </c>
      <c r="I663">
        <v>-345</v>
      </c>
      <c r="J663">
        <v>0</v>
      </c>
      <c r="K663">
        <v>208</v>
      </c>
      <c r="L663">
        <v>0</v>
      </c>
      <c r="M663">
        <v>162</v>
      </c>
      <c r="N663">
        <v>0</v>
      </c>
      <c r="O663">
        <v>15</v>
      </c>
      <c r="P663">
        <v>0</v>
      </c>
      <c r="Q663">
        <v>25</v>
      </c>
      <c r="R663">
        <v>0</v>
      </c>
      <c r="S663">
        <v>0</v>
      </c>
      <c r="T663">
        <v>0</v>
      </c>
    </row>
    <row r="664" spans="2:20">
      <c r="H664">
        <v>0</v>
      </c>
      <c r="I664">
        <v>-400</v>
      </c>
      <c r="J664">
        <v>0</v>
      </c>
      <c r="K664">
        <v>81</v>
      </c>
      <c r="L664">
        <v>0</v>
      </c>
      <c r="M664">
        <v>217</v>
      </c>
      <c r="N664">
        <v>0</v>
      </c>
      <c r="O664">
        <v>95</v>
      </c>
      <c r="P664">
        <v>0</v>
      </c>
      <c r="Q664">
        <v>25</v>
      </c>
      <c r="R664">
        <v>0</v>
      </c>
      <c r="S664">
        <v>0</v>
      </c>
      <c r="T664">
        <v>0</v>
      </c>
    </row>
    <row r="665" spans="2:20">
      <c r="H665">
        <v>0</v>
      </c>
      <c r="I665">
        <v>-350</v>
      </c>
      <c r="J665">
        <v>0</v>
      </c>
      <c r="K665">
        <v>145</v>
      </c>
      <c r="L665">
        <v>0</v>
      </c>
      <c r="M665">
        <v>41</v>
      </c>
      <c r="N665">
        <v>0</v>
      </c>
      <c r="O665">
        <v>60</v>
      </c>
      <c r="P665">
        <v>0</v>
      </c>
      <c r="Q665">
        <v>25</v>
      </c>
      <c r="R665">
        <v>0</v>
      </c>
      <c r="S665">
        <v>0</v>
      </c>
      <c r="T665">
        <v>0</v>
      </c>
    </row>
    <row r="666" spans="2:20">
      <c r="H666">
        <v>0</v>
      </c>
      <c r="I666">
        <v>-45</v>
      </c>
      <c r="J666">
        <v>40</v>
      </c>
      <c r="K666">
        <v>0</v>
      </c>
      <c r="L666">
        <v>0</v>
      </c>
      <c r="M666">
        <v>165</v>
      </c>
      <c r="N666">
        <v>0</v>
      </c>
      <c r="O666">
        <v>25</v>
      </c>
      <c r="P666">
        <v>0</v>
      </c>
      <c r="Q666">
        <v>25</v>
      </c>
      <c r="R666">
        <v>0</v>
      </c>
      <c r="S666">
        <v>0</v>
      </c>
      <c r="T666">
        <v>0</v>
      </c>
    </row>
    <row r="667" spans="2:20">
      <c r="H667">
        <v>0</v>
      </c>
      <c r="I667">
        <v>-106</v>
      </c>
      <c r="J667">
        <v>140</v>
      </c>
      <c r="K667">
        <v>0</v>
      </c>
      <c r="L667">
        <v>0</v>
      </c>
      <c r="M667">
        <v>46</v>
      </c>
      <c r="N667">
        <v>0</v>
      </c>
      <c r="O667">
        <v>102</v>
      </c>
      <c r="P667">
        <v>0</v>
      </c>
      <c r="Q667">
        <v>50</v>
      </c>
      <c r="R667">
        <v>0</v>
      </c>
      <c r="S667">
        <v>0</v>
      </c>
      <c r="T667">
        <v>0</v>
      </c>
    </row>
    <row r="668" spans="2:20">
      <c r="H668">
        <v>0</v>
      </c>
      <c r="I668">
        <v>-60</v>
      </c>
      <c r="J668">
        <v>80</v>
      </c>
      <c r="K668">
        <v>0</v>
      </c>
      <c r="L668">
        <v>0</v>
      </c>
      <c r="M668">
        <v>135</v>
      </c>
      <c r="N668">
        <v>0</v>
      </c>
      <c r="O668">
        <v>77</v>
      </c>
      <c r="P668">
        <v>0</v>
      </c>
      <c r="Q668">
        <v>175</v>
      </c>
      <c r="R668">
        <v>0</v>
      </c>
      <c r="S668">
        <v>0</v>
      </c>
      <c r="T668">
        <v>0</v>
      </c>
    </row>
    <row r="669" spans="2:20">
      <c r="H669">
        <v>0</v>
      </c>
      <c r="I669">
        <v>-95</v>
      </c>
      <c r="J669">
        <v>30</v>
      </c>
      <c r="K669">
        <v>0</v>
      </c>
      <c r="L669">
        <v>0</v>
      </c>
      <c r="M669">
        <v>57</v>
      </c>
      <c r="N669">
        <v>0</v>
      </c>
      <c r="O669">
        <v>15</v>
      </c>
      <c r="P669">
        <v>0</v>
      </c>
      <c r="Q669">
        <v>25</v>
      </c>
      <c r="R669">
        <v>0</v>
      </c>
      <c r="S669">
        <v>0</v>
      </c>
      <c r="T669">
        <v>0</v>
      </c>
    </row>
    <row r="670" spans="2:20">
      <c r="H670">
        <v>0</v>
      </c>
      <c r="I670">
        <v>-289</v>
      </c>
      <c r="J670">
        <v>60</v>
      </c>
      <c r="K670">
        <v>0</v>
      </c>
      <c r="L670">
        <v>0</v>
      </c>
      <c r="M670">
        <v>8</v>
      </c>
      <c r="N670">
        <v>0</v>
      </c>
      <c r="O670">
        <v>40</v>
      </c>
      <c r="P670">
        <v>0</v>
      </c>
      <c r="Q670">
        <v>25</v>
      </c>
      <c r="R670">
        <v>0</v>
      </c>
      <c r="S670">
        <v>0</v>
      </c>
      <c r="T670">
        <v>0</v>
      </c>
    </row>
    <row r="671" spans="2:20">
      <c r="H671">
        <v>0</v>
      </c>
      <c r="I671">
        <v>-185</v>
      </c>
      <c r="J671">
        <v>0</v>
      </c>
      <c r="K671">
        <v>1</v>
      </c>
      <c r="L671">
        <v>0</v>
      </c>
      <c r="M671">
        <v>189</v>
      </c>
      <c r="N671">
        <v>0</v>
      </c>
      <c r="O671">
        <v>138</v>
      </c>
      <c r="P671">
        <v>0</v>
      </c>
      <c r="Q671">
        <v>50</v>
      </c>
      <c r="R671">
        <v>0</v>
      </c>
      <c r="S671">
        <v>0</v>
      </c>
      <c r="T671">
        <v>0</v>
      </c>
    </row>
    <row r="672" spans="2:20">
      <c r="H672">
        <v>0</v>
      </c>
      <c r="I672">
        <v>-15</v>
      </c>
      <c r="J672">
        <v>0</v>
      </c>
      <c r="K672">
        <v>10</v>
      </c>
      <c r="L672">
        <v>0</v>
      </c>
      <c r="M672">
        <v>252</v>
      </c>
      <c r="N672">
        <v>0</v>
      </c>
      <c r="O672">
        <v>100</v>
      </c>
      <c r="P672">
        <v>0</v>
      </c>
      <c r="Q672">
        <v>125</v>
      </c>
      <c r="R672">
        <v>0</v>
      </c>
      <c r="S672">
        <v>0</v>
      </c>
      <c r="T672">
        <v>0</v>
      </c>
    </row>
    <row r="673" spans="8:20">
      <c r="H673">
        <v>0</v>
      </c>
      <c r="I673">
        <v>-170</v>
      </c>
      <c r="J673">
        <v>0</v>
      </c>
      <c r="K673">
        <v>38</v>
      </c>
      <c r="L673">
        <v>0</v>
      </c>
      <c r="M673">
        <v>76</v>
      </c>
      <c r="N673">
        <v>0</v>
      </c>
      <c r="O673">
        <v>85</v>
      </c>
      <c r="P673">
        <v>0</v>
      </c>
      <c r="Q673">
        <v>25</v>
      </c>
      <c r="R673">
        <v>0</v>
      </c>
      <c r="S673">
        <v>0</v>
      </c>
      <c r="T673">
        <v>0</v>
      </c>
    </row>
    <row r="674" spans="8:20">
      <c r="H674">
        <v>0</v>
      </c>
      <c r="I674">
        <v>-20</v>
      </c>
      <c r="J674">
        <v>88</v>
      </c>
      <c r="K674">
        <v>0</v>
      </c>
      <c r="L674">
        <v>0</v>
      </c>
      <c r="M674">
        <v>275</v>
      </c>
      <c r="N674">
        <v>0</v>
      </c>
      <c r="O674">
        <v>60</v>
      </c>
      <c r="P674">
        <v>0</v>
      </c>
      <c r="Q674">
        <v>25</v>
      </c>
      <c r="R674">
        <v>0</v>
      </c>
      <c r="S674">
        <v>0</v>
      </c>
      <c r="T674">
        <v>0</v>
      </c>
    </row>
    <row r="675" spans="8:20">
      <c r="H675">
        <v>0</v>
      </c>
      <c r="I675">
        <v>-150</v>
      </c>
      <c r="J675">
        <v>30</v>
      </c>
      <c r="K675">
        <v>0</v>
      </c>
      <c r="L675">
        <v>0</v>
      </c>
      <c r="M675">
        <v>168</v>
      </c>
      <c r="N675">
        <v>0</v>
      </c>
      <c r="O675">
        <v>20</v>
      </c>
      <c r="P675">
        <v>0</v>
      </c>
      <c r="Q675">
        <v>25</v>
      </c>
      <c r="R675">
        <v>0</v>
      </c>
      <c r="S675">
        <v>0</v>
      </c>
      <c r="T675">
        <v>0</v>
      </c>
    </row>
    <row r="676" spans="8:20">
      <c r="H676">
        <v>0</v>
      </c>
      <c r="I676">
        <v>-25</v>
      </c>
      <c r="J676">
        <v>70</v>
      </c>
      <c r="K676">
        <v>0</v>
      </c>
      <c r="L676">
        <v>0</v>
      </c>
      <c r="M676">
        <v>119</v>
      </c>
      <c r="N676">
        <v>0</v>
      </c>
      <c r="O676">
        <v>38</v>
      </c>
      <c r="P676">
        <v>0</v>
      </c>
      <c r="Q676">
        <v>135</v>
      </c>
      <c r="R676">
        <v>0</v>
      </c>
      <c r="S676">
        <v>26</v>
      </c>
      <c r="T676">
        <v>0</v>
      </c>
    </row>
    <row r="677" spans="8:20">
      <c r="H677">
        <v>0</v>
      </c>
      <c r="I677">
        <v>-64</v>
      </c>
      <c r="J677">
        <v>45</v>
      </c>
      <c r="K677">
        <v>0</v>
      </c>
      <c r="L677">
        <v>0</v>
      </c>
      <c r="M677">
        <v>175</v>
      </c>
      <c r="N677">
        <v>0</v>
      </c>
      <c r="O677">
        <v>74</v>
      </c>
      <c r="P677">
        <v>0</v>
      </c>
      <c r="Q677">
        <v>150</v>
      </c>
      <c r="R677">
        <v>0</v>
      </c>
      <c r="S677">
        <v>0</v>
      </c>
      <c r="T677">
        <v>0</v>
      </c>
    </row>
    <row r="678" spans="8:20">
      <c r="J678">
        <v>56</v>
      </c>
      <c r="K678">
        <v>0</v>
      </c>
      <c r="L678">
        <v>0</v>
      </c>
      <c r="M678">
        <v>150</v>
      </c>
      <c r="N678">
        <v>0</v>
      </c>
      <c r="O678">
        <v>20</v>
      </c>
      <c r="P678">
        <v>0</v>
      </c>
      <c r="Q678">
        <v>27</v>
      </c>
      <c r="R678">
        <v>0</v>
      </c>
      <c r="S678">
        <v>0</v>
      </c>
      <c r="T678">
        <v>0</v>
      </c>
    </row>
    <row r="679" spans="8:20">
      <c r="J679">
        <v>45</v>
      </c>
      <c r="K679">
        <v>0</v>
      </c>
      <c r="L679">
        <v>0</v>
      </c>
      <c r="M679">
        <v>200</v>
      </c>
      <c r="N679">
        <v>0</v>
      </c>
      <c r="O679">
        <v>24</v>
      </c>
      <c r="P679">
        <v>0</v>
      </c>
      <c r="Q679">
        <v>178</v>
      </c>
      <c r="R679">
        <v>0</v>
      </c>
      <c r="S679">
        <v>0</v>
      </c>
      <c r="T679">
        <v>0</v>
      </c>
    </row>
    <row r="680" spans="8:20">
      <c r="J680">
        <v>45</v>
      </c>
      <c r="K680">
        <v>0</v>
      </c>
      <c r="L680">
        <v>0</v>
      </c>
      <c r="M680">
        <v>175</v>
      </c>
      <c r="N680">
        <v>0</v>
      </c>
      <c r="O680">
        <v>20</v>
      </c>
      <c r="P680">
        <v>0</v>
      </c>
      <c r="Q680">
        <v>27</v>
      </c>
      <c r="R680">
        <v>0</v>
      </c>
      <c r="S680">
        <v>0</v>
      </c>
      <c r="T680">
        <v>0</v>
      </c>
    </row>
    <row r="681" spans="8:20">
      <c r="J681">
        <v>116</v>
      </c>
      <c r="K681">
        <v>0</v>
      </c>
      <c r="L681">
        <v>0</v>
      </c>
      <c r="M681">
        <v>50</v>
      </c>
      <c r="N681">
        <v>0</v>
      </c>
      <c r="O681">
        <v>72</v>
      </c>
      <c r="P681">
        <v>0</v>
      </c>
      <c r="Q681">
        <v>195</v>
      </c>
      <c r="R681">
        <v>0</v>
      </c>
      <c r="S681">
        <v>0</v>
      </c>
      <c r="T681">
        <v>0</v>
      </c>
    </row>
    <row r="682" spans="8:20">
      <c r="J682">
        <v>30</v>
      </c>
      <c r="K682">
        <v>0</v>
      </c>
      <c r="L682">
        <v>0</v>
      </c>
      <c r="M682">
        <v>15</v>
      </c>
      <c r="N682">
        <v>0</v>
      </c>
      <c r="O682">
        <v>60</v>
      </c>
      <c r="P682">
        <v>0</v>
      </c>
      <c r="Q682">
        <v>22</v>
      </c>
      <c r="R682">
        <v>0</v>
      </c>
      <c r="S682">
        <v>816</v>
      </c>
      <c r="T682">
        <v>0</v>
      </c>
    </row>
    <row r="683" spans="8:20">
      <c r="J683">
        <v>18</v>
      </c>
      <c r="K683">
        <v>0</v>
      </c>
      <c r="L683">
        <v>0</v>
      </c>
      <c r="M683">
        <v>37</v>
      </c>
      <c r="N683">
        <v>0</v>
      </c>
      <c r="O683">
        <v>82</v>
      </c>
      <c r="P683">
        <v>0</v>
      </c>
      <c r="Q683">
        <v>280</v>
      </c>
      <c r="R683">
        <v>0</v>
      </c>
      <c r="S683">
        <v>30</v>
      </c>
      <c r="T683">
        <v>0</v>
      </c>
    </row>
    <row r="684" spans="8:20">
      <c r="J684">
        <v>45</v>
      </c>
      <c r="K684">
        <v>0</v>
      </c>
      <c r="L684">
        <v>0</v>
      </c>
      <c r="M684">
        <v>66</v>
      </c>
      <c r="N684">
        <v>0</v>
      </c>
      <c r="O684">
        <v>30</v>
      </c>
      <c r="P684">
        <v>0</v>
      </c>
      <c r="Q684">
        <v>32</v>
      </c>
      <c r="R684">
        <v>0</v>
      </c>
      <c r="S684">
        <v>0</v>
      </c>
      <c r="T684">
        <v>0</v>
      </c>
    </row>
    <row r="685" spans="8:20">
      <c r="J685">
        <v>69</v>
      </c>
      <c r="K685">
        <v>0</v>
      </c>
      <c r="L685">
        <v>0</v>
      </c>
      <c r="M685">
        <v>30</v>
      </c>
      <c r="N685">
        <v>0</v>
      </c>
      <c r="O685">
        <v>60</v>
      </c>
      <c r="P685">
        <v>0</v>
      </c>
      <c r="Q685">
        <v>112</v>
      </c>
      <c r="R685">
        <v>0</v>
      </c>
      <c r="S685">
        <v>0</v>
      </c>
      <c r="T685">
        <v>0</v>
      </c>
    </row>
    <row r="686" spans="8:20">
      <c r="J686">
        <v>30</v>
      </c>
      <c r="K686">
        <v>0</v>
      </c>
      <c r="L686">
        <v>0</v>
      </c>
      <c r="M686">
        <v>167</v>
      </c>
      <c r="N686">
        <v>0</v>
      </c>
      <c r="O686">
        <v>80</v>
      </c>
      <c r="P686">
        <v>0</v>
      </c>
      <c r="Q686">
        <v>22</v>
      </c>
      <c r="R686">
        <v>0</v>
      </c>
      <c r="S686">
        <v>0</v>
      </c>
      <c r="T686">
        <v>0</v>
      </c>
    </row>
    <row r="687" spans="8:20">
      <c r="J687">
        <v>24</v>
      </c>
      <c r="K687">
        <v>0</v>
      </c>
      <c r="L687">
        <v>0</v>
      </c>
      <c r="M687">
        <v>52</v>
      </c>
      <c r="N687">
        <v>0</v>
      </c>
      <c r="O687">
        <v>75</v>
      </c>
      <c r="P687">
        <v>0</v>
      </c>
      <c r="Q687">
        <v>138</v>
      </c>
      <c r="R687">
        <v>0</v>
      </c>
      <c r="S687">
        <v>818</v>
      </c>
      <c r="T687">
        <v>0</v>
      </c>
    </row>
    <row r="688" spans="8:20">
      <c r="J688">
        <v>30</v>
      </c>
      <c r="K688">
        <v>0</v>
      </c>
      <c r="L688">
        <v>0</v>
      </c>
      <c r="M688">
        <v>42</v>
      </c>
      <c r="N688">
        <v>0</v>
      </c>
      <c r="O688">
        <v>50</v>
      </c>
      <c r="P688">
        <v>0</v>
      </c>
      <c r="Q688">
        <v>18</v>
      </c>
      <c r="R688">
        <v>0</v>
      </c>
      <c r="S688">
        <v>75</v>
      </c>
      <c r="T688">
        <v>0</v>
      </c>
    </row>
    <row r="689" spans="10:20">
      <c r="J689">
        <v>218</v>
      </c>
      <c r="K689">
        <v>0</v>
      </c>
      <c r="L689">
        <v>0</v>
      </c>
      <c r="M689">
        <v>21</v>
      </c>
      <c r="N689">
        <v>0</v>
      </c>
      <c r="O689">
        <v>75</v>
      </c>
      <c r="P689">
        <v>0</v>
      </c>
      <c r="Q689">
        <v>133</v>
      </c>
      <c r="R689">
        <v>0</v>
      </c>
      <c r="S689">
        <v>100</v>
      </c>
      <c r="T689">
        <v>0</v>
      </c>
    </row>
    <row r="690" spans="10:20">
      <c r="J690">
        <v>45</v>
      </c>
      <c r="K690">
        <v>0</v>
      </c>
      <c r="L690">
        <v>0</v>
      </c>
      <c r="M690">
        <v>100</v>
      </c>
      <c r="N690">
        <v>0</v>
      </c>
      <c r="O690">
        <v>75</v>
      </c>
      <c r="P690">
        <v>0</v>
      </c>
      <c r="Q690">
        <v>27</v>
      </c>
      <c r="R690">
        <v>0</v>
      </c>
      <c r="S690">
        <v>0</v>
      </c>
      <c r="T690">
        <v>0</v>
      </c>
    </row>
    <row r="691" spans="10:20">
      <c r="J691">
        <v>59</v>
      </c>
      <c r="K691">
        <v>0</v>
      </c>
      <c r="L691">
        <v>0</v>
      </c>
      <c r="M691">
        <v>30</v>
      </c>
      <c r="N691">
        <v>0</v>
      </c>
      <c r="O691">
        <v>75</v>
      </c>
      <c r="P691">
        <v>0</v>
      </c>
      <c r="Q691">
        <v>80</v>
      </c>
      <c r="R691">
        <v>0</v>
      </c>
      <c r="S691">
        <v>0</v>
      </c>
      <c r="T691">
        <v>0</v>
      </c>
    </row>
    <row r="692" spans="10:20">
      <c r="J692">
        <v>45</v>
      </c>
      <c r="K692">
        <v>0</v>
      </c>
      <c r="L692">
        <v>0</v>
      </c>
      <c r="M692">
        <v>6</v>
      </c>
      <c r="N692">
        <v>0</v>
      </c>
      <c r="O692">
        <v>161</v>
      </c>
      <c r="P692">
        <v>0</v>
      </c>
      <c r="Q692">
        <v>27</v>
      </c>
      <c r="R692">
        <v>0</v>
      </c>
      <c r="S692">
        <v>0</v>
      </c>
      <c r="T692">
        <v>0</v>
      </c>
    </row>
    <row r="693" spans="10:20">
      <c r="J693">
        <v>24</v>
      </c>
      <c r="K693">
        <v>0</v>
      </c>
      <c r="L693">
        <v>0</v>
      </c>
      <c r="M693">
        <v>44</v>
      </c>
      <c r="N693">
        <v>0</v>
      </c>
      <c r="O693">
        <v>115</v>
      </c>
      <c r="P693">
        <v>0</v>
      </c>
      <c r="Q693">
        <v>102</v>
      </c>
      <c r="R693">
        <v>0</v>
      </c>
      <c r="S693">
        <v>100</v>
      </c>
      <c r="T693">
        <v>0</v>
      </c>
    </row>
    <row r="694" spans="10:20">
      <c r="J694">
        <v>30</v>
      </c>
      <c r="K694">
        <v>0</v>
      </c>
      <c r="L694">
        <v>0</v>
      </c>
      <c r="M694">
        <v>156</v>
      </c>
      <c r="N694">
        <v>0</v>
      </c>
      <c r="O694">
        <v>139</v>
      </c>
      <c r="P694">
        <v>0</v>
      </c>
      <c r="Q694">
        <v>18</v>
      </c>
      <c r="R694">
        <v>0</v>
      </c>
      <c r="S694">
        <v>167</v>
      </c>
      <c r="T694">
        <v>0</v>
      </c>
    </row>
    <row r="695" spans="10:20">
      <c r="J695">
        <v>23</v>
      </c>
      <c r="K695">
        <v>0</v>
      </c>
      <c r="L695">
        <v>0</v>
      </c>
      <c r="M695">
        <v>22</v>
      </c>
      <c r="N695">
        <v>0</v>
      </c>
      <c r="O695">
        <v>225</v>
      </c>
      <c r="P695">
        <v>0</v>
      </c>
      <c r="Q695">
        <v>195</v>
      </c>
      <c r="R695">
        <v>0</v>
      </c>
      <c r="S695">
        <v>0</v>
      </c>
      <c r="T695">
        <v>0</v>
      </c>
    </row>
    <row r="696" spans="10:20">
      <c r="J696">
        <v>235</v>
      </c>
      <c r="K696">
        <v>0</v>
      </c>
      <c r="L696">
        <v>0</v>
      </c>
      <c r="M696">
        <v>22</v>
      </c>
      <c r="N696">
        <v>0</v>
      </c>
      <c r="O696">
        <v>189</v>
      </c>
      <c r="P696">
        <v>0</v>
      </c>
      <c r="Q696">
        <v>18</v>
      </c>
      <c r="R696">
        <v>0</v>
      </c>
      <c r="S696">
        <v>0</v>
      </c>
      <c r="T696">
        <v>0</v>
      </c>
    </row>
    <row r="697" spans="10:20">
      <c r="J697">
        <v>42</v>
      </c>
      <c r="K697">
        <v>0</v>
      </c>
      <c r="L697">
        <v>0</v>
      </c>
      <c r="M697">
        <v>44</v>
      </c>
      <c r="N697">
        <v>0</v>
      </c>
      <c r="O697">
        <v>126</v>
      </c>
      <c r="P697">
        <v>0</v>
      </c>
      <c r="Q697">
        <v>185</v>
      </c>
      <c r="R697">
        <v>0</v>
      </c>
      <c r="S697">
        <v>0</v>
      </c>
      <c r="T697">
        <v>0</v>
      </c>
    </row>
    <row r="698" spans="10:20">
      <c r="J698">
        <v>44</v>
      </c>
      <c r="K698">
        <v>0</v>
      </c>
      <c r="L698">
        <v>0</v>
      </c>
      <c r="M698">
        <v>17</v>
      </c>
      <c r="N698">
        <v>0</v>
      </c>
      <c r="O698">
        <v>110</v>
      </c>
      <c r="P698">
        <v>0</v>
      </c>
      <c r="Q698">
        <v>0</v>
      </c>
      <c r="R698">
        <v>0</v>
      </c>
      <c r="S698">
        <v>0</v>
      </c>
      <c r="T698">
        <v>0</v>
      </c>
    </row>
    <row r="699" spans="10:20">
      <c r="J699">
        <v>42</v>
      </c>
      <c r="K699">
        <v>0</v>
      </c>
      <c r="L699">
        <v>0</v>
      </c>
      <c r="M699">
        <v>76</v>
      </c>
      <c r="N699">
        <v>0</v>
      </c>
      <c r="O699">
        <v>126</v>
      </c>
      <c r="P699">
        <v>0</v>
      </c>
      <c r="Q699">
        <v>87</v>
      </c>
      <c r="R699">
        <v>0</v>
      </c>
      <c r="S699">
        <v>0</v>
      </c>
      <c r="T699">
        <v>0</v>
      </c>
    </row>
    <row r="700" spans="10:20">
      <c r="J700">
        <v>88</v>
      </c>
      <c r="K700">
        <v>0</v>
      </c>
      <c r="L700">
        <v>0</v>
      </c>
      <c r="M700">
        <v>22</v>
      </c>
      <c r="N700">
        <v>0</v>
      </c>
      <c r="O700">
        <v>126</v>
      </c>
      <c r="P700">
        <v>0</v>
      </c>
      <c r="Q700">
        <v>25</v>
      </c>
      <c r="R700">
        <v>0</v>
      </c>
      <c r="S700">
        <v>83</v>
      </c>
      <c r="T700">
        <v>0</v>
      </c>
    </row>
    <row r="701" spans="10:20">
      <c r="J701">
        <v>88</v>
      </c>
      <c r="K701">
        <v>0</v>
      </c>
      <c r="L701">
        <v>0</v>
      </c>
      <c r="M701">
        <v>42</v>
      </c>
      <c r="N701">
        <v>0</v>
      </c>
      <c r="O701">
        <v>84</v>
      </c>
      <c r="P701">
        <v>0</v>
      </c>
      <c r="Q701">
        <v>240</v>
      </c>
      <c r="R701">
        <v>0</v>
      </c>
      <c r="S701">
        <v>0</v>
      </c>
      <c r="T701">
        <v>0</v>
      </c>
    </row>
    <row r="702" spans="10:20">
      <c r="J702">
        <v>124</v>
      </c>
      <c r="K702">
        <v>0</v>
      </c>
      <c r="L702">
        <v>0</v>
      </c>
      <c r="M702">
        <v>45</v>
      </c>
      <c r="N702">
        <v>0</v>
      </c>
      <c r="O702">
        <v>105</v>
      </c>
      <c r="P702">
        <v>0</v>
      </c>
      <c r="Q702">
        <v>25</v>
      </c>
      <c r="R702">
        <v>0</v>
      </c>
      <c r="S702">
        <v>0</v>
      </c>
      <c r="T702">
        <v>0</v>
      </c>
    </row>
    <row r="703" spans="10:20">
      <c r="J703">
        <v>0</v>
      </c>
      <c r="K703">
        <v>52</v>
      </c>
      <c r="L703">
        <v>0</v>
      </c>
      <c r="M703">
        <v>114</v>
      </c>
      <c r="N703">
        <v>0</v>
      </c>
      <c r="O703">
        <v>147</v>
      </c>
      <c r="P703">
        <v>0</v>
      </c>
      <c r="Q703">
        <v>202</v>
      </c>
      <c r="R703">
        <v>0</v>
      </c>
      <c r="S703">
        <v>0</v>
      </c>
      <c r="T703">
        <v>0</v>
      </c>
    </row>
    <row r="704" spans="10:20">
      <c r="J704">
        <v>0</v>
      </c>
      <c r="K704">
        <v>22</v>
      </c>
      <c r="L704">
        <v>0</v>
      </c>
      <c r="M704">
        <v>0</v>
      </c>
      <c r="N704">
        <v>0</v>
      </c>
      <c r="O704">
        <v>42</v>
      </c>
      <c r="P704">
        <v>0</v>
      </c>
      <c r="Q704">
        <v>34</v>
      </c>
      <c r="R704">
        <v>0</v>
      </c>
      <c r="S704">
        <v>0</v>
      </c>
      <c r="T704">
        <v>0</v>
      </c>
    </row>
    <row r="705" spans="10:20">
      <c r="J705">
        <v>0</v>
      </c>
      <c r="K705">
        <v>44</v>
      </c>
      <c r="L705">
        <v>0</v>
      </c>
      <c r="M705">
        <v>211</v>
      </c>
      <c r="N705">
        <v>0</v>
      </c>
      <c r="O705">
        <v>105</v>
      </c>
      <c r="P705">
        <v>0</v>
      </c>
      <c r="Q705">
        <v>165</v>
      </c>
      <c r="R705">
        <v>0</v>
      </c>
      <c r="S705">
        <v>2</v>
      </c>
      <c r="T705">
        <v>0</v>
      </c>
    </row>
    <row r="706" spans="10:20">
      <c r="J706">
        <v>0</v>
      </c>
      <c r="K706">
        <v>30</v>
      </c>
      <c r="L706">
        <v>0</v>
      </c>
      <c r="M706">
        <v>32</v>
      </c>
      <c r="N706">
        <v>0</v>
      </c>
      <c r="O706">
        <v>147</v>
      </c>
      <c r="P706">
        <v>0</v>
      </c>
      <c r="Q706">
        <v>27</v>
      </c>
      <c r="R706">
        <v>0</v>
      </c>
      <c r="S706">
        <v>0</v>
      </c>
      <c r="T706">
        <v>0</v>
      </c>
    </row>
    <row r="707" spans="10:20">
      <c r="J707">
        <v>0</v>
      </c>
      <c r="K707">
        <v>44</v>
      </c>
      <c r="L707">
        <v>0</v>
      </c>
      <c r="M707">
        <v>176</v>
      </c>
      <c r="N707">
        <v>0</v>
      </c>
      <c r="O707">
        <v>162</v>
      </c>
      <c r="P707">
        <v>0</v>
      </c>
      <c r="Q707">
        <v>231</v>
      </c>
      <c r="R707">
        <v>0</v>
      </c>
      <c r="S707">
        <v>0</v>
      </c>
      <c r="T707">
        <v>0</v>
      </c>
    </row>
    <row r="708" spans="10:20">
      <c r="J708">
        <v>0</v>
      </c>
      <c r="K708">
        <v>190</v>
      </c>
      <c r="L708">
        <v>0</v>
      </c>
      <c r="M708">
        <v>120</v>
      </c>
      <c r="N708">
        <v>0</v>
      </c>
      <c r="O708">
        <v>144</v>
      </c>
      <c r="P708">
        <v>0</v>
      </c>
      <c r="Q708">
        <v>27</v>
      </c>
      <c r="R708">
        <v>0</v>
      </c>
      <c r="S708">
        <v>0</v>
      </c>
      <c r="T708">
        <v>0</v>
      </c>
    </row>
    <row r="709" spans="10:20">
      <c r="J709">
        <v>0</v>
      </c>
      <c r="K709">
        <v>52</v>
      </c>
      <c r="L709">
        <v>0</v>
      </c>
      <c r="M709">
        <v>15</v>
      </c>
      <c r="N709">
        <v>0</v>
      </c>
      <c r="O709">
        <v>162</v>
      </c>
      <c r="P709">
        <v>0</v>
      </c>
      <c r="Q709">
        <v>207</v>
      </c>
      <c r="R709">
        <v>0</v>
      </c>
      <c r="S709">
        <v>0</v>
      </c>
      <c r="T709">
        <v>0</v>
      </c>
    </row>
    <row r="710" spans="10:20">
      <c r="J710">
        <v>0</v>
      </c>
      <c r="K710">
        <v>30</v>
      </c>
      <c r="L710">
        <v>0</v>
      </c>
      <c r="M710">
        <v>60</v>
      </c>
      <c r="N710">
        <v>0</v>
      </c>
      <c r="O710">
        <v>162</v>
      </c>
      <c r="P710">
        <v>0</v>
      </c>
      <c r="Q710">
        <v>20</v>
      </c>
      <c r="R710">
        <v>0</v>
      </c>
      <c r="S710">
        <v>0</v>
      </c>
    </row>
    <row r="711" spans="10:20">
      <c r="J711">
        <v>0</v>
      </c>
      <c r="K711">
        <v>69</v>
      </c>
      <c r="L711">
        <v>0</v>
      </c>
      <c r="M711">
        <v>60</v>
      </c>
      <c r="N711">
        <v>0</v>
      </c>
      <c r="O711">
        <v>126</v>
      </c>
      <c r="P711">
        <v>0</v>
      </c>
      <c r="Q711">
        <v>171</v>
      </c>
      <c r="R711">
        <v>0</v>
      </c>
      <c r="S711">
        <v>0</v>
      </c>
      <c r="T711">
        <v>0</v>
      </c>
    </row>
    <row r="712" spans="10:20">
      <c r="J712">
        <v>0</v>
      </c>
      <c r="K712">
        <v>52</v>
      </c>
      <c r="L712">
        <v>0</v>
      </c>
      <c r="M712">
        <v>105</v>
      </c>
      <c r="N712">
        <v>0</v>
      </c>
      <c r="O712">
        <v>98</v>
      </c>
      <c r="P712">
        <v>0</v>
      </c>
      <c r="Q712">
        <v>27</v>
      </c>
      <c r="R712">
        <v>0</v>
      </c>
      <c r="S712">
        <v>20</v>
      </c>
      <c r="T712">
        <v>0</v>
      </c>
    </row>
    <row r="713" spans="10:20">
      <c r="J713">
        <v>0</v>
      </c>
      <c r="K713">
        <v>0</v>
      </c>
      <c r="M713">
        <v>140</v>
      </c>
      <c r="N713">
        <v>0</v>
      </c>
      <c r="O713">
        <v>108</v>
      </c>
      <c r="P713">
        <v>0</v>
      </c>
      <c r="Q713">
        <v>306</v>
      </c>
      <c r="R713">
        <v>0</v>
      </c>
      <c r="S713">
        <v>88</v>
      </c>
      <c r="T713">
        <v>0</v>
      </c>
    </row>
    <row r="714" spans="10:20">
      <c r="J714">
        <v>0</v>
      </c>
      <c r="K714">
        <v>0</v>
      </c>
      <c r="L714">
        <v>0</v>
      </c>
      <c r="M714">
        <v>15</v>
      </c>
      <c r="N714">
        <v>0</v>
      </c>
      <c r="O714">
        <v>36</v>
      </c>
      <c r="P714">
        <v>0</v>
      </c>
      <c r="Q714">
        <v>34</v>
      </c>
      <c r="R714">
        <v>0</v>
      </c>
      <c r="S714">
        <v>20</v>
      </c>
      <c r="T714">
        <v>0</v>
      </c>
    </row>
    <row r="715" spans="10:20">
      <c r="J715">
        <v>175</v>
      </c>
      <c r="K715">
        <v>0</v>
      </c>
      <c r="L715">
        <v>0</v>
      </c>
      <c r="M715">
        <v>20</v>
      </c>
      <c r="N715">
        <v>0</v>
      </c>
      <c r="O715">
        <v>36</v>
      </c>
      <c r="P715">
        <v>0</v>
      </c>
      <c r="Q715">
        <v>213</v>
      </c>
      <c r="R715">
        <v>0</v>
      </c>
      <c r="S715">
        <v>20</v>
      </c>
      <c r="T715">
        <v>0</v>
      </c>
    </row>
    <row r="716" spans="10:20">
      <c r="J716">
        <v>125</v>
      </c>
      <c r="K716">
        <v>0</v>
      </c>
      <c r="L716">
        <v>0</v>
      </c>
      <c r="M716">
        <v>150</v>
      </c>
      <c r="N716">
        <v>0</v>
      </c>
      <c r="O716">
        <v>220</v>
      </c>
      <c r="P716">
        <v>0</v>
      </c>
      <c r="Q716">
        <v>27</v>
      </c>
      <c r="R716">
        <v>0</v>
      </c>
      <c r="S716">
        <v>60</v>
      </c>
      <c r="T716">
        <v>0</v>
      </c>
    </row>
    <row r="717" spans="10:20">
      <c r="J717">
        <v>175</v>
      </c>
      <c r="K717">
        <v>0</v>
      </c>
      <c r="L717">
        <v>0</v>
      </c>
      <c r="M717">
        <v>0</v>
      </c>
      <c r="N717">
        <v>0</v>
      </c>
      <c r="O717">
        <v>20</v>
      </c>
      <c r="P717">
        <v>0</v>
      </c>
      <c r="Q717">
        <v>124</v>
      </c>
      <c r="R717">
        <v>0</v>
      </c>
      <c r="S717">
        <v>15</v>
      </c>
      <c r="T717">
        <v>0</v>
      </c>
    </row>
    <row r="718" spans="10:20">
      <c r="J718">
        <v>45</v>
      </c>
      <c r="K718">
        <v>0</v>
      </c>
      <c r="L718">
        <v>0</v>
      </c>
      <c r="M718">
        <v>0</v>
      </c>
      <c r="N718">
        <v>0</v>
      </c>
      <c r="O718">
        <v>35</v>
      </c>
      <c r="P718">
        <v>0</v>
      </c>
      <c r="Q718">
        <v>20</v>
      </c>
      <c r="R718">
        <v>0</v>
      </c>
      <c r="S718">
        <v>20</v>
      </c>
      <c r="T718">
        <v>0</v>
      </c>
    </row>
    <row r="719" spans="10:20">
      <c r="J719">
        <v>78</v>
      </c>
      <c r="K719">
        <v>0</v>
      </c>
      <c r="L719">
        <v>0</v>
      </c>
      <c r="M719">
        <v>120</v>
      </c>
      <c r="N719">
        <v>0</v>
      </c>
      <c r="O719">
        <v>20</v>
      </c>
      <c r="P719">
        <v>0</v>
      </c>
      <c r="Q719">
        <v>74</v>
      </c>
      <c r="R719">
        <v>0</v>
      </c>
      <c r="S719">
        <v>85</v>
      </c>
      <c r="T719">
        <v>0</v>
      </c>
    </row>
    <row r="720" spans="10:20">
      <c r="J720">
        <v>65</v>
      </c>
      <c r="K720">
        <v>0</v>
      </c>
      <c r="L720">
        <v>0</v>
      </c>
      <c r="M720">
        <v>135</v>
      </c>
      <c r="N720">
        <v>0</v>
      </c>
      <c r="O720">
        <v>45</v>
      </c>
      <c r="P720">
        <v>0</v>
      </c>
      <c r="Q720">
        <v>29</v>
      </c>
      <c r="R720">
        <v>0</v>
      </c>
      <c r="S720">
        <v>130</v>
      </c>
      <c r="T720">
        <v>0</v>
      </c>
    </row>
    <row r="721" spans="10:20">
      <c r="J721">
        <v>35</v>
      </c>
      <c r="K721">
        <v>0</v>
      </c>
      <c r="L721">
        <v>0</v>
      </c>
      <c r="M721">
        <v>95</v>
      </c>
      <c r="N721">
        <v>0</v>
      </c>
      <c r="O721">
        <v>15</v>
      </c>
      <c r="P721">
        <v>0</v>
      </c>
      <c r="Q721">
        <v>40</v>
      </c>
      <c r="R721">
        <v>0</v>
      </c>
      <c r="S721">
        <v>10</v>
      </c>
      <c r="T721">
        <v>0</v>
      </c>
    </row>
    <row r="722" spans="10:20">
      <c r="J722">
        <v>180</v>
      </c>
      <c r="K722">
        <v>0</v>
      </c>
      <c r="L722">
        <v>0</v>
      </c>
      <c r="M722">
        <v>10</v>
      </c>
      <c r="N722">
        <v>0</v>
      </c>
      <c r="O722">
        <v>30</v>
      </c>
      <c r="P722">
        <v>0</v>
      </c>
      <c r="Q722">
        <v>20</v>
      </c>
      <c r="R722">
        <v>0</v>
      </c>
      <c r="S722">
        <v>108</v>
      </c>
      <c r="T722">
        <v>0</v>
      </c>
    </row>
    <row r="723" spans="10:20">
      <c r="J723">
        <v>142</v>
      </c>
      <c r="K723">
        <v>0</v>
      </c>
      <c r="L723">
        <v>0</v>
      </c>
      <c r="M723">
        <v>5</v>
      </c>
      <c r="N723">
        <v>0</v>
      </c>
      <c r="O723">
        <v>20</v>
      </c>
      <c r="P723">
        <v>0</v>
      </c>
      <c r="Q723">
        <v>80</v>
      </c>
      <c r="R723">
        <v>0</v>
      </c>
      <c r="S723">
        <v>120</v>
      </c>
      <c r="T723">
        <v>0</v>
      </c>
    </row>
    <row r="724" spans="10:20">
      <c r="J724">
        <v>130</v>
      </c>
      <c r="K724">
        <v>0</v>
      </c>
      <c r="L724">
        <v>0</v>
      </c>
      <c r="M724">
        <v>141</v>
      </c>
      <c r="N724">
        <v>0</v>
      </c>
      <c r="O724">
        <v>90</v>
      </c>
      <c r="P724">
        <v>0</v>
      </c>
      <c r="Q724">
        <v>20</v>
      </c>
      <c r="R724">
        <v>0</v>
      </c>
      <c r="S724">
        <v>11</v>
      </c>
      <c r="T724">
        <v>0</v>
      </c>
    </row>
    <row r="725" spans="10:20">
      <c r="J725">
        <v>260</v>
      </c>
      <c r="K725">
        <v>0</v>
      </c>
      <c r="L725">
        <v>0</v>
      </c>
      <c r="M725">
        <v>107</v>
      </c>
      <c r="N725">
        <v>0</v>
      </c>
      <c r="O725">
        <v>380</v>
      </c>
      <c r="P725">
        <v>0</v>
      </c>
      <c r="Q725">
        <v>88</v>
      </c>
      <c r="R725">
        <v>0</v>
      </c>
      <c r="S725">
        <v>6</v>
      </c>
      <c r="T725">
        <v>0</v>
      </c>
    </row>
    <row r="726" spans="10:20">
      <c r="J726">
        <v>165</v>
      </c>
      <c r="K726">
        <v>0</v>
      </c>
      <c r="L726">
        <v>0</v>
      </c>
      <c r="M726">
        <v>225</v>
      </c>
      <c r="N726">
        <v>0</v>
      </c>
      <c r="O726">
        <v>38</v>
      </c>
      <c r="P726">
        <v>0</v>
      </c>
      <c r="Q726">
        <v>36</v>
      </c>
      <c r="R726">
        <v>0</v>
      </c>
      <c r="S726">
        <v>200</v>
      </c>
      <c r="T726">
        <v>0</v>
      </c>
    </row>
    <row r="727" spans="10:20">
      <c r="J727">
        <v>0</v>
      </c>
      <c r="K727">
        <v>185</v>
      </c>
      <c r="L727">
        <v>0</v>
      </c>
      <c r="M727">
        <v>265</v>
      </c>
      <c r="N727">
        <v>0</v>
      </c>
      <c r="O727">
        <v>305</v>
      </c>
      <c r="P727">
        <v>0</v>
      </c>
      <c r="Q727">
        <v>150</v>
      </c>
      <c r="R727">
        <v>0</v>
      </c>
      <c r="S727">
        <v>20</v>
      </c>
      <c r="T727">
        <v>0</v>
      </c>
    </row>
    <row r="728" spans="10:20">
      <c r="J728">
        <v>0</v>
      </c>
      <c r="K728">
        <v>210</v>
      </c>
      <c r="L728">
        <v>0</v>
      </c>
      <c r="M728">
        <v>35</v>
      </c>
      <c r="N728">
        <v>0</v>
      </c>
      <c r="O728">
        <v>20</v>
      </c>
      <c r="P728">
        <v>0</v>
      </c>
      <c r="Q728">
        <v>0</v>
      </c>
      <c r="R728">
        <v>0</v>
      </c>
      <c r="S728">
        <v>166</v>
      </c>
      <c r="T728">
        <v>0</v>
      </c>
    </row>
    <row r="729" spans="10:20">
      <c r="J729">
        <v>0</v>
      </c>
      <c r="K729">
        <v>155</v>
      </c>
      <c r="L729">
        <v>0</v>
      </c>
      <c r="M729">
        <v>380</v>
      </c>
      <c r="N729">
        <v>0</v>
      </c>
      <c r="O729">
        <v>130</v>
      </c>
      <c r="P729">
        <v>0</v>
      </c>
      <c r="Q729">
        <v>0</v>
      </c>
      <c r="R729">
        <v>0</v>
      </c>
      <c r="S729">
        <v>9</v>
      </c>
      <c r="T729">
        <v>0</v>
      </c>
    </row>
    <row r="730" spans="10:20">
      <c r="J730">
        <v>0</v>
      </c>
      <c r="K730">
        <v>115</v>
      </c>
      <c r="L730">
        <v>0</v>
      </c>
      <c r="M730">
        <v>40</v>
      </c>
      <c r="N730">
        <v>0</v>
      </c>
      <c r="O730">
        <v>20</v>
      </c>
      <c r="P730">
        <v>0</v>
      </c>
      <c r="Q730">
        <v>260</v>
      </c>
      <c r="R730">
        <v>0</v>
      </c>
      <c r="S730">
        <v>14</v>
      </c>
      <c r="T730">
        <v>0</v>
      </c>
    </row>
    <row r="731" spans="10:20">
      <c r="J731">
        <v>0</v>
      </c>
      <c r="K731">
        <v>25</v>
      </c>
      <c r="L731">
        <v>0</v>
      </c>
      <c r="M731">
        <v>425</v>
      </c>
      <c r="N731">
        <v>0</v>
      </c>
      <c r="O731">
        <v>122</v>
      </c>
      <c r="P731">
        <v>0</v>
      </c>
      <c r="Q731">
        <v>235</v>
      </c>
      <c r="R731">
        <v>0</v>
      </c>
      <c r="S731">
        <v>26</v>
      </c>
      <c r="T731">
        <v>0</v>
      </c>
    </row>
    <row r="732" spans="10:20">
      <c r="J732">
        <v>0</v>
      </c>
      <c r="K732">
        <v>95</v>
      </c>
      <c r="L732">
        <v>0</v>
      </c>
      <c r="M732">
        <v>40</v>
      </c>
      <c r="N732">
        <v>0</v>
      </c>
      <c r="O732">
        <v>25</v>
      </c>
      <c r="P732">
        <v>0</v>
      </c>
      <c r="Q732">
        <v>585</v>
      </c>
      <c r="R732">
        <v>0</v>
      </c>
      <c r="S732">
        <v>143</v>
      </c>
      <c r="T732">
        <v>0</v>
      </c>
    </row>
    <row r="733" spans="10:20">
      <c r="J733">
        <v>363</v>
      </c>
      <c r="K733">
        <v>0</v>
      </c>
      <c r="L733">
        <v>0</v>
      </c>
      <c r="M733">
        <v>135</v>
      </c>
      <c r="N733">
        <v>0</v>
      </c>
      <c r="O733">
        <v>137</v>
      </c>
      <c r="P733">
        <v>0</v>
      </c>
      <c r="Q733">
        <v>68</v>
      </c>
      <c r="R733">
        <v>0</v>
      </c>
      <c r="S733">
        <v>74</v>
      </c>
      <c r="T733">
        <v>0</v>
      </c>
    </row>
    <row r="734" spans="10:20">
      <c r="J734">
        <v>400</v>
      </c>
      <c r="K734">
        <v>0</v>
      </c>
      <c r="L734">
        <v>0</v>
      </c>
      <c r="M734">
        <v>75</v>
      </c>
      <c r="N734">
        <v>0</v>
      </c>
      <c r="O734">
        <v>20</v>
      </c>
      <c r="P734">
        <v>0</v>
      </c>
      <c r="Q734">
        <v>120</v>
      </c>
      <c r="R734">
        <v>0</v>
      </c>
      <c r="S734">
        <v>103</v>
      </c>
      <c r="T734">
        <v>0</v>
      </c>
    </row>
    <row r="735" spans="10:20">
      <c r="J735">
        <v>802</v>
      </c>
      <c r="K735">
        <v>0</v>
      </c>
      <c r="L735">
        <v>0</v>
      </c>
      <c r="M735">
        <v>245</v>
      </c>
      <c r="N735">
        <v>0</v>
      </c>
      <c r="O735">
        <v>177</v>
      </c>
      <c r="P735">
        <v>0</v>
      </c>
      <c r="Q735">
        <v>75</v>
      </c>
      <c r="R735">
        <v>0</v>
      </c>
      <c r="S735">
        <v>9</v>
      </c>
      <c r="T735">
        <v>0</v>
      </c>
    </row>
    <row r="736" spans="10:20">
      <c r="J736">
        <v>50</v>
      </c>
      <c r="K736">
        <v>0</v>
      </c>
      <c r="L736">
        <v>0</v>
      </c>
      <c r="M736">
        <v>255</v>
      </c>
      <c r="N736">
        <v>0</v>
      </c>
      <c r="O736">
        <v>32</v>
      </c>
      <c r="P736">
        <v>0</v>
      </c>
      <c r="Q736">
        <v>311</v>
      </c>
      <c r="R736">
        <v>0</v>
      </c>
      <c r="S736">
        <v>107</v>
      </c>
      <c r="T736">
        <v>0</v>
      </c>
    </row>
    <row r="737" spans="10:20">
      <c r="J737">
        <v>50</v>
      </c>
      <c r="K737">
        <v>0</v>
      </c>
      <c r="L737">
        <v>0</v>
      </c>
      <c r="M737">
        <v>250</v>
      </c>
      <c r="N737">
        <v>0</v>
      </c>
      <c r="O737">
        <v>127</v>
      </c>
      <c r="P737">
        <v>0</v>
      </c>
      <c r="Q737">
        <v>170</v>
      </c>
      <c r="R737">
        <v>0</v>
      </c>
      <c r="S737">
        <v>9</v>
      </c>
      <c r="T737">
        <v>0</v>
      </c>
    </row>
    <row r="738" spans="10:20">
      <c r="J738">
        <v>125</v>
      </c>
      <c r="K738">
        <v>0</v>
      </c>
      <c r="L738">
        <v>0</v>
      </c>
      <c r="M738">
        <v>325</v>
      </c>
      <c r="N738">
        <v>0</v>
      </c>
      <c r="O738">
        <v>20</v>
      </c>
      <c r="P738">
        <v>0</v>
      </c>
      <c r="Q738">
        <v>46</v>
      </c>
      <c r="R738">
        <v>0</v>
      </c>
      <c r="S738">
        <v>182</v>
      </c>
      <c r="T738">
        <v>0</v>
      </c>
    </row>
    <row r="739" spans="10:20">
      <c r="J739">
        <v>255</v>
      </c>
      <c r="K739">
        <v>0</v>
      </c>
      <c r="L739">
        <v>0</v>
      </c>
      <c r="M739">
        <v>50</v>
      </c>
      <c r="N739">
        <v>0</v>
      </c>
      <c r="O739">
        <v>47</v>
      </c>
      <c r="P739">
        <v>0</v>
      </c>
      <c r="Q739">
        <v>530</v>
      </c>
      <c r="R739">
        <v>0</v>
      </c>
      <c r="S739">
        <v>139</v>
      </c>
      <c r="T739">
        <v>0</v>
      </c>
    </row>
    <row r="740" spans="10:20">
      <c r="J740">
        <v>100</v>
      </c>
      <c r="K740">
        <v>0</v>
      </c>
      <c r="L740">
        <v>0</v>
      </c>
      <c r="M740">
        <v>210</v>
      </c>
      <c r="N740">
        <v>0</v>
      </c>
      <c r="O740">
        <v>82</v>
      </c>
      <c r="P740">
        <v>0</v>
      </c>
      <c r="Q740">
        <v>75</v>
      </c>
      <c r="R740">
        <v>0</v>
      </c>
      <c r="S740">
        <v>9</v>
      </c>
      <c r="T740">
        <v>0</v>
      </c>
    </row>
    <row r="741" spans="10:20">
      <c r="J741">
        <v>250</v>
      </c>
      <c r="K741">
        <v>0</v>
      </c>
      <c r="L741">
        <v>0</v>
      </c>
      <c r="M741">
        <v>30</v>
      </c>
      <c r="N741">
        <v>0</v>
      </c>
      <c r="O741">
        <v>20</v>
      </c>
      <c r="P741">
        <v>0</v>
      </c>
      <c r="Q741">
        <v>150</v>
      </c>
      <c r="R741">
        <v>0</v>
      </c>
      <c r="S741">
        <v>190</v>
      </c>
      <c r="T741">
        <v>0</v>
      </c>
    </row>
    <row r="742" spans="10:20">
      <c r="J742">
        <v>50</v>
      </c>
      <c r="K742">
        <v>0</v>
      </c>
      <c r="L742">
        <v>0</v>
      </c>
      <c r="M742">
        <v>119</v>
      </c>
      <c r="N742">
        <v>0</v>
      </c>
      <c r="O742">
        <v>174</v>
      </c>
      <c r="P742">
        <v>0</v>
      </c>
      <c r="Q742">
        <v>53</v>
      </c>
      <c r="R742">
        <v>0</v>
      </c>
      <c r="S742">
        <v>9</v>
      </c>
      <c r="T742">
        <v>0</v>
      </c>
    </row>
    <row r="743" spans="10:20">
      <c r="J743">
        <v>375</v>
      </c>
      <c r="K743">
        <v>0</v>
      </c>
      <c r="L743">
        <v>0</v>
      </c>
      <c r="M743">
        <v>15</v>
      </c>
      <c r="N743">
        <v>0</v>
      </c>
      <c r="O743">
        <v>35</v>
      </c>
      <c r="P743">
        <v>0</v>
      </c>
      <c r="Q743">
        <v>375</v>
      </c>
      <c r="R743">
        <v>0</v>
      </c>
      <c r="S743">
        <v>87</v>
      </c>
      <c r="T743">
        <v>0</v>
      </c>
    </row>
    <row r="744" spans="10:20">
      <c r="J744">
        <v>55</v>
      </c>
      <c r="K744">
        <v>0</v>
      </c>
      <c r="L744">
        <v>0</v>
      </c>
      <c r="M744">
        <v>190</v>
      </c>
      <c r="N744">
        <v>0</v>
      </c>
      <c r="O744">
        <v>132</v>
      </c>
      <c r="P744">
        <v>0</v>
      </c>
      <c r="Q744">
        <v>21</v>
      </c>
      <c r="R744">
        <v>0</v>
      </c>
      <c r="S744">
        <v>136</v>
      </c>
      <c r="T744">
        <v>0</v>
      </c>
    </row>
    <row r="745" spans="10:20">
      <c r="J745">
        <v>150</v>
      </c>
      <c r="K745">
        <v>0</v>
      </c>
      <c r="L745">
        <v>0</v>
      </c>
      <c r="M745">
        <v>25</v>
      </c>
      <c r="N745">
        <v>0</v>
      </c>
      <c r="O745">
        <v>35</v>
      </c>
      <c r="P745">
        <v>0</v>
      </c>
      <c r="Q745">
        <v>200</v>
      </c>
      <c r="R745">
        <v>0</v>
      </c>
      <c r="S745">
        <v>74</v>
      </c>
      <c r="T745">
        <v>0</v>
      </c>
    </row>
    <row r="746" spans="10:20">
      <c r="J746">
        <v>50</v>
      </c>
      <c r="K746">
        <v>0</v>
      </c>
      <c r="L746">
        <v>0</v>
      </c>
      <c r="M746">
        <v>250</v>
      </c>
      <c r="N746">
        <v>0</v>
      </c>
      <c r="O746">
        <v>68</v>
      </c>
      <c r="P746">
        <v>0</v>
      </c>
      <c r="Q746">
        <v>75</v>
      </c>
      <c r="R746">
        <v>0</v>
      </c>
      <c r="S746">
        <v>16</v>
      </c>
      <c r="T746">
        <v>0</v>
      </c>
    </row>
    <row r="747" spans="10:20">
      <c r="J747">
        <v>490</v>
      </c>
      <c r="K747">
        <v>0</v>
      </c>
      <c r="L747">
        <v>0</v>
      </c>
      <c r="M747">
        <v>25</v>
      </c>
      <c r="N747">
        <v>0</v>
      </c>
      <c r="O747">
        <v>35</v>
      </c>
      <c r="P747">
        <v>0</v>
      </c>
      <c r="Q747">
        <v>129</v>
      </c>
      <c r="R747">
        <v>0</v>
      </c>
      <c r="S747">
        <v>85</v>
      </c>
      <c r="T747">
        <v>0</v>
      </c>
    </row>
    <row r="748" spans="10:20">
      <c r="J748">
        <v>60</v>
      </c>
      <c r="K748">
        <v>0</v>
      </c>
      <c r="L748">
        <v>0</v>
      </c>
      <c r="M748">
        <v>310</v>
      </c>
      <c r="N748">
        <v>0</v>
      </c>
      <c r="O748">
        <v>189</v>
      </c>
      <c r="P748">
        <v>0</v>
      </c>
      <c r="Q748">
        <v>53</v>
      </c>
      <c r="R748">
        <v>0</v>
      </c>
      <c r="S748">
        <v>120</v>
      </c>
      <c r="T748">
        <v>0</v>
      </c>
    </row>
    <row r="749" spans="10:20">
      <c r="J749">
        <v>150</v>
      </c>
      <c r="K749">
        <v>0</v>
      </c>
      <c r="L749">
        <v>0</v>
      </c>
      <c r="M749">
        <v>25</v>
      </c>
      <c r="N749">
        <v>0</v>
      </c>
      <c r="O749">
        <v>22</v>
      </c>
      <c r="P749">
        <v>0</v>
      </c>
      <c r="Q749">
        <v>654</v>
      </c>
      <c r="R749">
        <v>0</v>
      </c>
      <c r="S749">
        <v>9</v>
      </c>
      <c r="T749">
        <v>0</v>
      </c>
    </row>
    <row r="750" spans="10:20">
      <c r="J750">
        <v>0</v>
      </c>
      <c r="K750">
        <v>50</v>
      </c>
      <c r="L750">
        <v>0</v>
      </c>
      <c r="M750">
        <v>290</v>
      </c>
      <c r="N750">
        <v>0</v>
      </c>
      <c r="O750">
        <v>150</v>
      </c>
      <c r="P750">
        <v>0</v>
      </c>
      <c r="Q750">
        <v>75</v>
      </c>
      <c r="R750">
        <v>0</v>
      </c>
      <c r="S750">
        <v>336</v>
      </c>
      <c r="T750">
        <v>0</v>
      </c>
    </row>
    <row r="751" spans="10:20">
      <c r="J751">
        <v>0</v>
      </c>
      <c r="K751">
        <v>60</v>
      </c>
      <c r="L751">
        <v>0</v>
      </c>
      <c r="M751">
        <v>50</v>
      </c>
      <c r="N751">
        <v>0</v>
      </c>
      <c r="O751">
        <v>20</v>
      </c>
      <c r="P751">
        <v>0</v>
      </c>
      <c r="Q751">
        <v>456</v>
      </c>
      <c r="R751">
        <v>0</v>
      </c>
      <c r="S751">
        <v>130</v>
      </c>
      <c r="T751">
        <v>0</v>
      </c>
    </row>
    <row r="752" spans="10:20">
      <c r="J752">
        <v>0</v>
      </c>
      <c r="K752">
        <v>238</v>
      </c>
      <c r="L752">
        <v>0</v>
      </c>
      <c r="M752">
        <v>230</v>
      </c>
      <c r="N752">
        <v>0</v>
      </c>
      <c r="O752">
        <v>239</v>
      </c>
      <c r="P752">
        <v>0</v>
      </c>
      <c r="Q752">
        <v>75</v>
      </c>
      <c r="R752">
        <v>0</v>
      </c>
      <c r="S752">
        <v>202</v>
      </c>
      <c r="T752">
        <v>0</v>
      </c>
    </row>
    <row r="753" spans="10:20">
      <c r="J753">
        <v>0</v>
      </c>
      <c r="K753">
        <v>150</v>
      </c>
      <c r="L753">
        <v>0</v>
      </c>
      <c r="M753">
        <v>50</v>
      </c>
      <c r="N753">
        <v>0</v>
      </c>
      <c r="O753">
        <v>29</v>
      </c>
      <c r="P753">
        <v>0</v>
      </c>
      <c r="Q753">
        <v>50</v>
      </c>
      <c r="R753">
        <v>0</v>
      </c>
      <c r="S753">
        <v>171</v>
      </c>
      <c r="T753">
        <v>0</v>
      </c>
    </row>
    <row r="754" spans="10:20">
      <c r="J754">
        <v>31</v>
      </c>
      <c r="K754">
        <v>0</v>
      </c>
      <c r="L754">
        <v>0</v>
      </c>
      <c r="M754">
        <v>150</v>
      </c>
      <c r="N754">
        <v>0</v>
      </c>
      <c r="O754">
        <v>110</v>
      </c>
      <c r="P754">
        <v>0</v>
      </c>
      <c r="Q754">
        <v>36</v>
      </c>
      <c r="R754">
        <v>0</v>
      </c>
      <c r="S754">
        <v>4</v>
      </c>
      <c r="T754">
        <v>0</v>
      </c>
    </row>
    <row r="755" spans="10:20">
      <c r="J755">
        <v>63</v>
      </c>
      <c r="K755">
        <v>0</v>
      </c>
      <c r="L755">
        <v>0</v>
      </c>
      <c r="M755">
        <v>17</v>
      </c>
      <c r="N755">
        <v>0</v>
      </c>
      <c r="O755">
        <v>15</v>
      </c>
      <c r="P755">
        <v>0</v>
      </c>
      <c r="Q755">
        <v>175</v>
      </c>
      <c r="R755">
        <v>0</v>
      </c>
      <c r="S755">
        <v>70</v>
      </c>
      <c r="T755">
        <v>0</v>
      </c>
    </row>
    <row r="756" spans="10:20">
      <c r="J756">
        <v>90</v>
      </c>
      <c r="K756">
        <v>0</v>
      </c>
      <c r="L756">
        <v>0</v>
      </c>
      <c r="M756">
        <v>200</v>
      </c>
      <c r="N756">
        <v>0</v>
      </c>
      <c r="O756">
        <v>136</v>
      </c>
      <c r="P756">
        <v>0</v>
      </c>
      <c r="Q756">
        <v>24</v>
      </c>
      <c r="R756">
        <v>0</v>
      </c>
      <c r="S756">
        <v>75</v>
      </c>
      <c r="T756">
        <v>0</v>
      </c>
    </row>
    <row r="757" spans="10:20">
      <c r="J757">
        <v>50</v>
      </c>
      <c r="K757">
        <v>0</v>
      </c>
      <c r="L757">
        <v>0</v>
      </c>
      <c r="M757">
        <v>50</v>
      </c>
      <c r="N757">
        <v>0</v>
      </c>
      <c r="O757">
        <v>20</v>
      </c>
      <c r="P757">
        <v>0</v>
      </c>
      <c r="Q757">
        <v>159</v>
      </c>
      <c r="R757">
        <v>0</v>
      </c>
      <c r="S757">
        <v>40</v>
      </c>
      <c r="T757">
        <v>0</v>
      </c>
    </row>
    <row r="758" spans="10:20">
      <c r="J758">
        <v>0</v>
      </c>
      <c r="K758">
        <v>7</v>
      </c>
      <c r="L758">
        <v>0</v>
      </c>
      <c r="M758">
        <v>275</v>
      </c>
      <c r="N758">
        <v>0</v>
      </c>
      <c r="O758">
        <v>270</v>
      </c>
      <c r="P758">
        <v>0</v>
      </c>
      <c r="Q758">
        <v>40</v>
      </c>
      <c r="R758">
        <v>0</v>
      </c>
      <c r="S758">
        <v>95</v>
      </c>
      <c r="T758">
        <v>0</v>
      </c>
    </row>
    <row r="759" spans="10:20">
      <c r="J759">
        <v>886</v>
      </c>
      <c r="K759">
        <v>0</v>
      </c>
      <c r="L759">
        <v>0</v>
      </c>
      <c r="M759">
        <v>50</v>
      </c>
      <c r="N759">
        <v>0</v>
      </c>
      <c r="O759">
        <v>20</v>
      </c>
      <c r="P759">
        <v>0</v>
      </c>
      <c r="Q759">
        <v>155</v>
      </c>
      <c r="R759">
        <v>0</v>
      </c>
      <c r="S759">
        <v>70</v>
      </c>
      <c r="T759">
        <v>0</v>
      </c>
    </row>
    <row r="760" spans="10:20">
      <c r="J760">
        <v>812</v>
      </c>
      <c r="K760">
        <v>0</v>
      </c>
      <c r="L760">
        <v>0</v>
      </c>
      <c r="M760">
        <v>93</v>
      </c>
      <c r="N760">
        <v>0</v>
      </c>
      <c r="O760">
        <v>134</v>
      </c>
      <c r="P760">
        <v>0</v>
      </c>
      <c r="Q760">
        <v>120</v>
      </c>
      <c r="R760">
        <v>0</v>
      </c>
      <c r="S760">
        <v>60</v>
      </c>
      <c r="T760">
        <v>0</v>
      </c>
    </row>
    <row r="761" spans="10:20">
      <c r="J761">
        <v>359</v>
      </c>
      <c r="K761">
        <v>0</v>
      </c>
      <c r="L761">
        <v>0</v>
      </c>
      <c r="M761">
        <v>300</v>
      </c>
      <c r="N761">
        <v>0</v>
      </c>
      <c r="O761">
        <v>30</v>
      </c>
      <c r="P761">
        <v>0</v>
      </c>
      <c r="Q761">
        <v>60</v>
      </c>
      <c r="R761">
        <v>0</v>
      </c>
      <c r="S761">
        <v>55</v>
      </c>
      <c r="T761">
        <v>0</v>
      </c>
    </row>
    <row r="762" spans="10:20">
      <c r="J762">
        <v>224</v>
      </c>
      <c r="K762">
        <v>0</v>
      </c>
      <c r="L762">
        <v>0</v>
      </c>
      <c r="M762">
        <v>75</v>
      </c>
      <c r="N762">
        <v>0</v>
      </c>
      <c r="O762">
        <v>211</v>
      </c>
      <c r="P762">
        <v>0</v>
      </c>
      <c r="Q762">
        <v>60</v>
      </c>
      <c r="R762">
        <v>0</v>
      </c>
      <c r="S762">
        <v>15</v>
      </c>
      <c r="T762">
        <v>0</v>
      </c>
    </row>
    <row r="763" spans="10:20">
      <c r="J763">
        <v>696</v>
      </c>
      <c r="K763">
        <v>0</v>
      </c>
      <c r="L763">
        <v>0</v>
      </c>
      <c r="M763">
        <v>675</v>
      </c>
      <c r="N763">
        <v>0</v>
      </c>
      <c r="O763">
        <v>20</v>
      </c>
      <c r="P763">
        <v>0</v>
      </c>
      <c r="Q763">
        <v>30</v>
      </c>
      <c r="R763">
        <v>0</v>
      </c>
      <c r="S763">
        <v>20</v>
      </c>
      <c r="T763">
        <v>0</v>
      </c>
    </row>
    <row r="764" spans="10:20">
      <c r="J764">
        <v>714</v>
      </c>
      <c r="K764">
        <v>0</v>
      </c>
      <c r="L764">
        <v>0</v>
      </c>
      <c r="M764">
        <v>75</v>
      </c>
      <c r="N764">
        <v>0</v>
      </c>
      <c r="O764">
        <v>211</v>
      </c>
      <c r="P764">
        <v>0</v>
      </c>
      <c r="Q764">
        <v>90</v>
      </c>
      <c r="R764">
        <v>0</v>
      </c>
      <c r="S764">
        <v>60</v>
      </c>
      <c r="T764">
        <v>0</v>
      </c>
    </row>
    <row r="765" spans="10:20">
      <c r="J765">
        <v>655</v>
      </c>
      <c r="K765">
        <v>0</v>
      </c>
      <c r="L765">
        <v>0</v>
      </c>
      <c r="M765">
        <v>75</v>
      </c>
      <c r="N765">
        <v>0</v>
      </c>
      <c r="O765">
        <v>20</v>
      </c>
      <c r="P765">
        <v>0</v>
      </c>
      <c r="Q765">
        <v>30</v>
      </c>
      <c r="R765">
        <v>0</v>
      </c>
      <c r="S765">
        <v>100</v>
      </c>
      <c r="T765">
        <v>0</v>
      </c>
    </row>
    <row r="766" spans="10:20">
      <c r="J766">
        <v>612</v>
      </c>
      <c r="K766">
        <v>0</v>
      </c>
      <c r="L766">
        <v>0</v>
      </c>
      <c r="M766">
        <v>815</v>
      </c>
      <c r="N766">
        <v>0</v>
      </c>
      <c r="O766">
        <v>188</v>
      </c>
      <c r="P766">
        <v>0</v>
      </c>
      <c r="Q766">
        <v>18</v>
      </c>
      <c r="R766">
        <v>0</v>
      </c>
      <c r="S766">
        <v>118</v>
      </c>
      <c r="T766">
        <v>0</v>
      </c>
    </row>
    <row r="767" spans="10:20">
      <c r="J767">
        <v>714</v>
      </c>
      <c r="K767">
        <v>0</v>
      </c>
      <c r="L767">
        <v>0</v>
      </c>
      <c r="M767">
        <v>480</v>
      </c>
      <c r="N767">
        <v>0</v>
      </c>
      <c r="O767">
        <v>20</v>
      </c>
      <c r="P767">
        <v>0</v>
      </c>
      <c r="Q767">
        <v>120</v>
      </c>
      <c r="R767">
        <v>0</v>
      </c>
      <c r="S767">
        <v>95</v>
      </c>
      <c r="T767">
        <v>0</v>
      </c>
    </row>
    <row r="768" spans="10:20">
      <c r="J768">
        <v>19</v>
      </c>
      <c r="K768">
        <v>0</v>
      </c>
      <c r="L768">
        <v>0</v>
      </c>
      <c r="M768">
        <v>75</v>
      </c>
      <c r="N768">
        <v>0</v>
      </c>
      <c r="O768">
        <v>239</v>
      </c>
      <c r="P768">
        <v>0</v>
      </c>
      <c r="Q768">
        <v>130</v>
      </c>
      <c r="R768">
        <v>0</v>
      </c>
      <c r="S768">
        <v>20</v>
      </c>
      <c r="T768">
        <v>0</v>
      </c>
    </row>
    <row r="769" spans="10:20">
      <c r="J769">
        <v>612</v>
      </c>
      <c r="K769">
        <v>0</v>
      </c>
      <c r="L769">
        <v>0</v>
      </c>
      <c r="M769">
        <v>434</v>
      </c>
      <c r="N769">
        <v>0</v>
      </c>
      <c r="O769">
        <v>27</v>
      </c>
      <c r="P769">
        <v>0</v>
      </c>
      <c r="Q769">
        <v>60</v>
      </c>
      <c r="R769">
        <v>0</v>
      </c>
      <c r="S769">
        <v>75</v>
      </c>
      <c r="T769">
        <v>0</v>
      </c>
    </row>
    <row r="770" spans="10:20">
      <c r="J770">
        <v>439</v>
      </c>
      <c r="K770">
        <v>0</v>
      </c>
      <c r="L770">
        <v>0</v>
      </c>
      <c r="M770">
        <v>70</v>
      </c>
      <c r="N770">
        <v>0</v>
      </c>
      <c r="O770">
        <v>168</v>
      </c>
      <c r="P770">
        <v>0</v>
      </c>
      <c r="Q770">
        <v>348</v>
      </c>
      <c r="R770">
        <v>0</v>
      </c>
      <c r="S770">
        <v>20</v>
      </c>
      <c r="T770">
        <v>0</v>
      </c>
    </row>
    <row r="771" spans="10:20">
      <c r="J771">
        <v>816</v>
      </c>
      <c r="K771">
        <v>0</v>
      </c>
      <c r="L771">
        <v>0</v>
      </c>
      <c r="M771">
        <v>343</v>
      </c>
      <c r="N771">
        <v>0</v>
      </c>
      <c r="O771">
        <v>20</v>
      </c>
      <c r="P771">
        <v>0</v>
      </c>
      <c r="Q771">
        <v>245</v>
      </c>
      <c r="R771">
        <v>0</v>
      </c>
      <c r="S771">
        <v>50</v>
      </c>
      <c r="T771">
        <v>0</v>
      </c>
    </row>
    <row r="772" spans="10:20">
      <c r="J772">
        <v>709</v>
      </c>
      <c r="K772">
        <v>0</v>
      </c>
      <c r="L772">
        <v>0</v>
      </c>
      <c r="M772">
        <v>70</v>
      </c>
      <c r="N772">
        <v>0</v>
      </c>
      <c r="O772">
        <v>42</v>
      </c>
      <c r="P772">
        <v>0</v>
      </c>
      <c r="Q772">
        <v>84</v>
      </c>
      <c r="R772">
        <v>0</v>
      </c>
      <c r="S772">
        <v>10</v>
      </c>
      <c r="T772">
        <v>0</v>
      </c>
    </row>
    <row r="773" spans="10:20">
      <c r="J773">
        <v>612</v>
      </c>
      <c r="K773">
        <v>0</v>
      </c>
      <c r="L773">
        <v>0</v>
      </c>
      <c r="M773">
        <v>100</v>
      </c>
      <c r="N773">
        <v>0</v>
      </c>
      <c r="O773">
        <v>27</v>
      </c>
      <c r="P773">
        <v>0</v>
      </c>
      <c r="Q773">
        <v>621</v>
      </c>
      <c r="R773">
        <v>0</v>
      </c>
      <c r="S773">
        <v>15</v>
      </c>
      <c r="T773">
        <v>0</v>
      </c>
    </row>
    <row r="774" spans="10:20">
      <c r="J774">
        <v>528</v>
      </c>
      <c r="K774">
        <v>0</v>
      </c>
      <c r="L774">
        <v>0</v>
      </c>
      <c r="M774">
        <v>458</v>
      </c>
      <c r="N774">
        <v>0</v>
      </c>
      <c r="O774">
        <v>85</v>
      </c>
      <c r="P774">
        <v>0</v>
      </c>
      <c r="Q774">
        <v>87</v>
      </c>
      <c r="R774">
        <v>0</v>
      </c>
      <c r="S774">
        <v>5</v>
      </c>
      <c r="T774">
        <v>0</v>
      </c>
    </row>
    <row r="775" spans="10:20">
      <c r="J775">
        <v>696</v>
      </c>
      <c r="K775">
        <v>0</v>
      </c>
      <c r="L775">
        <v>0</v>
      </c>
      <c r="M775">
        <v>110</v>
      </c>
      <c r="N775">
        <v>0</v>
      </c>
      <c r="O775">
        <v>0</v>
      </c>
      <c r="Q775">
        <v>87</v>
      </c>
      <c r="R775">
        <v>0</v>
      </c>
      <c r="S775">
        <v>45</v>
      </c>
      <c r="T775">
        <v>0</v>
      </c>
    </row>
    <row r="776" spans="10:20">
      <c r="J776">
        <v>174</v>
      </c>
      <c r="K776">
        <v>0</v>
      </c>
      <c r="L776">
        <v>0</v>
      </c>
      <c r="M776">
        <v>451</v>
      </c>
      <c r="N776">
        <v>0</v>
      </c>
      <c r="O776">
        <v>0</v>
      </c>
      <c r="P776">
        <v>0</v>
      </c>
      <c r="Q776">
        <v>870</v>
      </c>
      <c r="R776">
        <v>0</v>
      </c>
      <c r="S776">
        <v>45</v>
      </c>
      <c r="T776">
        <v>0</v>
      </c>
    </row>
    <row r="777" spans="10:20">
      <c r="J777">
        <v>126</v>
      </c>
      <c r="K777">
        <v>0</v>
      </c>
      <c r="L777">
        <v>0</v>
      </c>
      <c r="M777">
        <v>60</v>
      </c>
      <c r="N777">
        <v>0</v>
      </c>
      <c r="O777">
        <v>50</v>
      </c>
      <c r="P777">
        <v>0</v>
      </c>
      <c r="Q777">
        <v>87</v>
      </c>
      <c r="R777">
        <v>0</v>
      </c>
      <c r="S777">
        <v>80</v>
      </c>
      <c r="T777">
        <v>0</v>
      </c>
    </row>
    <row r="778" spans="10:20">
      <c r="J778">
        <v>292</v>
      </c>
      <c r="K778">
        <v>0</v>
      </c>
      <c r="L778">
        <v>0</v>
      </c>
      <c r="M778">
        <v>83</v>
      </c>
      <c r="N778">
        <v>0</v>
      </c>
      <c r="O778">
        <v>210</v>
      </c>
      <c r="P778">
        <v>0</v>
      </c>
      <c r="Q778">
        <v>522</v>
      </c>
      <c r="R778">
        <v>0</v>
      </c>
      <c r="S778">
        <v>50</v>
      </c>
      <c r="T778">
        <v>0</v>
      </c>
    </row>
    <row r="779" spans="10:20">
      <c r="J779">
        <v>0</v>
      </c>
      <c r="K779">
        <v>468</v>
      </c>
      <c r="L779">
        <v>0</v>
      </c>
      <c r="M779">
        <v>33</v>
      </c>
      <c r="N779">
        <v>0</v>
      </c>
      <c r="O779">
        <v>35</v>
      </c>
      <c r="P779">
        <v>0</v>
      </c>
      <c r="Q779">
        <v>522</v>
      </c>
      <c r="R779">
        <v>0</v>
      </c>
      <c r="S779">
        <v>25</v>
      </c>
      <c r="T779">
        <v>0</v>
      </c>
    </row>
    <row r="780" spans="10:20">
      <c r="J780">
        <v>0</v>
      </c>
      <c r="K780">
        <v>408</v>
      </c>
      <c r="L780">
        <v>0</v>
      </c>
      <c r="M780">
        <v>150</v>
      </c>
      <c r="N780">
        <v>0</v>
      </c>
      <c r="O780">
        <v>120</v>
      </c>
      <c r="P780">
        <v>0</v>
      </c>
      <c r="Q780">
        <v>87</v>
      </c>
      <c r="R780">
        <v>0</v>
      </c>
      <c r="S780">
        <v>150</v>
      </c>
      <c r="T780">
        <v>0</v>
      </c>
    </row>
    <row r="781" spans="10:20">
      <c r="J781">
        <v>0</v>
      </c>
      <c r="K781">
        <v>624</v>
      </c>
      <c r="L781">
        <v>0</v>
      </c>
      <c r="M781">
        <v>87</v>
      </c>
      <c r="N781">
        <v>0</v>
      </c>
      <c r="O781">
        <v>25</v>
      </c>
      <c r="P781">
        <v>0</v>
      </c>
      <c r="Q781">
        <v>87</v>
      </c>
      <c r="R781">
        <v>0</v>
      </c>
      <c r="S781">
        <v>25</v>
      </c>
      <c r="T781">
        <v>0</v>
      </c>
    </row>
    <row r="782" spans="10:20">
      <c r="J782">
        <v>0</v>
      </c>
      <c r="K782">
        <v>443</v>
      </c>
      <c r="L782">
        <v>0</v>
      </c>
      <c r="M782">
        <v>116</v>
      </c>
      <c r="N782">
        <v>0</v>
      </c>
      <c r="O782">
        <v>130</v>
      </c>
      <c r="P782">
        <v>0</v>
      </c>
      <c r="Q782">
        <v>695</v>
      </c>
      <c r="R782">
        <v>0</v>
      </c>
      <c r="S782">
        <v>175</v>
      </c>
      <c r="T782">
        <v>0</v>
      </c>
    </row>
    <row r="783" spans="10:20">
      <c r="J783">
        <v>0</v>
      </c>
      <c r="K783">
        <v>261</v>
      </c>
      <c r="L783">
        <v>0</v>
      </c>
      <c r="M783">
        <v>82</v>
      </c>
      <c r="N783">
        <v>0</v>
      </c>
      <c r="O783">
        <v>25</v>
      </c>
      <c r="P783">
        <v>0</v>
      </c>
      <c r="Q783">
        <v>429</v>
      </c>
      <c r="R783">
        <v>0</v>
      </c>
      <c r="S783">
        <v>25</v>
      </c>
      <c r="T783">
        <v>0</v>
      </c>
    </row>
    <row r="784" spans="10:20">
      <c r="J784">
        <v>0</v>
      </c>
      <c r="K784">
        <v>435</v>
      </c>
      <c r="L784">
        <v>0</v>
      </c>
      <c r="M784">
        <v>20</v>
      </c>
      <c r="N784">
        <v>0</v>
      </c>
      <c r="O784">
        <v>115</v>
      </c>
      <c r="P784">
        <v>0</v>
      </c>
      <c r="Q784">
        <v>87</v>
      </c>
      <c r="R784">
        <v>0</v>
      </c>
      <c r="S784">
        <v>175</v>
      </c>
      <c r="T784">
        <v>0</v>
      </c>
    </row>
    <row r="785" spans="10:20">
      <c r="J785">
        <v>30</v>
      </c>
      <c r="K785">
        <v>0</v>
      </c>
      <c r="L785">
        <v>0</v>
      </c>
      <c r="M785">
        <v>20</v>
      </c>
      <c r="N785">
        <v>0</v>
      </c>
      <c r="O785">
        <v>30</v>
      </c>
      <c r="P785">
        <v>0</v>
      </c>
      <c r="Q785">
        <v>696</v>
      </c>
      <c r="R785">
        <v>0</v>
      </c>
      <c r="S785">
        <v>25</v>
      </c>
      <c r="T785">
        <v>0</v>
      </c>
    </row>
    <row r="786" spans="10:20">
      <c r="J786">
        <v>63</v>
      </c>
      <c r="K786">
        <v>0</v>
      </c>
      <c r="L786">
        <v>0</v>
      </c>
      <c r="M786">
        <v>60</v>
      </c>
      <c r="N786">
        <v>0</v>
      </c>
      <c r="O786">
        <v>115</v>
      </c>
      <c r="P786">
        <v>0</v>
      </c>
      <c r="Q786">
        <v>87</v>
      </c>
      <c r="R786">
        <v>0</v>
      </c>
      <c r="S786">
        <v>196</v>
      </c>
      <c r="T786">
        <v>0</v>
      </c>
    </row>
    <row r="787" spans="10:20">
      <c r="J787">
        <v>70</v>
      </c>
      <c r="K787">
        <v>0</v>
      </c>
      <c r="L787">
        <v>0</v>
      </c>
      <c r="M787">
        <v>134</v>
      </c>
      <c r="N787">
        <v>0</v>
      </c>
      <c r="O787">
        <v>20</v>
      </c>
      <c r="P787">
        <v>0</v>
      </c>
      <c r="Q787">
        <v>603</v>
      </c>
      <c r="R787">
        <v>0</v>
      </c>
      <c r="S787">
        <v>32</v>
      </c>
      <c r="T787">
        <v>0</v>
      </c>
    </row>
    <row r="788" spans="10:20">
      <c r="J788">
        <v>80</v>
      </c>
      <c r="K788">
        <v>0</v>
      </c>
      <c r="L788">
        <v>0</v>
      </c>
      <c r="M788">
        <v>20</v>
      </c>
      <c r="N788">
        <v>0</v>
      </c>
      <c r="O788">
        <v>150</v>
      </c>
      <c r="P788">
        <v>0</v>
      </c>
      <c r="Q788">
        <v>102</v>
      </c>
      <c r="R788">
        <v>0</v>
      </c>
      <c r="S788">
        <v>224</v>
      </c>
      <c r="T788">
        <v>0</v>
      </c>
    </row>
    <row r="789" spans="10:20">
      <c r="J789">
        <v>40</v>
      </c>
      <c r="K789">
        <v>0</v>
      </c>
      <c r="L789">
        <v>0</v>
      </c>
      <c r="M789">
        <v>80</v>
      </c>
      <c r="N789">
        <v>0</v>
      </c>
      <c r="O789">
        <v>30</v>
      </c>
      <c r="P789">
        <v>0</v>
      </c>
      <c r="Q789">
        <v>1020</v>
      </c>
      <c r="R789">
        <v>0</v>
      </c>
      <c r="S789">
        <v>32</v>
      </c>
      <c r="T789">
        <v>0</v>
      </c>
    </row>
    <row r="790" spans="10:20">
      <c r="J790">
        <v>0</v>
      </c>
      <c r="K790">
        <v>48</v>
      </c>
      <c r="L790">
        <v>0</v>
      </c>
      <c r="M790">
        <v>30</v>
      </c>
      <c r="N790">
        <v>0</v>
      </c>
      <c r="O790">
        <v>115</v>
      </c>
      <c r="P790">
        <v>0</v>
      </c>
      <c r="Q790">
        <v>102</v>
      </c>
      <c r="R790">
        <v>0</v>
      </c>
      <c r="S790">
        <v>25</v>
      </c>
      <c r="T790">
        <v>0</v>
      </c>
    </row>
    <row r="791" spans="10:20">
      <c r="J791">
        <v>325</v>
      </c>
      <c r="K791">
        <v>0</v>
      </c>
      <c r="L791">
        <v>0</v>
      </c>
      <c r="M791">
        <v>60</v>
      </c>
      <c r="N791">
        <v>0</v>
      </c>
      <c r="O791">
        <v>25</v>
      </c>
      <c r="P791">
        <v>0</v>
      </c>
      <c r="Q791">
        <v>1428</v>
      </c>
      <c r="R791">
        <v>0</v>
      </c>
      <c r="S791">
        <v>150</v>
      </c>
      <c r="T791">
        <v>0</v>
      </c>
    </row>
    <row r="792" spans="10:20">
      <c r="J792">
        <v>135</v>
      </c>
      <c r="K792">
        <v>0</v>
      </c>
      <c r="L792">
        <v>0</v>
      </c>
      <c r="M792">
        <v>20</v>
      </c>
      <c r="N792">
        <v>0</v>
      </c>
      <c r="O792">
        <v>20</v>
      </c>
      <c r="P792">
        <v>0</v>
      </c>
      <c r="Q792">
        <v>102</v>
      </c>
      <c r="R792">
        <v>0</v>
      </c>
      <c r="S792">
        <v>250</v>
      </c>
      <c r="T792">
        <v>0</v>
      </c>
    </row>
    <row r="793" spans="10:20">
      <c r="J793">
        <v>170</v>
      </c>
      <c r="K793">
        <v>0</v>
      </c>
      <c r="L793">
        <v>0</v>
      </c>
      <c r="M793">
        <v>101</v>
      </c>
      <c r="N793">
        <v>0</v>
      </c>
      <c r="O793">
        <v>20</v>
      </c>
      <c r="P793">
        <v>0</v>
      </c>
      <c r="Q793">
        <v>368</v>
      </c>
      <c r="R793">
        <v>0</v>
      </c>
      <c r="S793">
        <v>25</v>
      </c>
      <c r="T793">
        <v>0</v>
      </c>
    </row>
    <row r="794" spans="10:20">
      <c r="J794">
        <v>35</v>
      </c>
      <c r="K794">
        <v>0</v>
      </c>
      <c r="L794">
        <v>0</v>
      </c>
      <c r="M794">
        <v>35</v>
      </c>
      <c r="N794">
        <v>0</v>
      </c>
      <c r="O794">
        <v>130</v>
      </c>
      <c r="P794">
        <v>0</v>
      </c>
      <c r="Q794">
        <v>174</v>
      </c>
      <c r="R794">
        <v>0</v>
      </c>
      <c r="S794">
        <v>275</v>
      </c>
      <c r="T794">
        <v>0</v>
      </c>
    </row>
    <row r="795" spans="10:20">
      <c r="J795">
        <v>13</v>
      </c>
      <c r="K795">
        <v>0</v>
      </c>
      <c r="L795">
        <v>0</v>
      </c>
      <c r="M795">
        <v>94</v>
      </c>
      <c r="N795">
        <v>0</v>
      </c>
      <c r="O795">
        <v>30</v>
      </c>
      <c r="P795">
        <v>0</v>
      </c>
      <c r="Q795">
        <v>87</v>
      </c>
      <c r="R795">
        <v>0</v>
      </c>
      <c r="S795">
        <v>25</v>
      </c>
      <c r="T795">
        <v>0</v>
      </c>
    </row>
    <row r="796" spans="10:20">
      <c r="J796">
        <v>60</v>
      </c>
      <c r="K796">
        <v>0</v>
      </c>
      <c r="L796">
        <v>0</v>
      </c>
      <c r="M796">
        <v>40</v>
      </c>
      <c r="N796">
        <v>0</v>
      </c>
      <c r="O796">
        <v>150</v>
      </c>
      <c r="P796">
        <v>0</v>
      </c>
      <c r="Q796">
        <v>174</v>
      </c>
      <c r="R796">
        <v>0</v>
      </c>
      <c r="S796">
        <v>275</v>
      </c>
      <c r="T796">
        <v>0</v>
      </c>
    </row>
    <row r="797" spans="10:20">
      <c r="J797">
        <v>210</v>
      </c>
      <c r="K797">
        <v>0</v>
      </c>
      <c r="L797">
        <v>0</v>
      </c>
      <c r="M797">
        <v>40</v>
      </c>
      <c r="N797">
        <v>0</v>
      </c>
      <c r="O797">
        <v>40</v>
      </c>
      <c r="P797">
        <v>0</v>
      </c>
      <c r="Q797">
        <v>87</v>
      </c>
      <c r="R797">
        <v>0</v>
      </c>
      <c r="S797">
        <v>25</v>
      </c>
      <c r="T797">
        <v>0</v>
      </c>
    </row>
    <row r="798" spans="10:20">
      <c r="J798">
        <v>170</v>
      </c>
      <c r="K798">
        <v>0</v>
      </c>
      <c r="L798">
        <v>0</v>
      </c>
      <c r="M798">
        <v>48</v>
      </c>
      <c r="N798">
        <v>0</v>
      </c>
      <c r="O798">
        <v>190</v>
      </c>
      <c r="P798">
        <v>0</v>
      </c>
      <c r="Q798">
        <v>348</v>
      </c>
      <c r="R798">
        <v>0</v>
      </c>
      <c r="S798">
        <v>275</v>
      </c>
      <c r="T798">
        <v>0</v>
      </c>
    </row>
    <row r="799" spans="10:20">
      <c r="J799">
        <v>74</v>
      </c>
      <c r="K799">
        <v>0</v>
      </c>
      <c r="L799">
        <v>0</v>
      </c>
      <c r="M799">
        <v>261</v>
      </c>
      <c r="N799">
        <v>0</v>
      </c>
      <c r="O799">
        <v>40</v>
      </c>
      <c r="P799">
        <v>0</v>
      </c>
      <c r="Q799">
        <v>87</v>
      </c>
      <c r="R799">
        <v>0</v>
      </c>
      <c r="S799">
        <v>25</v>
      </c>
      <c r="T799">
        <v>0</v>
      </c>
    </row>
    <row r="800" spans="10:20">
      <c r="J800">
        <v>170</v>
      </c>
      <c r="K800">
        <v>0</v>
      </c>
      <c r="L800">
        <v>0</v>
      </c>
      <c r="M800">
        <v>435</v>
      </c>
      <c r="N800">
        <v>0</v>
      </c>
      <c r="O800">
        <v>220</v>
      </c>
      <c r="P800">
        <v>0</v>
      </c>
      <c r="Q800">
        <v>87</v>
      </c>
      <c r="R800">
        <v>0</v>
      </c>
      <c r="S800">
        <v>200</v>
      </c>
      <c r="T800">
        <v>0</v>
      </c>
    </row>
    <row r="801" spans="10:20">
      <c r="J801">
        <v>100</v>
      </c>
      <c r="K801">
        <v>0</v>
      </c>
      <c r="L801">
        <v>0</v>
      </c>
      <c r="M801">
        <v>219</v>
      </c>
      <c r="N801">
        <v>0</v>
      </c>
      <c r="O801">
        <v>40</v>
      </c>
      <c r="P801">
        <v>0</v>
      </c>
      <c r="Q801">
        <v>435</v>
      </c>
      <c r="R801">
        <v>0</v>
      </c>
      <c r="S801">
        <v>25</v>
      </c>
      <c r="T801">
        <v>0</v>
      </c>
    </row>
    <row r="802" spans="10:20">
      <c r="J802">
        <v>10</v>
      </c>
      <c r="K802">
        <v>0</v>
      </c>
      <c r="L802">
        <v>0</v>
      </c>
      <c r="M802">
        <v>435</v>
      </c>
      <c r="N802">
        <v>0</v>
      </c>
      <c r="O802">
        <v>278</v>
      </c>
      <c r="P802">
        <v>0</v>
      </c>
      <c r="Q802">
        <v>816</v>
      </c>
      <c r="R802">
        <v>0</v>
      </c>
      <c r="S802">
        <v>100</v>
      </c>
      <c r="T802">
        <v>0</v>
      </c>
    </row>
    <row r="803" spans="10:20">
      <c r="J803">
        <v>75</v>
      </c>
      <c r="K803">
        <v>0</v>
      </c>
      <c r="L803">
        <v>0</v>
      </c>
      <c r="M803">
        <v>115</v>
      </c>
      <c r="N803">
        <v>0</v>
      </c>
      <c r="O803">
        <v>50</v>
      </c>
      <c r="P803">
        <v>0</v>
      </c>
      <c r="Q803">
        <v>102</v>
      </c>
      <c r="R803">
        <v>0</v>
      </c>
      <c r="S803">
        <v>25</v>
      </c>
      <c r="T803">
        <v>0</v>
      </c>
    </row>
    <row r="804" spans="10:20">
      <c r="J804">
        <v>183</v>
      </c>
      <c r="K804">
        <v>0</v>
      </c>
      <c r="L804">
        <v>0</v>
      </c>
      <c r="M804">
        <v>157</v>
      </c>
      <c r="N804">
        <v>0</v>
      </c>
      <c r="O804">
        <v>280</v>
      </c>
      <c r="P804">
        <v>0</v>
      </c>
      <c r="Q804">
        <v>174</v>
      </c>
      <c r="R804">
        <v>0</v>
      </c>
      <c r="S804">
        <v>325</v>
      </c>
      <c r="T804">
        <v>0</v>
      </c>
    </row>
    <row r="805" spans="10:20">
      <c r="J805">
        <v>100</v>
      </c>
      <c r="K805">
        <v>0</v>
      </c>
      <c r="L805">
        <v>0</v>
      </c>
      <c r="M805">
        <v>198</v>
      </c>
      <c r="N805">
        <v>0</v>
      </c>
      <c r="O805">
        <v>40</v>
      </c>
      <c r="P805">
        <v>0</v>
      </c>
      <c r="Q805">
        <v>87</v>
      </c>
      <c r="R805">
        <v>0</v>
      </c>
      <c r="S805">
        <v>25</v>
      </c>
      <c r="T805">
        <v>0</v>
      </c>
    </row>
    <row r="806" spans="10:20">
      <c r="J806">
        <v>519</v>
      </c>
      <c r="K806">
        <v>0</v>
      </c>
      <c r="L806">
        <v>0</v>
      </c>
      <c r="M806">
        <v>615</v>
      </c>
      <c r="N806">
        <v>0</v>
      </c>
      <c r="O806">
        <v>265</v>
      </c>
      <c r="P806">
        <v>0</v>
      </c>
      <c r="Q806">
        <v>306</v>
      </c>
      <c r="R806">
        <v>0</v>
      </c>
      <c r="S806">
        <v>275</v>
      </c>
      <c r="T806">
        <v>0</v>
      </c>
    </row>
    <row r="807" spans="10:20">
      <c r="J807">
        <v>100</v>
      </c>
      <c r="K807">
        <v>0</v>
      </c>
      <c r="L807">
        <v>0</v>
      </c>
      <c r="M807">
        <v>616</v>
      </c>
      <c r="N807">
        <v>0</v>
      </c>
      <c r="O807">
        <v>40</v>
      </c>
      <c r="P807">
        <v>0</v>
      </c>
      <c r="Q807">
        <v>102</v>
      </c>
      <c r="R807">
        <v>0</v>
      </c>
      <c r="S807">
        <v>25</v>
      </c>
      <c r="T807">
        <v>0</v>
      </c>
    </row>
    <row r="808" spans="10:20">
      <c r="J808">
        <v>120</v>
      </c>
      <c r="K808">
        <v>0</v>
      </c>
      <c r="L808">
        <v>0</v>
      </c>
      <c r="M808">
        <v>377</v>
      </c>
      <c r="N808">
        <v>0</v>
      </c>
      <c r="O808">
        <v>226</v>
      </c>
      <c r="P808">
        <v>0</v>
      </c>
      <c r="Q808">
        <v>102</v>
      </c>
      <c r="R808">
        <v>0</v>
      </c>
      <c r="S808">
        <v>300</v>
      </c>
      <c r="T808">
        <v>0</v>
      </c>
    </row>
    <row r="809" spans="10:20">
      <c r="J809">
        <v>362</v>
      </c>
      <c r="K809">
        <v>0</v>
      </c>
      <c r="L809">
        <v>0</v>
      </c>
      <c r="M809">
        <v>220</v>
      </c>
      <c r="N809">
        <v>0</v>
      </c>
      <c r="O809">
        <v>40</v>
      </c>
      <c r="P809">
        <v>0</v>
      </c>
      <c r="Q809">
        <v>204</v>
      </c>
      <c r="R809">
        <v>0</v>
      </c>
      <c r="S809">
        <v>25</v>
      </c>
      <c r="T809">
        <v>0</v>
      </c>
    </row>
    <row r="810" spans="10:20">
      <c r="J810">
        <v>0</v>
      </c>
      <c r="K810">
        <v>135</v>
      </c>
      <c r="L810">
        <v>0</v>
      </c>
      <c r="M810">
        <v>176</v>
      </c>
      <c r="N810">
        <v>0</v>
      </c>
      <c r="O810">
        <v>290</v>
      </c>
      <c r="P810">
        <v>0</v>
      </c>
      <c r="Q810">
        <v>435</v>
      </c>
      <c r="R810">
        <v>0</v>
      </c>
      <c r="S810">
        <v>375</v>
      </c>
      <c r="T810">
        <v>0</v>
      </c>
    </row>
    <row r="811" spans="10:20">
      <c r="J811">
        <v>0</v>
      </c>
      <c r="K811">
        <v>65</v>
      </c>
      <c r="L811">
        <v>0</v>
      </c>
      <c r="M811">
        <v>261</v>
      </c>
      <c r="N811">
        <v>0</v>
      </c>
      <c r="O811">
        <v>40</v>
      </c>
      <c r="P811">
        <v>0</v>
      </c>
      <c r="Q811">
        <v>87</v>
      </c>
      <c r="R811">
        <v>0</v>
      </c>
      <c r="S811">
        <v>25</v>
      </c>
      <c r="T811">
        <v>0</v>
      </c>
    </row>
    <row r="812" spans="10:20">
      <c r="J812">
        <v>0</v>
      </c>
      <c r="K812">
        <v>100</v>
      </c>
      <c r="L812">
        <v>0</v>
      </c>
      <c r="M812">
        <v>261</v>
      </c>
      <c r="N812">
        <v>0</v>
      </c>
      <c r="O812">
        <v>315</v>
      </c>
      <c r="P812">
        <v>0</v>
      </c>
      <c r="Q812">
        <v>87</v>
      </c>
      <c r="R812">
        <v>0</v>
      </c>
      <c r="S812">
        <v>125</v>
      </c>
      <c r="T812">
        <v>0</v>
      </c>
    </row>
    <row r="813" spans="10:20">
      <c r="J813">
        <v>0</v>
      </c>
      <c r="K813">
        <v>35</v>
      </c>
      <c r="L813">
        <v>0</v>
      </c>
      <c r="M813">
        <v>510</v>
      </c>
      <c r="N813">
        <v>0</v>
      </c>
      <c r="O813">
        <v>45</v>
      </c>
      <c r="P813">
        <v>0</v>
      </c>
      <c r="Q813">
        <v>87</v>
      </c>
      <c r="R813">
        <v>0</v>
      </c>
      <c r="S813">
        <v>125</v>
      </c>
      <c r="T813">
        <v>0</v>
      </c>
    </row>
    <row r="814" spans="10:20">
      <c r="J814">
        <v>0</v>
      </c>
      <c r="K814">
        <v>318</v>
      </c>
      <c r="L814">
        <v>0</v>
      </c>
      <c r="M814">
        <v>1020</v>
      </c>
      <c r="N814">
        <v>0</v>
      </c>
      <c r="O814">
        <v>245</v>
      </c>
      <c r="P814">
        <v>0</v>
      </c>
      <c r="Q814">
        <v>176</v>
      </c>
      <c r="R814">
        <v>0</v>
      </c>
      <c r="S814">
        <v>25</v>
      </c>
      <c r="T814">
        <v>0</v>
      </c>
    </row>
    <row r="815" spans="10:20">
      <c r="J815">
        <v>0</v>
      </c>
      <c r="K815">
        <v>135</v>
      </c>
      <c r="L815">
        <v>0</v>
      </c>
      <c r="M815">
        <v>696</v>
      </c>
      <c r="N815">
        <v>0</v>
      </c>
      <c r="O815">
        <v>45</v>
      </c>
      <c r="P815">
        <v>0</v>
      </c>
      <c r="Q815">
        <v>63</v>
      </c>
      <c r="R815">
        <v>0</v>
      </c>
      <c r="S815">
        <v>25</v>
      </c>
      <c r="T815">
        <v>0</v>
      </c>
    </row>
    <row r="816" spans="10:20">
      <c r="J816">
        <v>0</v>
      </c>
      <c r="K816">
        <v>28</v>
      </c>
      <c r="L816">
        <v>0</v>
      </c>
      <c r="M816">
        <v>438</v>
      </c>
      <c r="N816">
        <v>0</v>
      </c>
      <c r="O816">
        <v>320</v>
      </c>
      <c r="P816">
        <v>0</v>
      </c>
      <c r="Q816">
        <v>87</v>
      </c>
      <c r="R816">
        <v>0</v>
      </c>
      <c r="S816">
        <v>175</v>
      </c>
      <c r="T816">
        <v>0</v>
      </c>
    </row>
    <row r="817" spans="10:20">
      <c r="J817">
        <v>0</v>
      </c>
      <c r="K817">
        <v>130</v>
      </c>
      <c r="L817">
        <v>0</v>
      </c>
      <c r="M817">
        <v>714</v>
      </c>
      <c r="N817">
        <v>0</v>
      </c>
      <c r="O817">
        <v>50</v>
      </c>
      <c r="P817">
        <v>0</v>
      </c>
      <c r="Q817">
        <v>174</v>
      </c>
      <c r="R817">
        <v>0</v>
      </c>
      <c r="S817">
        <v>25</v>
      </c>
      <c r="T817">
        <v>0</v>
      </c>
    </row>
    <row r="818" spans="10:20">
      <c r="J818">
        <v>0</v>
      </c>
      <c r="K818">
        <v>135</v>
      </c>
      <c r="L818">
        <v>0</v>
      </c>
      <c r="M818">
        <v>612</v>
      </c>
      <c r="N818">
        <v>0</v>
      </c>
      <c r="O818">
        <v>205</v>
      </c>
      <c r="P818">
        <v>0</v>
      </c>
      <c r="Q818">
        <v>522</v>
      </c>
      <c r="R818">
        <v>0</v>
      </c>
      <c r="S818">
        <v>275</v>
      </c>
      <c r="T818">
        <v>0</v>
      </c>
    </row>
    <row r="819" spans="10:20">
      <c r="J819">
        <v>0</v>
      </c>
      <c r="K819">
        <v>0</v>
      </c>
      <c r="M819">
        <v>306</v>
      </c>
      <c r="N819">
        <v>0</v>
      </c>
      <c r="O819">
        <v>220</v>
      </c>
      <c r="P819">
        <v>0</v>
      </c>
      <c r="Q819">
        <v>140</v>
      </c>
      <c r="R819">
        <v>0</v>
      </c>
      <c r="S819">
        <v>25</v>
      </c>
      <c r="T819">
        <v>0</v>
      </c>
    </row>
    <row r="820" spans="10:20">
      <c r="J820">
        <v>0</v>
      </c>
      <c r="K820">
        <v>0</v>
      </c>
      <c r="L820">
        <v>0</v>
      </c>
      <c r="M820">
        <v>612</v>
      </c>
      <c r="N820">
        <v>0</v>
      </c>
      <c r="O820">
        <v>50</v>
      </c>
      <c r="P820">
        <v>0</v>
      </c>
      <c r="Q820">
        <v>548</v>
      </c>
      <c r="R820">
        <v>0</v>
      </c>
      <c r="S820">
        <v>400</v>
      </c>
      <c r="T820">
        <v>0</v>
      </c>
    </row>
    <row r="821" spans="10:20">
      <c r="J821">
        <v>0</v>
      </c>
      <c r="K821">
        <v>0</v>
      </c>
      <c r="L821">
        <v>-149</v>
      </c>
      <c r="M821">
        <v>204</v>
      </c>
      <c r="N821">
        <v>0</v>
      </c>
      <c r="O821">
        <v>160</v>
      </c>
      <c r="P821">
        <v>0</v>
      </c>
      <c r="Q821">
        <v>130</v>
      </c>
      <c r="R821">
        <v>0</v>
      </c>
      <c r="S821">
        <v>25</v>
      </c>
      <c r="T821">
        <v>0</v>
      </c>
    </row>
    <row r="822" spans="10:20">
      <c r="J822">
        <v>0</v>
      </c>
      <c r="K822">
        <v>0</v>
      </c>
      <c r="L822">
        <v>-86</v>
      </c>
      <c r="M822">
        <v>10</v>
      </c>
      <c r="N822">
        <v>0</v>
      </c>
      <c r="O822">
        <v>105</v>
      </c>
      <c r="P822">
        <v>0</v>
      </c>
      <c r="Q822">
        <v>523</v>
      </c>
      <c r="R822">
        <v>0</v>
      </c>
      <c r="S822">
        <v>325</v>
      </c>
      <c r="T822">
        <v>0</v>
      </c>
    </row>
    <row r="823" spans="10:20">
      <c r="J823">
        <v>0</v>
      </c>
      <c r="K823">
        <v>0</v>
      </c>
      <c r="L823">
        <v>-100</v>
      </c>
      <c r="M823">
        <v>87</v>
      </c>
      <c r="N823">
        <v>0</v>
      </c>
      <c r="O823">
        <v>250</v>
      </c>
      <c r="P823">
        <v>0</v>
      </c>
      <c r="Q823">
        <v>120</v>
      </c>
      <c r="R823">
        <v>0</v>
      </c>
      <c r="S823">
        <v>25</v>
      </c>
      <c r="T823">
        <v>0</v>
      </c>
    </row>
    <row r="824" spans="10:20">
      <c r="J824">
        <v>0</v>
      </c>
      <c r="K824">
        <v>0</v>
      </c>
      <c r="L824">
        <v>-38</v>
      </c>
      <c r="M824">
        <v>100</v>
      </c>
      <c r="N824">
        <v>0</v>
      </c>
      <c r="O824">
        <v>50</v>
      </c>
      <c r="P824">
        <v>0</v>
      </c>
      <c r="Q824">
        <v>980</v>
      </c>
      <c r="R824">
        <v>0</v>
      </c>
      <c r="S824">
        <v>225</v>
      </c>
      <c r="T824">
        <v>0</v>
      </c>
    </row>
    <row r="825" spans="10:20">
      <c r="J825">
        <v>0</v>
      </c>
      <c r="K825">
        <v>0</v>
      </c>
      <c r="L825">
        <v>-9</v>
      </c>
      <c r="M825">
        <v>345</v>
      </c>
      <c r="N825">
        <v>0</v>
      </c>
      <c r="O825">
        <v>310</v>
      </c>
      <c r="P825">
        <v>0</v>
      </c>
      <c r="Q825">
        <v>128</v>
      </c>
      <c r="R825">
        <v>0</v>
      </c>
      <c r="S825">
        <v>25</v>
      </c>
      <c r="T825">
        <v>0</v>
      </c>
    </row>
    <row r="826" spans="10:20">
      <c r="J826">
        <v>0</v>
      </c>
      <c r="K826">
        <v>0</v>
      </c>
      <c r="L826">
        <v>-50</v>
      </c>
      <c r="M826">
        <v>135</v>
      </c>
      <c r="N826">
        <v>0</v>
      </c>
      <c r="O826">
        <v>305</v>
      </c>
      <c r="P826">
        <v>0</v>
      </c>
      <c r="Q826">
        <v>355</v>
      </c>
      <c r="R826">
        <v>0</v>
      </c>
      <c r="S826">
        <v>225</v>
      </c>
      <c r="T826">
        <v>0</v>
      </c>
    </row>
    <row r="827" spans="10:20">
      <c r="J827">
        <v>0</v>
      </c>
      <c r="K827">
        <v>0</v>
      </c>
      <c r="L827">
        <v>-58</v>
      </c>
      <c r="M827">
        <v>33</v>
      </c>
      <c r="N827">
        <v>0</v>
      </c>
      <c r="O827">
        <v>50</v>
      </c>
      <c r="P827">
        <v>0</v>
      </c>
      <c r="Q827">
        <v>120</v>
      </c>
      <c r="R827">
        <v>0</v>
      </c>
      <c r="S827">
        <v>225</v>
      </c>
      <c r="T827">
        <v>0</v>
      </c>
    </row>
    <row r="828" spans="10:20">
      <c r="J828">
        <v>0</v>
      </c>
      <c r="K828">
        <v>0</v>
      </c>
      <c r="L828">
        <v>-10</v>
      </c>
      <c r="M828">
        <v>269</v>
      </c>
      <c r="N828">
        <v>0</v>
      </c>
      <c r="O828">
        <v>180</v>
      </c>
      <c r="P828">
        <v>0</v>
      </c>
      <c r="Q828">
        <v>337</v>
      </c>
      <c r="R828">
        <v>0</v>
      </c>
      <c r="S828">
        <v>25</v>
      </c>
      <c r="T828">
        <v>0</v>
      </c>
    </row>
    <row r="829" spans="10:20">
      <c r="J829">
        <v>0</v>
      </c>
      <c r="K829">
        <v>0</v>
      </c>
      <c r="L829">
        <v>-190</v>
      </c>
      <c r="M829">
        <v>22</v>
      </c>
      <c r="N829">
        <v>0</v>
      </c>
      <c r="O829">
        <v>195</v>
      </c>
      <c r="P829">
        <v>0</v>
      </c>
      <c r="Q829">
        <v>65</v>
      </c>
      <c r="R829">
        <v>0</v>
      </c>
      <c r="S829">
        <v>200</v>
      </c>
      <c r="T829">
        <v>0</v>
      </c>
    </row>
    <row r="830" spans="10:20">
      <c r="J830">
        <v>0</v>
      </c>
      <c r="K830">
        <v>0</v>
      </c>
      <c r="L830">
        <v>-9</v>
      </c>
      <c r="M830">
        <v>130</v>
      </c>
      <c r="N830">
        <v>0</v>
      </c>
      <c r="O830">
        <v>50</v>
      </c>
      <c r="P830">
        <v>0</v>
      </c>
      <c r="Q830">
        <v>295</v>
      </c>
      <c r="R830">
        <v>0</v>
      </c>
      <c r="S830">
        <v>25</v>
      </c>
      <c r="T830">
        <v>0</v>
      </c>
    </row>
    <row r="831" spans="10:20">
      <c r="J831">
        <v>0</v>
      </c>
      <c r="K831">
        <v>0</v>
      </c>
      <c r="L831">
        <v>-78</v>
      </c>
      <c r="M831">
        <v>43</v>
      </c>
      <c r="N831">
        <v>0</v>
      </c>
      <c r="O831">
        <v>510</v>
      </c>
      <c r="P831">
        <v>0</v>
      </c>
      <c r="Q831">
        <v>120</v>
      </c>
      <c r="R831">
        <v>0</v>
      </c>
      <c r="S831">
        <v>200</v>
      </c>
      <c r="T831">
        <v>0</v>
      </c>
    </row>
    <row r="832" spans="10:20">
      <c r="J832">
        <v>0</v>
      </c>
      <c r="K832">
        <v>0</v>
      </c>
      <c r="L832">
        <v>-10</v>
      </c>
      <c r="M832">
        <v>29</v>
      </c>
      <c r="N832">
        <v>0</v>
      </c>
      <c r="O832">
        <v>70</v>
      </c>
      <c r="P832">
        <v>0</v>
      </c>
      <c r="Q832">
        <v>172</v>
      </c>
      <c r="R832">
        <v>0</v>
      </c>
      <c r="S832">
        <v>25</v>
      </c>
      <c r="T832">
        <v>0</v>
      </c>
    </row>
    <row r="833" spans="10:20">
      <c r="J833">
        <v>0</v>
      </c>
      <c r="K833">
        <v>0</v>
      </c>
      <c r="L833">
        <v>-16</v>
      </c>
      <c r="M833">
        <v>65</v>
      </c>
      <c r="N833">
        <v>0</v>
      </c>
      <c r="O833">
        <v>300</v>
      </c>
      <c r="P833">
        <v>0</v>
      </c>
      <c r="Q833">
        <v>88</v>
      </c>
      <c r="R833">
        <v>0</v>
      </c>
      <c r="S833">
        <v>450</v>
      </c>
      <c r="T833">
        <v>0</v>
      </c>
    </row>
    <row r="834" spans="10:20">
      <c r="J834">
        <v>0</v>
      </c>
      <c r="K834">
        <v>0</v>
      </c>
      <c r="L834">
        <v>-15</v>
      </c>
      <c r="M834">
        <v>73</v>
      </c>
      <c r="N834">
        <v>0</v>
      </c>
      <c r="O834">
        <v>237</v>
      </c>
      <c r="P834">
        <v>0</v>
      </c>
      <c r="Q834">
        <v>65</v>
      </c>
      <c r="R834">
        <v>0</v>
      </c>
      <c r="S834">
        <v>25</v>
      </c>
      <c r="T834">
        <v>0</v>
      </c>
    </row>
    <row r="835" spans="10:20">
      <c r="J835">
        <v>0</v>
      </c>
      <c r="K835">
        <v>0</v>
      </c>
      <c r="L835">
        <v>-108</v>
      </c>
      <c r="M835">
        <v>65</v>
      </c>
      <c r="N835">
        <v>0</v>
      </c>
      <c r="O835">
        <v>44</v>
      </c>
      <c r="P835">
        <v>0</v>
      </c>
      <c r="Q835">
        <v>767</v>
      </c>
      <c r="R835">
        <v>0</v>
      </c>
      <c r="S835">
        <v>300</v>
      </c>
      <c r="T835">
        <v>0</v>
      </c>
    </row>
    <row r="836" spans="10:20">
      <c r="J836">
        <v>0</v>
      </c>
      <c r="K836">
        <v>0</v>
      </c>
      <c r="L836">
        <v>-8</v>
      </c>
      <c r="M836">
        <v>158</v>
      </c>
      <c r="N836">
        <v>0</v>
      </c>
      <c r="O836">
        <v>750</v>
      </c>
      <c r="P836">
        <v>0</v>
      </c>
      <c r="Q836">
        <v>88</v>
      </c>
      <c r="R836">
        <v>0</v>
      </c>
      <c r="S836">
        <v>25</v>
      </c>
      <c r="T836">
        <v>0</v>
      </c>
    </row>
    <row r="837" spans="10:20">
      <c r="J837">
        <v>0</v>
      </c>
      <c r="K837">
        <v>0</v>
      </c>
      <c r="L837">
        <v>-89</v>
      </c>
      <c r="M837">
        <v>134</v>
      </c>
      <c r="N837">
        <v>0</v>
      </c>
      <c r="O837">
        <v>100</v>
      </c>
      <c r="P837">
        <v>0</v>
      </c>
      <c r="Q837">
        <v>584</v>
      </c>
      <c r="R837">
        <v>0</v>
      </c>
      <c r="S837">
        <v>25</v>
      </c>
      <c r="T837">
        <v>0</v>
      </c>
    </row>
    <row r="838" spans="10:20">
      <c r="J838">
        <v>0</v>
      </c>
      <c r="K838">
        <v>0</v>
      </c>
      <c r="L838">
        <v>-30</v>
      </c>
      <c r="M838">
        <v>331</v>
      </c>
      <c r="N838">
        <v>0</v>
      </c>
      <c r="O838">
        <v>300</v>
      </c>
      <c r="P838">
        <v>0</v>
      </c>
      <c r="Q838">
        <v>113</v>
      </c>
      <c r="R838">
        <v>0</v>
      </c>
      <c r="S838">
        <v>275</v>
      </c>
      <c r="T838">
        <v>0</v>
      </c>
    </row>
    <row r="839" spans="10:20">
      <c r="J839">
        <v>0</v>
      </c>
      <c r="K839">
        <v>0</v>
      </c>
      <c r="L839">
        <v>-22</v>
      </c>
      <c r="M839">
        <v>135</v>
      </c>
      <c r="N839">
        <v>0</v>
      </c>
      <c r="O839">
        <v>388</v>
      </c>
      <c r="P839">
        <v>0</v>
      </c>
      <c r="Q839">
        <v>928</v>
      </c>
      <c r="R839">
        <v>0</v>
      </c>
      <c r="S839">
        <v>95</v>
      </c>
      <c r="T839">
        <v>0</v>
      </c>
    </row>
    <row r="840" spans="10:20">
      <c r="J840">
        <v>0</v>
      </c>
      <c r="K840">
        <v>0</v>
      </c>
      <c r="L840">
        <v>-21</v>
      </c>
      <c r="M840">
        <v>317</v>
      </c>
      <c r="N840">
        <v>0</v>
      </c>
      <c r="O840">
        <v>120</v>
      </c>
      <c r="P840">
        <v>0</v>
      </c>
      <c r="Q840">
        <v>120</v>
      </c>
      <c r="R840">
        <v>0</v>
      </c>
      <c r="S840">
        <v>0</v>
      </c>
      <c r="T840">
        <v>0</v>
      </c>
    </row>
    <row r="841" spans="10:20">
      <c r="J841">
        <v>0</v>
      </c>
      <c r="K841">
        <v>0</v>
      </c>
      <c r="L841">
        <v>-11</v>
      </c>
      <c r="M841">
        <v>155</v>
      </c>
      <c r="N841">
        <v>0</v>
      </c>
      <c r="O841">
        <v>220</v>
      </c>
      <c r="P841">
        <v>0</v>
      </c>
      <c r="Q841">
        <v>105</v>
      </c>
      <c r="R841">
        <v>0</v>
      </c>
      <c r="S841">
        <v>60</v>
      </c>
      <c r="T841">
        <v>0</v>
      </c>
    </row>
    <row r="842" spans="10:20">
      <c r="J842">
        <v>0</v>
      </c>
      <c r="K842">
        <v>0</v>
      </c>
      <c r="L842">
        <v>-15</v>
      </c>
      <c r="M842">
        <v>260</v>
      </c>
      <c r="N842">
        <v>0</v>
      </c>
      <c r="O842">
        <v>14</v>
      </c>
      <c r="P842">
        <v>0</v>
      </c>
      <c r="Q842">
        <v>130</v>
      </c>
      <c r="R842">
        <v>0</v>
      </c>
      <c r="S842">
        <v>75</v>
      </c>
      <c r="T842">
        <v>0</v>
      </c>
    </row>
    <row r="843" spans="10:20">
      <c r="J843">
        <v>0</v>
      </c>
      <c r="K843">
        <v>0</v>
      </c>
      <c r="L843">
        <v>-20</v>
      </c>
      <c r="M843">
        <v>1</v>
      </c>
      <c r="N843">
        <v>0</v>
      </c>
      <c r="O843">
        <v>99</v>
      </c>
      <c r="P843">
        <v>0</v>
      </c>
      <c r="Q843">
        <v>75</v>
      </c>
      <c r="R843">
        <v>0</v>
      </c>
      <c r="S843">
        <v>60</v>
      </c>
      <c r="T843">
        <v>0</v>
      </c>
    </row>
    <row r="844" spans="10:20">
      <c r="J844">
        <v>0</v>
      </c>
      <c r="K844">
        <v>0</v>
      </c>
      <c r="L844">
        <v>-5</v>
      </c>
      <c r="M844">
        <v>300</v>
      </c>
      <c r="N844">
        <v>0</v>
      </c>
      <c r="O844">
        <v>7</v>
      </c>
      <c r="P844">
        <v>0</v>
      </c>
      <c r="Q844">
        <v>21</v>
      </c>
      <c r="R844">
        <v>0</v>
      </c>
      <c r="S844">
        <v>80</v>
      </c>
      <c r="T844">
        <v>0</v>
      </c>
    </row>
    <row r="845" spans="10:20">
      <c r="J845">
        <v>0</v>
      </c>
      <c r="K845">
        <v>0</v>
      </c>
      <c r="L845">
        <v>-23</v>
      </c>
      <c r="M845">
        <v>155</v>
      </c>
      <c r="N845">
        <v>0</v>
      </c>
      <c r="O845">
        <v>543</v>
      </c>
      <c r="P845">
        <v>0</v>
      </c>
      <c r="Q845">
        <v>90</v>
      </c>
      <c r="R845">
        <v>0</v>
      </c>
      <c r="S845">
        <v>60</v>
      </c>
      <c r="T845">
        <v>0</v>
      </c>
    </row>
    <row r="846" spans="10:20">
      <c r="J846">
        <v>0</v>
      </c>
      <c r="K846">
        <v>0</v>
      </c>
      <c r="L846">
        <v>-110</v>
      </c>
      <c r="M846">
        <v>361</v>
      </c>
      <c r="N846">
        <v>0</v>
      </c>
      <c r="O846">
        <v>100</v>
      </c>
      <c r="P846">
        <v>0</v>
      </c>
      <c r="Q846">
        <v>10</v>
      </c>
      <c r="R846">
        <v>0</v>
      </c>
      <c r="S846">
        <v>20</v>
      </c>
      <c r="T846">
        <v>0</v>
      </c>
    </row>
    <row r="847" spans="10:20">
      <c r="J847">
        <v>0</v>
      </c>
      <c r="K847">
        <v>0</v>
      </c>
      <c r="L847">
        <v>-5</v>
      </c>
      <c r="M847">
        <v>155</v>
      </c>
      <c r="N847">
        <v>0</v>
      </c>
      <c r="O847">
        <v>32</v>
      </c>
      <c r="P847">
        <v>0</v>
      </c>
      <c r="Q847">
        <v>65</v>
      </c>
      <c r="R847">
        <v>0</v>
      </c>
      <c r="S847">
        <v>24</v>
      </c>
      <c r="T847">
        <v>0</v>
      </c>
    </row>
    <row r="848" spans="10:20">
      <c r="J848">
        <v>0</v>
      </c>
      <c r="K848">
        <v>0</v>
      </c>
      <c r="L848">
        <v>-20</v>
      </c>
      <c r="M848">
        <v>368</v>
      </c>
      <c r="N848">
        <v>0</v>
      </c>
      <c r="O848">
        <v>153</v>
      </c>
      <c r="P848">
        <v>0</v>
      </c>
      <c r="Q848">
        <v>105</v>
      </c>
      <c r="R848">
        <v>0</v>
      </c>
      <c r="S848">
        <v>133</v>
      </c>
      <c r="T848">
        <v>0</v>
      </c>
    </row>
    <row r="849" spans="10:20">
      <c r="J849">
        <v>0</v>
      </c>
      <c r="K849">
        <v>0</v>
      </c>
      <c r="L849">
        <v>-151</v>
      </c>
      <c r="M849">
        <v>180</v>
      </c>
      <c r="N849">
        <v>0</v>
      </c>
      <c r="O849">
        <v>23</v>
      </c>
      <c r="P849">
        <v>0</v>
      </c>
      <c r="Q849">
        <v>45</v>
      </c>
      <c r="R849">
        <v>0</v>
      </c>
      <c r="S849">
        <v>24</v>
      </c>
      <c r="T849">
        <v>0</v>
      </c>
    </row>
    <row r="850" spans="10:20">
      <c r="J850">
        <v>0</v>
      </c>
      <c r="K850">
        <v>0</v>
      </c>
      <c r="L850">
        <v>-79</v>
      </c>
      <c r="M850">
        <v>465</v>
      </c>
      <c r="N850">
        <v>0</v>
      </c>
      <c r="O850">
        <v>481</v>
      </c>
      <c r="P850">
        <v>0</v>
      </c>
      <c r="Q850">
        <v>40</v>
      </c>
      <c r="R850">
        <v>0</v>
      </c>
      <c r="S850">
        <v>150</v>
      </c>
      <c r="T850">
        <v>0</v>
      </c>
    </row>
    <row r="851" spans="10:20">
      <c r="J851">
        <v>0</v>
      </c>
      <c r="K851">
        <v>0</v>
      </c>
      <c r="L851">
        <v>-12</v>
      </c>
      <c r="M851">
        <v>155</v>
      </c>
      <c r="N851">
        <v>0</v>
      </c>
      <c r="O851">
        <v>100</v>
      </c>
      <c r="P851">
        <v>0</v>
      </c>
      <c r="Q851">
        <v>70</v>
      </c>
      <c r="R851">
        <v>0</v>
      </c>
      <c r="S851">
        <v>58</v>
      </c>
      <c r="T851">
        <v>0</v>
      </c>
    </row>
    <row r="852" spans="10:20">
      <c r="J852">
        <v>0</v>
      </c>
      <c r="K852">
        <v>0</v>
      </c>
      <c r="L852">
        <v>-110</v>
      </c>
      <c r="M852">
        <v>560</v>
      </c>
      <c r="N852">
        <v>0</v>
      </c>
      <c r="O852">
        <v>567</v>
      </c>
      <c r="P852">
        <v>0</v>
      </c>
      <c r="Q852">
        <v>58</v>
      </c>
      <c r="R852">
        <v>0</v>
      </c>
      <c r="S852">
        <v>24</v>
      </c>
      <c r="T852">
        <v>0</v>
      </c>
    </row>
    <row r="853" spans="10:20">
      <c r="J853">
        <v>0</v>
      </c>
      <c r="K853">
        <v>0</v>
      </c>
      <c r="L853">
        <v>-118</v>
      </c>
      <c r="M853">
        <v>130</v>
      </c>
      <c r="N853">
        <v>0</v>
      </c>
      <c r="O853">
        <v>389</v>
      </c>
      <c r="P853">
        <v>0</v>
      </c>
      <c r="Q853">
        <v>65</v>
      </c>
      <c r="R853">
        <v>0</v>
      </c>
      <c r="S853">
        <v>64</v>
      </c>
      <c r="T853">
        <v>0</v>
      </c>
    </row>
    <row r="854" spans="10:20">
      <c r="J854">
        <v>0</v>
      </c>
      <c r="K854">
        <v>0</v>
      </c>
      <c r="L854">
        <v>-36</v>
      </c>
      <c r="M854">
        <v>545</v>
      </c>
      <c r="N854">
        <v>0</v>
      </c>
      <c r="O854">
        <v>90</v>
      </c>
      <c r="P854">
        <v>0</v>
      </c>
      <c r="Q854">
        <v>75</v>
      </c>
      <c r="R854">
        <v>0</v>
      </c>
      <c r="S854">
        <v>18</v>
      </c>
      <c r="T854">
        <v>0</v>
      </c>
    </row>
    <row r="855" spans="10:20">
      <c r="J855">
        <v>0</v>
      </c>
      <c r="K855">
        <v>0</v>
      </c>
      <c r="L855">
        <v>-78</v>
      </c>
      <c r="M855">
        <v>108</v>
      </c>
      <c r="N855">
        <v>0</v>
      </c>
      <c r="O855">
        <v>288</v>
      </c>
      <c r="P855">
        <v>0</v>
      </c>
      <c r="Q855">
        <v>25</v>
      </c>
      <c r="R855">
        <v>0</v>
      </c>
      <c r="S855">
        <v>250</v>
      </c>
      <c r="T855">
        <v>0</v>
      </c>
    </row>
    <row r="856" spans="10:20">
      <c r="J856">
        <v>0</v>
      </c>
      <c r="K856">
        <v>0</v>
      </c>
      <c r="L856">
        <v>-48</v>
      </c>
      <c r="M856">
        <v>312</v>
      </c>
      <c r="N856">
        <v>0</v>
      </c>
      <c r="O856">
        <v>90</v>
      </c>
      <c r="P856">
        <v>0</v>
      </c>
      <c r="Q856">
        <v>160</v>
      </c>
      <c r="R856">
        <v>0</v>
      </c>
      <c r="S856">
        <v>8</v>
      </c>
      <c r="T856">
        <v>0</v>
      </c>
    </row>
    <row r="857" spans="10:20">
      <c r="J857">
        <v>0</v>
      </c>
      <c r="K857">
        <v>0</v>
      </c>
      <c r="L857">
        <v>-170</v>
      </c>
      <c r="M857">
        <v>303</v>
      </c>
      <c r="N857">
        <v>0</v>
      </c>
      <c r="O857">
        <v>456</v>
      </c>
      <c r="P857">
        <v>0</v>
      </c>
      <c r="Q857">
        <v>54</v>
      </c>
      <c r="R857">
        <v>0</v>
      </c>
      <c r="S857">
        <v>239</v>
      </c>
      <c r="T857">
        <v>0</v>
      </c>
    </row>
    <row r="858" spans="10:20">
      <c r="J858">
        <v>0</v>
      </c>
      <c r="K858">
        <v>0</v>
      </c>
      <c r="L858">
        <v>-44</v>
      </c>
      <c r="M858">
        <v>105</v>
      </c>
      <c r="N858">
        <v>0</v>
      </c>
      <c r="O858">
        <v>105</v>
      </c>
      <c r="P858">
        <v>0</v>
      </c>
      <c r="Q858">
        <v>191</v>
      </c>
      <c r="R858">
        <v>0</v>
      </c>
      <c r="S858">
        <v>24</v>
      </c>
      <c r="T858">
        <v>0</v>
      </c>
    </row>
    <row r="859" spans="10:20">
      <c r="J859">
        <v>0</v>
      </c>
      <c r="K859">
        <v>0</v>
      </c>
      <c r="M859">
        <v>130</v>
      </c>
      <c r="N859">
        <v>0</v>
      </c>
      <c r="O859">
        <v>214</v>
      </c>
      <c r="P859">
        <v>0</v>
      </c>
      <c r="Q859">
        <v>0</v>
      </c>
      <c r="S859">
        <v>257</v>
      </c>
      <c r="T859">
        <v>0</v>
      </c>
    </row>
    <row r="860" spans="10:20">
      <c r="J860">
        <v>0</v>
      </c>
      <c r="K860">
        <v>0</v>
      </c>
      <c r="L860">
        <v>0</v>
      </c>
      <c r="M860">
        <v>0</v>
      </c>
      <c r="N860">
        <v>0</v>
      </c>
      <c r="O860">
        <v>105</v>
      </c>
      <c r="P860">
        <v>0</v>
      </c>
      <c r="Q860">
        <v>0</v>
      </c>
      <c r="R860">
        <v>0</v>
      </c>
      <c r="S860">
        <v>24</v>
      </c>
      <c r="T860">
        <v>0</v>
      </c>
    </row>
    <row r="861" spans="10:20">
      <c r="J861">
        <v>0</v>
      </c>
      <c r="K861">
        <v>0</v>
      </c>
      <c r="L861">
        <v>-180</v>
      </c>
      <c r="M861">
        <v>0</v>
      </c>
      <c r="N861">
        <v>0</v>
      </c>
      <c r="O861">
        <v>414</v>
      </c>
      <c r="P861">
        <v>0</v>
      </c>
      <c r="Q861">
        <v>0</v>
      </c>
      <c r="R861">
        <v>-136</v>
      </c>
      <c r="S861">
        <v>212</v>
      </c>
      <c r="T861">
        <v>0</v>
      </c>
    </row>
    <row r="862" spans="10:20">
      <c r="J862">
        <v>0</v>
      </c>
      <c r="K862">
        <v>0</v>
      </c>
      <c r="L862">
        <v>-140</v>
      </c>
      <c r="M862">
        <v>0</v>
      </c>
      <c r="N862">
        <v>-100</v>
      </c>
      <c r="O862">
        <v>67</v>
      </c>
      <c r="P862">
        <v>0</v>
      </c>
      <c r="Q862">
        <v>0</v>
      </c>
      <c r="R862">
        <v>-104</v>
      </c>
      <c r="S862">
        <v>24</v>
      </c>
      <c r="T862">
        <v>0</v>
      </c>
    </row>
    <row r="863" spans="10:20">
      <c r="J863">
        <v>0</v>
      </c>
      <c r="K863">
        <v>0</v>
      </c>
      <c r="L863">
        <v>-100</v>
      </c>
      <c r="M863">
        <v>0</v>
      </c>
      <c r="N863">
        <v>-100</v>
      </c>
      <c r="O863">
        <v>93</v>
      </c>
      <c r="P863">
        <v>0</v>
      </c>
      <c r="Q863">
        <v>0</v>
      </c>
      <c r="R863">
        <v>-89</v>
      </c>
      <c r="S863">
        <v>277</v>
      </c>
      <c r="T863">
        <v>0</v>
      </c>
    </row>
    <row r="864" spans="10:20">
      <c r="J864">
        <v>0</v>
      </c>
      <c r="K864">
        <v>0</v>
      </c>
      <c r="L864">
        <v>-48</v>
      </c>
      <c r="M864">
        <v>0</v>
      </c>
      <c r="N864">
        <v>-10</v>
      </c>
      <c r="O864">
        <v>455</v>
      </c>
      <c r="P864">
        <v>0</v>
      </c>
      <c r="Q864">
        <v>0</v>
      </c>
      <c r="R864">
        <v>-10</v>
      </c>
      <c r="S864">
        <v>36</v>
      </c>
      <c r="T864">
        <v>0</v>
      </c>
    </row>
    <row r="865" spans="10:20">
      <c r="J865">
        <v>0</v>
      </c>
      <c r="K865">
        <v>0</v>
      </c>
      <c r="L865">
        <v>-60</v>
      </c>
      <c r="M865">
        <v>0</v>
      </c>
      <c r="N865">
        <v>-29</v>
      </c>
      <c r="O865">
        <v>255</v>
      </c>
      <c r="P865">
        <v>0</v>
      </c>
      <c r="Q865">
        <v>0</v>
      </c>
      <c r="R865">
        <v>-13</v>
      </c>
      <c r="S865">
        <v>118</v>
      </c>
      <c r="T865">
        <v>0</v>
      </c>
    </row>
    <row r="866" spans="10:20">
      <c r="J866">
        <v>0</v>
      </c>
      <c r="K866">
        <v>0</v>
      </c>
      <c r="L866">
        <v>-63</v>
      </c>
      <c r="M866">
        <v>0</v>
      </c>
      <c r="N866">
        <v>-60</v>
      </c>
      <c r="O866">
        <v>23</v>
      </c>
      <c r="P866">
        <v>0</v>
      </c>
      <c r="Q866">
        <v>0</v>
      </c>
      <c r="R866">
        <v>-1</v>
      </c>
      <c r="S866">
        <v>24</v>
      </c>
      <c r="T866">
        <v>0</v>
      </c>
    </row>
    <row r="867" spans="10:20">
      <c r="J867">
        <v>0</v>
      </c>
      <c r="K867">
        <v>0</v>
      </c>
      <c r="L867">
        <v>-80</v>
      </c>
      <c r="M867">
        <v>0</v>
      </c>
      <c r="N867">
        <v>-151</v>
      </c>
      <c r="O867">
        <v>46</v>
      </c>
      <c r="P867">
        <v>0</v>
      </c>
      <c r="Q867">
        <v>0</v>
      </c>
      <c r="R867">
        <v>-268</v>
      </c>
      <c r="S867">
        <v>66</v>
      </c>
      <c r="T867">
        <v>0</v>
      </c>
    </row>
    <row r="868" spans="10:20">
      <c r="J868">
        <v>0</v>
      </c>
      <c r="K868">
        <v>0</v>
      </c>
      <c r="L868">
        <v>-256</v>
      </c>
      <c r="M868">
        <v>0</v>
      </c>
      <c r="N868">
        <v>-10</v>
      </c>
      <c r="O868">
        <v>128</v>
      </c>
      <c r="P868">
        <v>0</v>
      </c>
      <c r="Q868">
        <v>0</v>
      </c>
      <c r="R868">
        <v>-223</v>
      </c>
      <c r="S868">
        <v>25</v>
      </c>
      <c r="T868">
        <v>0</v>
      </c>
    </row>
    <row r="869" spans="10:20">
      <c r="J869">
        <v>0</v>
      </c>
      <c r="K869">
        <v>0</v>
      </c>
      <c r="L869">
        <v>-213</v>
      </c>
      <c r="M869">
        <v>0</v>
      </c>
      <c r="N869">
        <v>-65</v>
      </c>
      <c r="O869">
        <v>300</v>
      </c>
      <c r="P869">
        <v>0</v>
      </c>
      <c r="Q869">
        <v>0</v>
      </c>
      <c r="R869">
        <v>-192</v>
      </c>
      <c r="S869">
        <v>318</v>
      </c>
      <c r="T869">
        <v>0</v>
      </c>
    </row>
    <row r="870" spans="10:20">
      <c r="J870">
        <v>0</v>
      </c>
      <c r="K870">
        <v>0</v>
      </c>
      <c r="L870">
        <v>-190</v>
      </c>
      <c r="M870">
        <v>0</v>
      </c>
      <c r="N870">
        <v>-188</v>
      </c>
      <c r="O870">
        <v>20</v>
      </c>
      <c r="P870">
        <v>0</v>
      </c>
      <c r="Q870">
        <v>0</v>
      </c>
      <c r="R870">
        <v>-120</v>
      </c>
      <c r="S870">
        <v>30</v>
      </c>
      <c r="T870">
        <v>0</v>
      </c>
    </row>
    <row r="871" spans="10:20">
      <c r="J871">
        <v>0</v>
      </c>
      <c r="K871">
        <v>0</v>
      </c>
      <c r="L871">
        <v>-60</v>
      </c>
      <c r="M871">
        <v>0</v>
      </c>
      <c r="N871">
        <v>-56</v>
      </c>
      <c r="O871">
        <v>80</v>
      </c>
      <c r="P871">
        <v>0</v>
      </c>
      <c r="Q871">
        <v>0</v>
      </c>
      <c r="R871">
        <v>-9</v>
      </c>
      <c r="S871">
        <v>182</v>
      </c>
      <c r="T871">
        <v>0</v>
      </c>
    </row>
    <row r="872" spans="10:20">
      <c r="J872">
        <v>0</v>
      </c>
      <c r="K872">
        <v>0</v>
      </c>
      <c r="L872">
        <v>-554</v>
      </c>
      <c r="M872">
        <v>0</v>
      </c>
      <c r="N872">
        <v>-10</v>
      </c>
      <c r="O872">
        <v>18</v>
      </c>
      <c r="P872">
        <v>0</v>
      </c>
      <c r="Q872">
        <v>0</v>
      </c>
      <c r="R872">
        <v>-108</v>
      </c>
      <c r="S872">
        <v>30</v>
      </c>
      <c r="T872">
        <v>0</v>
      </c>
    </row>
    <row r="873" spans="10:20">
      <c r="J873">
        <v>0</v>
      </c>
      <c r="K873">
        <v>0</v>
      </c>
      <c r="L873">
        <v>-299</v>
      </c>
      <c r="M873">
        <v>0</v>
      </c>
      <c r="N873">
        <v>-21</v>
      </c>
      <c r="O873">
        <v>197</v>
      </c>
      <c r="P873">
        <v>0</v>
      </c>
      <c r="Q873">
        <v>0</v>
      </c>
      <c r="R873">
        <v>-245</v>
      </c>
      <c r="S873">
        <v>356</v>
      </c>
      <c r="T873">
        <v>0</v>
      </c>
    </row>
    <row r="874" spans="10:20">
      <c r="J874">
        <v>0</v>
      </c>
      <c r="K874">
        <v>0</v>
      </c>
      <c r="L874">
        <v>-203</v>
      </c>
      <c r="M874">
        <v>0</v>
      </c>
      <c r="N874">
        <v>-43</v>
      </c>
      <c r="O874">
        <v>150</v>
      </c>
      <c r="P874">
        <v>0</v>
      </c>
      <c r="Q874">
        <v>0</v>
      </c>
      <c r="R874">
        <v>-251</v>
      </c>
      <c r="S874">
        <v>25</v>
      </c>
      <c r="T874">
        <v>0</v>
      </c>
    </row>
    <row r="875" spans="10:20">
      <c r="J875">
        <v>0</v>
      </c>
      <c r="K875">
        <v>0</v>
      </c>
      <c r="L875">
        <v>-90</v>
      </c>
      <c r="M875">
        <v>0</v>
      </c>
      <c r="N875">
        <v>-33</v>
      </c>
      <c r="O875">
        <v>120</v>
      </c>
      <c r="P875">
        <v>0</v>
      </c>
      <c r="Q875">
        <v>0</v>
      </c>
      <c r="R875">
        <v>-233</v>
      </c>
      <c r="S875">
        <v>388</v>
      </c>
      <c r="T875">
        <v>0</v>
      </c>
    </row>
    <row r="876" spans="10:20">
      <c r="J876">
        <v>0</v>
      </c>
      <c r="K876">
        <v>0</v>
      </c>
      <c r="L876">
        <v>-195</v>
      </c>
      <c r="M876">
        <v>0</v>
      </c>
      <c r="N876">
        <v>-5</v>
      </c>
      <c r="O876">
        <v>60</v>
      </c>
      <c r="P876">
        <v>0</v>
      </c>
      <c r="Q876">
        <v>0</v>
      </c>
      <c r="R876">
        <v>-92</v>
      </c>
      <c r="S876">
        <v>36</v>
      </c>
      <c r="T876">
        <v>0</v>
      </c>
    </row>
    <row r="877" spans="10:20">
      <c r="J877">
        <v>0</v>
      </c>
      <c r="K877">
        <v>0</v>
      </c>
      <c r="L877">
        <v>-30</v>
      </c>
      <c r="M877">
        <v>0</v>
      </c>
      <c r="N877">
        <v>-25</v>
      </c>
      <c r="O877">
        <v>80</v>
      </c>
      <c r="P877">
        <v>0</v>
      </c>
      <c r="Q877">
        <v>0</v>
      </c>
      <c r="R877">
        <v>-15</v>
      </c>
      <c r="S877">
        <v>226</v>
      </c>
      <c r="T877">
        <v>0</v>
      </c>
    </row>
    <row r="878" spans="10:20">
      <c r="J878">
        <v>0</v>
      </c>
      <c r="K878">
        <v>0</v>
      </c>
      <c r="L878">
        <v>-80</v>
      </c>
      <c r="M878">
        <v>0</v>
      </c>
      <c r="N878">
        <v>-20</v>
      </c>
      <c r="O878">
        <v>144</v>
      </c>
      <c r="P878">
        <v>0</v>
      </c>
      <c r="Q878">
        <v>0</v>
      </c>
      <c r="S878">
        <v>36</v>
      </c>
      <c r="T878">
        <v>0</v>
      </c>
    </row>
    <row r="879" spans="10:20">
      <c r="J879">
        <v>0</v>
      </c>
      <c r="K879">
        <v>0</v>
      </c>
      <c r="L879">
        <v>-92</v>
      </c>
      <c r="M879">
        <v>0</v>
      </c>
      <c r="N879">
        <v>-30</v>
      </c>
      <c r="O879">
        <v>230</v>
      </c>
      <c r="P879">
        <v>0</v>
      </c>
      <c r="Q879">
        <v>0</v>
      </c>
      <c r="R879">
        <v>0</v>
      </c>
      <c r="S879">
        <v>91</v>
      </c>
      <c r="T879">
        <v>0</v>
      </c>
    </row>
    <row r="880" spans="10:20">
      <c r="J880">
        <v>0</v>
      </c>
      <c r="K880">
        <v>0</v>
      </c>
      <c r="L880">
        <v>-344</v>
      </c>
      <c r="M880">
        <v>0</v>
      </c>
      <c r="N880">
        <v>-20</v>
      </c>
      <c r="O880">
        <v>75</v>
      </c>
      <c r="P880">
        <v>0</v>
      </c>
      <c r="Q880">
        <v>0</v>
      </c>
      <c r="R880">
        <v>-125</v>
      </c>
      <c r="S880">
        <v>36</v>
      </c>
      <c r="T880">
        <v>0</v>
      </c>
    </row>
    <row r="881" spans="10:20">
      <c r="J881">
        <v>0</v>
      </c>
      <c r="K881">
        <v>0</v>
      </c>
      <c r="L881">
        <v>-429</v>
      </c>
      <c r="M881">
        <v>0</v>
      </c>
      <c r="N881">
        <v>-15</v>
      </c>
      <c r="O881">
        <v>50</v>
      </c>
      <c r="P881">
        <v>0</v>
      </c>
      <c r="Q881">
        <v>0</v>
      </c>
      <c r="R881">
        <v>-126</v>
      </c>
      <c r="S881">
        <v>201</v>
      </c>
      <c r="T881">
        <v>0</v>
      </c>
    </row>
    <row r="882" spans="10:20">
      <c r="J882">
        <v>0</v>
      </c>
      <c r="K882">
        <v>0</v>
      </c>
      <c r="L882">
        <v>-99</v>
      </c>
      <c r="M882">
        <v>0</v>
      </c>
      <c r="N882">
        <v>-110</v>
      </c>
      <c r="O882">
        <v>10</v>
      </c>
      <c r="P882">
        <v>0</v>
      </c>
      <c r="Q882">
        <v>0</v>
      </c>
      <c r="R882">
        <v>-30</v>
      </c>
      <c r="S882">
        <v>36</v>
      </c>
      <c r="T882">
        <v>0</v>
      </c>
    </row>
    <row r="883" spans="10:20">
      <c r="J883">
        <v>0</v>
      </c>
      <c r="K883">
        <v>0</v>
      </c>
      <c r="L883">
        <v>-251</v>
      </c>
      <c r="M883">
        <v>0</v>
      </c>
      <c r="N883">
        <v>-110</v>
      </c>
      <c r="O883">
        <v>60</v>
      </c>
      <c r="P883">
        <v>0</v>
      </c>
      <c r="Q883">
        <v>0</v>
      </c>
      <c r="R883">
        <v>-5</v>
      </c>
      <c r="S883">
        <v>385</v>
      </c>
      <c r="T883">
        <v>0</v>
      </c>
    </row>
    <row r="884" spans="10:20">
      <c r="J884">
        <v>0</v>
      </c>
      <c r="K884">
        <v>0</v>
      </c>
      <c r="L884">
        <v>-201</v>
      </c>
      <c r="M884">
        <v>0</v>
      </c>
      <c r="N884">
        <v>-22</v>
      </c>
      <c r="O884">
        <v>97</v>
      </c>
      <c r="P884">
        <v>0</v>
      </c>
      <c r="Q884">
        <v>0</v>
      </c>
      <c r="R884">
        <v>-8</v>
      </c>
      <c r="S884">
        <v>25</v>
      </c>
      <c r="T884">
        <v>0</v>
      </c>
    </row>
    <row r="885" spans="10:20">
      <c r="J885">
        <v>0</v>
      </c>
      <c r="K885">
        <v>0</v>
      </c>
      <c r="L885">
        <v>-251</v>
      </c>
      <c r="M885">
        <v>0</v>
      </c>
      <c r="N885">
        <v>-154</v>
      </c>
      <c r="O885">
        <v>20</v>
      </c>
      <c r="P885">
        <v>0</v>
      </c>
      <c r="Q885">
        <v>0</v>
      </c>
      <c r="R885">
        <v>-225</v>
      </c>
      <c r="S885">
        <v>396</v>
      </c>
      <c r="T885">
        <v>0</v>
      </c>
    </row>
    <row r="886" spans="10:20">
      <c r="J886">
        <v>0</v>
      </c>
      <c r="K886">
        <v>0</v>
      </c>
      <c r="L886">
        <v>-30</v>
      </c>
      <c r="M886">
        <v>0</v>
      </c>
      <c r="N886">
        <v>-125</v>
      </c>
      <c r="O886">
        <v>148</v>
      </c>
      <c r="P886">
        <v>0</v>
      </c>
      <c r="Q886">
        <v>0</v>
      </c>
      <c r="R886">
        <v>-16</v>
      </c>
      <c r="S886">
        <v>36</v>
      </c>
      <c r="T886">
        <v>0</v>
      </c>
    </row>
    <row r="887" spans="10:20">
      <c r="J887">
        <v>0</v>
      </c>
      <c r="K887">
        <v>0</v>
      </c>
      <c r="L887">
        <v>-35</v>
      </c>
      <c r="M887">
        <v>0</v>
      </c>
      <c r="N887">
        <v>-113</v>
      </c>
      <c r="O887">
        <v>133</v>
      </c>
      <c r="P887">
        <v>0</v>
      </c>
      <c r="Q887">
        <v>0</v>
      </c>
      <c r="R887">
        <v>-35</v>
      </c>
      <c r="S887">
        <v>439</v>
      </c>
      <c r="T887">
        <v>0</v>
      </c>
    </row>
    <row r="888" spans="10:20">
      <c r="J888">
        <v>0</v>
      </c>
      <c r="K888">
        <v>0</v>
      </c>
      <c r="L888">
        <v>-40</v>
      </c>
      <c r="M888">
        <v>0</v>
      </c>
      <c r="N888">
        <v>-70</v>
      </c>
      <c r="O888">
        <v>150</v>
      </c>
      <c r="P888">
        <v>0</v>
      </c>
      <c r="Q888">
        <v>0</v>
      </c>
      <c r="R888">
        <v>-6</v>
      </c>
      <c r="S888">
        <v>36</v>
      </c>
      <c r="T888">
        <v>0</v>
      </c>
    </row>
    <row r="889" spans="10:20">
      <c r="J889">
        <v>0</v>
      </c>
      <c r="K889">
        <v>0</v>
      </c>
      <c r="L889">
        <v>-35</v>
      </c>
      <c r="M889">
        <v>0</v>
      </c>
      <c r="O889">
        <v>69</v>
      </c>
      <c r="P889">
        <v>0</v>
      </c>
      <c r="Q889">
        <v>0</v>
      </c>
      <c r="R889">
        <v>-32</v>
      </c>
      <c r="S889">
        <v>467</v>
      </c>
      <c r="T889">
        <v>0</v>
      </c>
    </row>
    <row r="890" spans="10:20">
      <c r="J890">
        <v>0</v>
      </c>
      <c r="K890">
        <v>0</v>
      </c>
      <c r="L890">
        <v>-10</v>
      </c>
      <c r="M890">
        <v>0</v>
      </c>
      <c r="N890">
        <v>0</v>
      </c>
      <c r="O890">
        <v>30</v>
      </c>
      <c r="P890">
        <v>0</v>
      </c>
      <c r="Q890">
        <v>0</v>
      </c>
      <c r="R890">
        <v>-8</v>
      </c>
      <c r="S890">
        <v>35</v>
      </c>
      <c r="T890">
        <v>0</v>
      </c>
    </row>
    <row r="891" spans="10:20">
      <c r="J891">
        <v>0</v>
      </c>
      <c r="K891">
        <v>0</v>
      </c>
      <c r="L891">
        <v>-10</v>
      </c>
      <c r="M891">
        <v>0</v>
      </c>
      <c r="N891">
        <v>-129</v>
      </c>
      <c r="O891">
        <v>90</v>
      </c>
      <c r="P891">
        <v>0</v>
      </c>
      <c r="Q891">
        <v>0</v>
      </c>
      <c r="R891">
        <v>-90</v>
      </c>
      <c r="S891">
        <v>312</v>
      </c>
      <c r="T891">
        <v>0</v>
      </c>
    </row>
    <row r="892" spans="10:20">
      <c r="J892">
        <v>0</v>
      </c>
      <c r="K892">
        <v>0</v>
      </c>
      <c r="L892">
        <v>-10</v>
      </c>
      <c r="M892">
        <v>0</v>
      </c>
      <c r="N892">
        <v>-100</v>
      </c>
      <c r="O892">
        <v>332</v>
      </c>
      <c r="P892">
        <v>0</v>
      </c>
      <c r="Q892">
        <v>0</v>
      </c>
      <c r="R892">
        <v>-30</v>
      </c>
      <c r="S892">
        <v>25</v>
      </c>
      <c r="T892">
        <v>0</v>
      </c>
    </row>
    <row r="893" spans="10:20">
      <c r="J893">
        <v>0</v>
      </c>
      <c r="K893">
        <v>0</v>
      </c>
      <c r="L893">
        <v>-360</v>
      </c>
      <c r="M893">
        <v>0</v>
      </c>
      <c r="N893">
        <v>-10</v>
      </c>
      <c r="O893">
        <v>279</v>
      </c>
      <c r="P893">
        <v>0</v>
      </c>
      <c r="Q893">
        <v>0</v>
      </c>
      <c r="S893">
        <v>255</v>
      </c>
      <c r="T893">
        <v>0</v>
      </c>
    </row>
    <row r="894" spans="10:20">
      <c r="J894">
        <v>0</v>
      </c>
      <c r="K894">
        <v>0</v>
      </c>
      <c r="L894">
        <v>-240</v>
      </c>
      <c r="M894">
        <v>0</v>
      </c>
      <c r="N894">
        <v>-31</v>
      </c>
      <c r="O894">
        <v>186</v>
      </c>
      <c r="P894">
        <v>0</v>
      </c>
      <c r="S894">
        <v>24</v>
      </c>
      <c r="T894">
        <v>0</v>
      </c>
    </row>
    <row r="895" spans="10:20">
      <c r="J895">
        <v>0</v>
      </c>
      <c r="K895">
        <v>0</v>
      </c>
      <c r="L895">
        <v>-207</v>
      </c>
      <c r="M895">
        <v>0</v>
      </c>
      <c r="N895">
        <v>-66</v>
      </c>
      <c r="O895">
        <v>279</v>
      </c>
      <c r="P895">
        <v>0</v>
      </c>
      <c r="S895">
        <v>177</v>
      </c>
      <c r="T895">
        <v>0</v>
      </c>
    </row>
    <row r="896" spans="10:20">
      <c r="J896">
        <v>0</v>
      </c>
      <c r="K896">
        <v>0</v>
      </c>
      <c r="L896">
        <v>-25</v>
      </c>
      <c r="M896">
        <v>0</v>
      </c>
      <c r="N896">
        <v>0</v>
      </c>
      <c r="O896">
        <v>279</v>
      </c>
      <c r="P896">
        <v>0</v>
      </c>
      <c r="S896">
        <v>36</v>
      </c>
      <c r="T896">
        <v>0</v>
      </c>
    </row>
    <row r="897" spans="10:20">
      <c r="J897">
        <v>0</v>
      </c>
      <c r="K897">
        <v>0</v>
      </c>
      <c r="L897">
        <v>-150</v>
      </c>
      <c r="M897">
        <v>0</v>
      </c>
      <c r="N897">
        <v>-145</v>
      </c>
      <c r="O897">
        <v>186</v>
      </c>
      <c r="P897">
        <v>0</v>
      </c>
      <c r="S897">
        <v>277</v>
      </c>
      <c r="T897">
        <v>0</v>
      </c>
    </row>
    <row r="898" spans="10:20">
      <c r="J898">
        <v>0</v>
      </c>
      <c r="K898">
        <v>0</v>
      </c>
      <c r="L898">
        <v>-25</v>
      </c>
      <c r="M898">
        <v>0</v>
      </c>
      <c r="N898">
        <v>-11</v>
      </c>
      <c r="O898">
        <v>651</v>
      </c>
      <c r="P898">
        <v>0</v>
      </c>
      <c r="S898">
        <v>30</v>
      </c>
      <c r="T898">
        <v>0</v>
      </c>
    </row>
    <row r="899" spans="10:20">
      <c r="J899">
        <v>0</v>
      </c>
      <c r="K899">
        <v>0</v>
      </c>
      <c r="L899">
        <v>-130</v>
      </c>
      <c r="M899">
        <v>0</v>
      </c>
      <c r="N899">
        <v>-430</v>
      </c>
      <c r="O899">
        <v>465</v>
      </c>
      <c r="P899">
        <v>0</v>
      </c>
      <c r="S899">
        <v>277</v>
      </c>
      <c r="T899">
        <v>0</v>
      </c>
    </row>
    <row r="900" spans="10:20">
      <c r="J900">
        <v>0</v>
      </c>
      <c r="K900">
        <v>0</v>
      </c>
      <c r="L900">
        <v>-257</v>
      </c>
      <c r="M900">
        <v>0</v>
      </c>
      <c r="N900">
        <v>-248</v>
      </c>
      <c r="O900">
        <v>436</v>
      </c>
      <c r="P900">
        <v>0</v>
      </c>
      <c r="S900">
        <v>35</v>
      </c>
      <c r="T900">
        <v>0</v>
      </c>
    </row>
    <row r="901" spans="10:20">
      <c r="J901">
        <v>0</v>
      </c>
      <c r="K901">
        <v>0</v>
      </c>
      <c r="L901">
        <v>-197</v>
      </c>
      <c r="M901">
        <v>0</v>
      </c>
      <c r="N901">
        <v>0</v>
      </c>
      <c r="O901">
        <v>900</v>
      </c>
      <c r="P901">
        <v>0</v>
      </c>
      <c r="S901">
        <v>352</v>
      </c>
      <c r="T901">
        <v>0</v>
      </c>
    </row>
    <row r="902" spans="10:20">
      <c r="J902">
        <v>0</v>
      </c>
      <c r="K902">
        <v>0</v>
      </c>
      <c r="L902">
        <v>-145</v>
      </c>
      <c r="M902">
        <v>0</v>
      </c>
      <c r="N902">
        <v>-34</v>
      </c>
      <c r="O902">
        <v>744</v>
      </c>
      <c r="P902">
        <v>0</v>
      </c>
      <c r="S902">
        <v>24</v>
      </c>
      <c r="T902">
        <v>0</v>
      </c>
    </row>
    <row r="903" spans="10:20">
      <c r="J903">
        <v>0</v>
      </c>
      <c r="K903">
        <v>0</v>
      </c>
      <c r="L903">
        <v>-150</v>
      </c>
      <c r="M903">
        <v>0</v>
      </c>
      <c r="N903">
        <v>-95</v>
      </c>
      <c r="O903">
        <v>558</v>
      </c>
      <c r="P903">
        <v>0</v>
      </c>
      <c r="S903">
        <v>216</v>
      </c>
      <c r="T903">
        <v>0</v>
      </c>
    </row>
    <row r="904" spans="10:20">
      <c r="J904">
        <v>0</v>
      </c>
      <c r="K904">
        <v>0</v>
      </c>
      <c r="L904">
        <v>-55</v>
      </c>
      <c r="M904">
        <v>0</v>
      </c>
      <c r="N904">
        <v>0</v>
      </c>
      <c r="O904">
        <v>558</v>
      </c>
      <c r="P904">
        <v>0</v>
      </c>
      <c r="S904">
        <v>31</v>
      </c>
      <c r="T904">
        <v>0</v>
      </c>
    </row>
    <row r="905" spans="10:20">
      <c r="J905">
        <v>0</v>
      </c>
      <c r="K905">
        <v>0</v>
      </c>
      <c r="L905">
        <v>-100</v>
      </c>
      <c r="M905">
        <v>0</v>
      </c>
      <c r="N905">
        <v>-25</v>
      </c>
      <c r="O905">
        <v>348</v>
      </c>
      <c r="P905">
        <v>0</v>
      </c>
      <c r="S905">
        <v>268</v>
      </c>
      <c r="T905">
        <v>0</v>
      </c>
    </row>
    <row r="906" spans="10:20">
      <c r="J906">
        <v>0</v>
      </c>
      <c r="K906">
        <v>0</v>
      </c>
      <c r="L906">
        <v>-125</v>
      </c>
      <c r="M906">
        <v>0</v>
      </c>
      <c r="N906">
        <v>-25</v>
      </c>
      <c r="O906">
        <v>522</v>
      </c>
      <c r="P906">
        <v>0</v>
      </c>
      <c r="S906">
        <v>0</v>
      </c>
    </row>
    <row r="907" spans="10:20">
      <c r="J907">
        <v>0</v>
      </c>
      <c r="K907">
        <v>0</v>
      </c>
      <c r="L907">
        <v>-150</v>
      </c>
      <c r="M907">
        <v>0</v>
      </c>
      <c r="N907">
        <v>0</v>
      </c>
      <c r="O907">
        <v>87</v>
      </c>
      <c r="P907">
        <v>0</v>
      </c>
      <c r="S907">
        <v>0</v>
      </c>
      <c r="T907">
        <v>0</v>
      </c>
    </row>
    <row r="908" spans="10:20">
      <c r="J908">
        <v>0</v>
      </c>
      <c r="K908">
        <v>0</v>
      </c>
      <c r="L908">
        <v>-45</v>
      </c>
      <c r="M908">
        <v>0</v>
      </c>
      <c r="N908">
        <v>-175</v>
      </c>
      <c r="O908">
        <v>444</v>
      </c>
      <c r="P908">
        <v>0</v>
      </c>
      <c r="S908">
        <v>23</v>
      </c>
      <c r="T908">
        <v>0</v>
      </c>
    </row>
    <row r="909" spans="10:20">
      <c r="J909">
        <v>0</v>
      </c>
      <c r="K909">
        <v>0</v>
      </c>
      <c r="M909">
        <v>0</v>
      </c>
      <c r="N909">
        <v>-125</v>
      </c>
      <c r="O909">
        <v>435</v>
      </c>
      <c r="P909">
        <v>0</v>
      </c>
      <c r="S909">
        <v>49</v>
      </c>
      <c r="T909">
        <v>0</v>
      </c>
    </row>
    <row r="910" spans="10:20">
      <c r="M910">
        <v>0</v>
      </c>
      <c r="N910">
        <v>-50</v>
      </c>
      <c r="O910">
        <v>522</v>
      </c>
      <c r="P910">
        <v>0</v>
      </c>
      <c r="S910">
        <v>174</v>
      </c>
      <c r="T910">
        <v>0</v>
      </c>
    </row>
    <row r="911" spans="10:20">
      <c r="M911">
        <v>0</v>
      </c>
      <c r="N911">
        <v>-210</v>
      </c>
      <c r="O911">
        <v>783</v>
      </c>
      <c r="P911">
        <v>0</v>
      </c>
      <c r="S911">
        <v>70</v>
      </c>
      <c r="T911">
        <v>0</v>
      </c>
    </row>
    <row r="912" spans="10:20">
      <c r="M912">
        <v>0</v>
      </c>
      <c r="N912">
        <v>-475</v>
      </c>
      <c r="O912">
        <v>552</v>
      </c>
      <c r="P912">
        <v>0</v>
      </c>
      <c r="S912">
        <v>70</v>
      </c>
      <c r="T912">
        <v>0</v>
      </c>
    </row>
    <row r="913" spans="13:20">
      <c r="M913">
        <v>0</v>
      </c>
      <c r="N913">
        <v>-320</v>
      </c>
      <c r="O913">
        <v>645</v>
      </c>
      <c r="P913">
        <v>0</v>
      </c>
      <c r="S913">
        <v>40</v>
      </c>
      <c r="T913">
        <v>0</v>
      </c>
    </row>
    <row r="914" spans="13:20">
      <c r="M914">
        <v>0</v>
      </c>
      <c r="N914">
        <v>0</v>
      </c>
      <c r="O914">
        <v>696</v>
      </c>
      <c r="P914">
        <v>0</v>
      </c>
      <c r="S914">
        <v>340</v>
      </c>
      <c r="T914">
        <v>0</v>
      </c>
    </row>
    <row r="915" spans="13:20">
      <c r="M915">
        <v>0</v>
      </c>
      <c r="O915">
        <v>609</v>
      </c>
      <c r="P915">
        <v>0</v>
      </c>
      <c r="S915">
        <v>210</v>
      </c>
      <c r="T915">
        <v>0</v>
      </c>
    </row>
    <row r="916" spans="13:20">
      <c r="O916">
        <v>609</v>
      </c>
      <c r="P916">
        <v>0</v>
      </c>
      <c r="S916">
        <v>70</v>
      </c>
      <c r="T916">
        <v>0</v>
      </c>
    </row>
    <row r="917" spans="13:20">
      <c r="O917">
        <v>522</v>
      </c>
      <c r="P917">
        <v>0</v>
      </c>
      <c r="S917">
        <v>70</v>
      </c>
      <c r="T917">
        <v>0</v>
      </c>
    </row>
    <row r="918" spans="13:20">
      <c r="O918">
        <v>609</v>
      </c>
      <c r="P918">
        <v>0</v>
      </c>
      <c r="S918">
        <v>400</v>
      </c>
      <c r="T918">
        <v>0</v>
      </c>
    </row>
    <row r="919" spans="13:20">
      <c r="O919">
        <v>261</v>
      </c>
      <c r="P919">
        <v>0</v>
      </c>
      <c r="S919">
        <v>11</v>
      </c>
      <c r="T919">
        <v>0</v>
      </c>
    </row>
    <row r="920" spans="13:20">
      <c r="O920">
        <v>436</v>
      </c>
      <c r="P920">
        <v>0</v>
      </c>
      <c r="S920">
        <v>459</v>
      </c>
      <c r="T920">
        <v>0</v>
      </c>
    </row>
    <row r="921" spans="13:20">
      <c r="O921">
        <v>63</v>
      </c>
      <c r="P921">
        <v>0</v>
      </c>
      <c r="S921">
        <v>36</v>
      </c>
      <c r="T921">
        <v>0</v>
      </c>
    </row>
    <row r="922" spans="13:20">
      <c r="O922">
        <v>105</v>
      </c>
      <c r="P922">
        <v>0</v>
      </c>
      <c r="S922">
        <v>415</v>
      </c>
      <c r="T922">
        <v>0</v>
      </c>
    </row>
    <row r="923" spans="13:20">
      <c r="O923">
        <v>90</v>
      </c>
      <c r="P923">
        <v>0</v>
      </c>
      <c r="S923">
        <v>254</v>
      </c>
      <c r="T923">
        <v>0</v>
      </c>
    </row>
    <row r="924" spans="13:20">
      <c r="O924">
        <v>195</v>
      </c>
      <c r="P924">
        <v>0</v>
      </c>
      <c r="S924">
        <v>22</v>
      </c>
      <c r="T924">
        <v>0</v>
      </c>
    </row>
    <row r="925" spans="13:20">
      <c r="O925">
        <v>65</v>
      </c>
      <c r="P925">
        <v>0</v>
      </c>
      <c r="S925">
        <v>2</v>
      </c>
      <c r="T925">
        <v>0</v>
      </c>
    </row>
    <row r="926" spans="13:20">
      <c r="O926">
        <v>52</v>
      </c>
      <c r="P926">
        <v>0</v>
      </c>
      <c r="S926">
        <v>260</v>
      </c>
      <c r="T926">
        <v>0</v>
      </c>
    </row>
    <row r="927" spans="13:20">
      <c r="O927">
        <v>195</v>
      </c>
      <c r="P927">
        <v>0</v>
      </c>
      <c r="S927">
        <v>121</v>
      </c>
      <c r="T927">
        <v>0</v>
      </c>
    </row>
    <row r="928" spans="13:20">
      <c r="O928">
        <v>830</v>
      </c>
      <c r="P928">
        <v>0</v>
      </c>
      <c r="S928">
        <v>60</v>
      </c>
      <c r="T928">
        <v>0</v>
      </c>
    </row>
    <row r="929" spans="15:20">
      <c r="O929">
        <v>100</v>
      </c>
      <c r="P929">
        <v>0</v>
      </c>
      <c r="S929">
        <v>312</v>
      </c>
      <c r="T929">
        <v>0</v>
      </c>
    </row>
    <row r="930" spans="15:20">
      <c r="O930">
        <v>339</v>
      </c>
      <c r="P930">
        <v>0</v>
      </c>
      <c r="S930">
        <v>54</v>
      </c>
      <c r="T930">
        <v>0</v>
      </c>
    </row>
    <row r="931" spans="15:20">
      <c r="O931">
        <v>110</v>
      </c>
      <c r="P931">
        <v>0</v>
      </c>
      <c r="S931">
        <v>649</v>
      </c>
      <c r="T931">
        <v>0</v>
      </c>
    </row>
    <row r="932" spans="15:20">
      <c r="O932">
        <v>405</v>
      </c>
      <c r="P932">
        <v>0</v>
      </c>
      <c r="S932">
        <v>34</v>
      </c>
      <c r="T932">
        <v>0</v>
      </c>
    </row>
    <row r="933" spans="15:20">
      <c r="O933">
        <v>233</v>
      </c>
      <c r="P933">
        <v>0</v>
      </c>
      <c r="S933">
        <v>616</v>
      </c>
      <c r="T933">
        <v>0</v>
      </c>
    </row>
    <row r="934" spans="15:20">
      <c r="O934">
        <v>143</v>
      </c>
      <c r="P934">
        <v>0</v>
      </c>
      <c r="S934">
        <v>74</v>
      </c>
      <c r="T934">
        <v>0</v>
      </c>
    </row>
    <row r="935" spans="15:20">
      <c r="O935">
        <v>65</v>
      </c>
      <c r="P935">
        <v>0</v>
      </c>
      <c r="S935">
        <v>753</v>
      </c>
      <c r="T935">
        <v>0</v>
      </c>
    </row>
    <row r="936" spans="15:20">
      <c r="O936">
        <v>210</v>
      </c>
      <c r="P936">
        <v>0</v>
      </c>
      <c r="S936">
        <v>74</v>
      </c>
      <c r="T936">
        <v>0</v>
      </c>
    </row>
    <row r="937" spans="15:20">
      <c r="O937">
        <v>24</v>
      </c>
      <c r="P937">
        <v>0</v>
      </c>
      <c r="S937">
        <v>519</v>
      </c>
      <c r="T937">
        <v>0</v>
      </c>
    </row>
    <row r="938" spans="15:20">
      <c r="O938">
        <v>264</v>
      </c>
      <c r="P938">
        <v>0</v>
      </c>
      <c r="S938">
        <v>64</v>
      </c>
      <c r="T938">
        <v>0</v>
      </c>
    </row>
    <row r="939" spans="15:20">
      <c r="O939">
        <v>120</v>
      </c>
      <c r="P939">
        <v>0</v>
      </c>
      <c r="S939">
        <v>492</v>
      </c>
      <c r="T939">
        <v>0</v>
      </c>
    </row>
    <row r="940" spans="15:20">
      <c r="O940">
        <v>331</v>
      </c>
      <c r="P940">
        <v>0</v>
      </c>
      <c r="S940">
        <v>140</v>
      </c>
      <c r="T940">
        <v>0</v>
      </c>
    </row>
    <row r="941" spans="15:20">
      <c r="O941">
        <v>65</v>
      </c>
      <c r="P941">
        <v>0</v>
      </c>
      <c r="S941">
        <v>75</v>
      </c>
      <c r="T941">
        <v>0</v>
      </c>
    </row>
    <row r="942" spans="15:20">
      <c r="O942">
        <v>514</v>
      </c>
      <c r="P942">
        <v>0</v>
      </c>
      <c r="S942">
        <v>328</v>
      </c>
      <c r="T942">
        <v>0</v>
      </c>
    </row>
    <row r="943" spans="15:20">
      <c r="O943">
        <v>110</v>
      </c>
      <c r="P943">
        <v>0</v>
      </c>
      <c r="S943">
        <v>54</v>
      </c>
      <c r="T943">
        <v>0</v>
      </c>
    </row>
    <row r="944" spans="15:20">
      <c r="O944">
        <v>239</v>
      </c>
      <c r="P944">
        <v>0</v>
      </c>
      <c r="S944">
        <v>507</v>
      </c>
      <c r="T944">
        <v>0</v>
      </c>
    </row>
    <row r="945" spans="15:20">
      <c r="O945">
        <v>110</v>
      </c>
      <c r="P945">
        <v>0</v>
      </c>
      <c r="S945">
        <v>39</v>
      </c>
      <c r="T945">
        <v>0</v>
      </c>
    </row>
    <row r="946" spans="15:20">
      <c r="O946">
        <v>233</v>
      </c>
      <c r="P946">
        <v>0</v>
      </c>
      <c r="S946">
        <v>561</v>
      </c>
      <c r="T946">
        <v>0</v>
      </c>
    </row>
    <row r="947" spans="15:20">
      <c r="O947">
        <v>110</v>
      </c>
      <c r="P947">
        <v>0</v>
      </c>
      <c r="S947">
        <v>34</v>
      </c>
      <c r="T947">
        <v>0</v>
      </c>
    </row>
    <row r="948" spans="15:20">
      <c r="O948">
        <v>639</v>
      </c>
      <c r="P948">
        <v>0</v>
      </c>
      <c r="S948">
        <v>477</v>
      </c>
      <c r="T948">
        <v>0</v>
      </c>
    </row>
    <row r="949" spans="15:20">
      <c r="O949">
        <v>100</v>
      </c>
      <c r="P949">
        <v>0</v>
      </c>
      <c r="S949">
        <v>80</v>
      </c>
      <c r="T949">
        <v>0</v>
      </c>
    </row>
    <row r="950" spans="15:20">
      <c r="O950">
        <v>690</v>
      </c>
      <c r="P950">
        <v>0</v>
      </c>
      <c r="S950">
        <v>523</v>
      </c>
      <c r="T950">
        <v>0</v>
      </c>
    </row>
    <row r="951" spans="15:20">
      <c r="O951">
        <v>135</v>
      </c>
      <c r="P951">
        <v>0</v>
      </c>
      <c r="S951">
        <v>528</v>
      </c>
      <c r="T951">
        <v>0</v>
      </c>
    </row>
    <row r="952" spans="15:20">
      <c r="O952">
        <v>879</v>
      </c>
      <c r="P952">
        <v>0</v>
      </c>
      <c r="S952">
        <v>120</v>
      </c>
      <c r="T952">
        <v>0</v>
      </c>
    </row>
    <row r="953" spans="15:20">
      <c r="O953">
        <v>135</v>
      </c>
      <c r="P953">
        <v>0</v>
      </c>
      <c r="S953">
        <v>75</v>
      </c>
      <c r="T953">
        <v>0</v>
      </c>
    </row>
    <row r="954" spans="15:20">
      <c r="O954">
        <v>972</v>
      </c>
      <c r="P954">
        <v>0</v>
      </c>
      <c r="S954">
        <v>45</v>
      </c>
      <c r="T954">
        <v>0</v>
      </c>
    </row>
    <row r="955" spans="15:20">
      <c r="O955">
        <v>135</v>
      </c>
      <c r="P955">
        <v>0</v>
      </c>
      <c r="S955">
        <v>25</v>
      </c>
      <c r="T955">
        <v>0</v>
      </c>
    </row>
    <row r="956" spans="15:20">
      <c r="O956">
        <v>362</v>
      </c>
      <c r="P956">
        <v>0</v>
      </c>
      <c r="S956">
        <v>40</v>
      </c>
      <c r="T956">
        <v>0</v>
      </c>
    </row>
    <row r="957" spans="15:20">
      <c r="O957">
        <v>135</v>
      </c>
      <c r="P957">
        <v>0</v>
      </c>
      <c r="S957">
        <v>60</v>
      </c>
      <c r="T957">
        <v>0</v>
      </c>
    </row>
    <row r="958" spans="15:20">
      <c r="O958">
        <v>654</v>
      </c>
      <c r="P958">
        <v>0</v>
      </c>
      <c r="S958">
        <v>80</v>
      </c>
      <c r="T958">
        <v>0</v>
      </c>
    </row>
    <row r="959" spans="15:20">
      <c r="O959">
        <v>140</v>
      </c>
      <c r="P959">
        <v>0</v>
      </c>
      <c r="S959">
        <v>55</v>
      </c>
      <c r="T959">
        <v>0</v>
      </c>
    </row>
    <row r="960" spans="15:20">
      <c r="O960">
        <v>629</v>
      </c>
      <c r="P960">
        <v>0</v>
      </c>
      <c r="S960">
        <v>15</v>
      </c>
      <c r="T960">
        <v>0</v>
      </c>
    </row>
    <row r="961" spans="15:20">
      <c r="O961">
        <v>120</v>
      </c>
      <c r="P961">
        <v>0</v>
      </c>
      <c r="S961">
        <v>45</v>
      </c>
      <c r="T961">
        <v>0</v>
      </c>
    </row>
    <row r="962" spans="15:20">
      <c r="O962">
        <v>569</v>
      </c>
      <c r="P962">
        <v>0</v>
      </c>
      <c r="S962">
        <v>15</v>
      </c>
      <c r="T962">
        <v>0</v>
      </c>
    </row>
    <row r="963" spans="15:20">
      <c r="O963">
        <v>65</v>
      </c>
      <c r="P963">
        <v>0</v>
      </c>
      <c r="S963">
        <v>40</v>
      </c>
      <c r="T963">
        <v>0</v>
      </c>
    </row>
    <row r="964" spans="15:20">
      <c r="O964">
        <v>706</v>
      </c>
      <c r="P964">
        <v>0</v>
      </c>
      <c r="S964">
        <v>60</v>
      </c>
      <c r="T964">
        <v>0</v>
      </c>
    </row>
    <row r="965" spans="15:20">
      <c r="O965">
        <v>120</v>
      </c>
      <c r="P965">
        <v>0</v>
      </c>
      <c r="S965">
        <v>15</v>
      </c>
      <c r="T965">
        <v>0</v>
      </c>
    </row>
    <row r="966" spans="15:20">
      <c r="O966">
        <v>681</v>
      </c>
      <c r="P966">
        <v>0</v>
      </c>
      <c r="S966">
        <v>100</v>
      </c>
      <c r="T966">
        <v>0</v>
      </c>
    </row>
    <row r="967" spans="15:20">
      <c r="O967">
        <v>120</v>
      </c>
      <c r="P967">
        <v>0</v>
      </c>
      <c r="S967">
        <v>40</v>
      </c>
      <c r="T967">
        <v>0</v>
      </c>
    </row>
    <row r="968" spans="15:20">
      <c r="O968">
        <v>65</v>
      </c>
      <c r="P968">
        <v>0</v>
      </c>
      <c r="S968">
        <v>50</v>
      </c>
      <c r="T968">
        <v>0</v>
      </c>
    </row>
    <row r="969" spans="15:20">
      <c r="O969">
        <v>120</v>
      </c>
      <c r="P969">
        <v>0</v>
      </c>
      <c r="S969">
        <v>10</v>
      </c>
      <c r="T969">
        <v>0</v>
      </c>
    </row>
    <row r="970" spans="15:20">
      <c r="O970">
        <v>335</v>
      </c>
      <c r="P970">
        <v>0</v>
      </c>
      <c r="S970">
        <v>15</v>
      </c>
      <c r="T970">
        <v>0</v>
      </c>
    </row>
    <row r="971" spans="15:20">
      <c r="O971">
        <v>0</v>
      </c>
      <c r="S971">
        <v>35</v>
      </c>
      <c r="T971">
        <v>0</v>
      </c>
    </row>
    <row r="972" spans="15:20">
      <c r="O972">
        <v>0</v>
      </c>
      <c r="P972">
        <v>0</v>
      </c>
      <c r="S972">
        <v>75</v>
      </c>
      <c r="T972">
        <v>0</v>
      </c>
    </row>
    <row r="973" spans="15:20">
      <c r="O973">
        <v>0</v>
      </c>
      <c r="P973">
        <v>-20</v>
      </c>
      <c r="S973">
        <v>190</v>
      </c>
      <c r="T973">
        <v>0</v>
      </c>
    </row>
    <row r="974" spans="15:20">
      <c r="O974">
        <v>0</v>
      </c>
      <c r="P974">
        <v>-28</v>
      </c>
      <c r="S974">
        <v>150</v>
      </c>
      <c r="T974">
        <v>0</v>
      </c>
    </row>
    <row r="975" spans="15:20">
      <c r="O975">
        <v>0</v>
      </c>
      <c r="P975">
        <v>-30</v>
      </c>
      <c r="S975">
        <v>87</v>
      </c>
      <c r="T975">
        <v>0</v>
      </c>
    </row>
    <row r="976" spans="15:20">
      <c r="O976">
        <v>0</v>
      </c>
      <c r="P976">
        <v>-14</v>
      </c>
      <c r="S976">
        <v>612</v>
      </c>
      <c r="T976">
        <v>0</v>
      </c>
    </row>
    <row r="977" spans="15:20">
      <c r="O977">
        <v>0</v>
      </c>
      <c r="P977">
        <v>-20</v>
      </c>
      <c r="S977">
        <v>102</v>
      </c>
      <c r="T977">
        <v>0</v>
      </c>
    </row>
    <row r="978" spans="15:20">
      <c r="O978">
        <v>0</v>
      </c>
      <c r="P978">
        <v>-4</v>
      </c>
      <c r="S978">
        <v>714</v>
      </c>
      <c r="T978">
        <v>0</v>
      </c>
    </row>
    <row r="979" spans="15:20">
      <c r="O979">
        <v>0</v>
      </c>
      <c r="P979">
        <v>-22</v>
      </c>
      <c r="S979">
        <v>102</v>
      </c>
      <c r="T979">
        <v>0</v>
      </c>
    </row>
    <row r="980" spans="15:20">
      <c r="O980">
        <v>0</v>
      </c>
      <c r="P980">
        <v>-5</v>
      </c>
      <c r="S980">
        <v>714</v>
      </c>
      <c r="T980">
        <v>0</v>
      </c>
    </row>
    <row r="981" spans="15:20">
      <c r="O981">
        <v>0</v>
      </c>
      <c r="P981">
        <v>-134</v>
      </c>
      <c r="S981">
        <v>102</v>
      </c>
      <c r="T981">
        <v>0</v>
      </c>
    </row>
    <row r="982" spans="15:20">
      <c r="O982">
        <v>0</v>
      </c>
      <c r="P982">
        <v>-40</v>
      </c>
      <c r="S982">
        <v>677</v>
      </c>
      <c r="T982">
        <v>0</v>
      </c>
    </row>
    <row r="983" spans="15:20">
      <c r="O983">
        <v>0</v>
      </c>
      <c r="P983">
        <v>-44</v>
      </c>
      <c r="S983">
        <v>102</v>
      </c>
      <c r="T983">
        <v>0</v>
      </c>
    </row>
    <row r="984" spans="15:20">
      <c r="O984">
        <v>0</v>
      </c>
      <c r="P984">
        <v>-20</v>
      </c>
      <c r="S984">
        <v>603</v>
      </c>
      <c r="T984">
        <v>0</v>
      </c>
    </row>
    <row r="985" spans="15:20">
      <c r="O985">
        <v>0</v>
      </c>
      <c r="P985">
        <v>-71</v>
      </c>
      <c r="S985">
        <v>82</v>
      </c>
      <c r="T985">
        <v>0</v>
      </c>
    </row>
    <row r="986" spans="15:20">
      <c r="O986">
        <v>0</v>
      </c>
      <c r="S986">
        <v>102</v>
      </c>
      <c r="T986">
        <v>0</v>
      </c>
    </row>
    <row r="987" spans="15:20">
      <c r="O987">
        <v>0</v>
      </c>
      <c r="P987">
        <v>0</v>
      </c>
      <c r="S987">
        <v>714</v>
      </c>
      <c r="T987">
        <v>0</v>
      </c>
    </row>
    <row r="988" spans="15:20">
      <c r="O988">
        <v>90</v>
      </c>
      <c r="P988">
        <v>0</v>
      </c>
      <c r="S988">
        <v>1030</v>
      </c>
      <c r="T988">
        <v>0</v>
      </c>
    </row>
    <row r="989" spans="15:20">
      <c r="O989">
        <v>120</v>
      </c>
      <c r="P989">
        <v>0</v>
      </c>
      <c r="S989">
        <v>92</v>
      </c>
      <c r="T989">
        <v>0</v>
      </c>
    </row>
    <row r="990" spans="15:20">
      <c r="O990">
        <v>180</v>
      </c>
      <c r="P990">
        <v>0</v>
      </c>
      <c r="S990">
        <v>591</v>
      </c>
      <c r="T990">
        <v>0</v>
      </c>
    </row>
    <row r="991" spans="15:20">
      <c r="O991">
        <v>240</v>
      </c>
      <c r="P991">
        <v>0</v>
      </c>
      <c r="S991">
        <v>38</v>
      </c>
      <c r="T991">
        <v>0</v>
      </c>
    </row>
    <row r="992" spans="15:20">
      <c r="O992">
        <v>0</v>
      </c>
      <c r="S992">
        <v>821</v>
      </c>
      <c r="T992">
        <v>0</v>
      </c>
    </row>
    <row r="993" spans="19:20">
      <c r="S993">
        <v>56</v>
      </c>
      <c r="T993">
        <v>0</v>
      </c>
    </row>
    <row r="994" spans="19:20">
      <c r="S994">
        <v>730</v>
      </c>
      <c r="T994">
        <v>0</v>
      </c>
    </row>
    <row r="995" spans="19:20">
      <c r="S995">
        <v>48</v>
      </c>
      <c r="T995">
        <v>0</v>
      </c>
    </row>
    <row r="996" spans="19:20">
      <c r="S996">
        <v>424</v>
      </c>
      <c r="T996">
        <v>0</v>
      </c>
    </row>
    <row r="997" spans="19:20">
      <c r="S997">
        <v>15</v>
      </c>
      <c r="T997">
        <v>0</v>
      </c>
    </row>
    <row r="998" spans="19:20">
      <c r="S998">
        <v>416</v>
      </c>
      <c r="T998">
        <v>0</v>
      </c>
    </row>
    <row r="999" spans="19:20">
      <c r="S999">
        <v>483</v>
      </c>
      <c r="T999">
        <v>0</v>
      </c>
    </row>
    <row r="1000" spans="19:20">
      <c r="S1000">
        <v>40</v>
      </c>
      <c r="T1000">
        <v>0</v>
      </c>
    </row>
    <row r="1001" spans="19:20">
      <c r="S1001">
        <v>1392</v>
      </c>
      <c r="T1001">
        <v>0</v>
      </c>
    </row>
    <row r="1002" spans="19:20">
      <c r="S1002">
        <v>116</v>
      </c>
      <c r="T1002">
        <v>0</v>
      </c>
    </row>
    <row r="1003" spans="19:20">
      <c r="S1003">
        <v>1757</v>
      </c>
      <c r="T1003">
        <v>0</v>
      </c>
    </row>
    <row r="1004" spans="19:20">
      <c r="S1004">
        <v>116</v>
      </c>
      <c r="T1004">
        <v>0</v>
      </c>
    </row>
    <row r="1005" spans="19:20">
      <c r="S1005">
        <v>580</v>
      </c>
      <c r="T1005">
        <v>0</v>
      </c>
    </row>
    <row r="1006" spans="19:20">
      <c r="S1006">
        <v>116</v>
      </c>
      <c r="T1006">
        <v>0</v>
      </c>
    </row>
    <row r="1007" spans="19:20">
      <c r="S1007">
        <v>580</v>
      </c>
      <c r="T1007">
        <v>0</v>
      </c>
    </row>
    <row r="1008" spans="19:20">
      <c r="S1008">
        <v>116</v>
      </c>
      <c r="T1008">
        <v>0</v>
      </c>
    </row>
    <row r="1009" spans="19:20">
      <c r="S1009">
        <v>812</v>
      </c>
      <c r="T1009">
        <v>0</v>
      </c>
    </row>
    <row r="1010" spans="19:20">
      <c r="S1010">
        <v>116</v>
      </c>
      <c r="T1010">
        <v>0</v>
      </c>
    </row>
    <row r="1011" spans="19:20">
      <c r="S1011">
        <v>1276</v>
      </c>
      <c r="T1011">
        <v>0</v>
      </c>
    </row>
    <row r="1012" spans="19:20">
      <c r="S1012">
        <v>116</v>
      </c>
      <c r="T1012">
        <v>0</v>
      </c>
    </row>
    <row r="1013" spans="19:20">
      <c r="S1013">
        <v>1856</v>
      </c>
      <c r="T1013">
        <v>0</v>
      </c>
    </row>
    <row r="1014" spans="19:20">
      <c r="S1014">
        <v>116</v>
      </c>
      <c r="T1014">
        <v>0</v>
      </c>
    </row>
    <row r="1015" spans="19:20">
      <c r="S1015">
        <v>1740</v>
      </c>
      <c r="T1015">
        <v>0</v>
      </c>
    </row>
    <row r="1016" spans="19:20">
      <c r="S1016">
        <v>116</v>
      </c>
      <c r="T1016">
        <v>0</v>
      </c>
    </row>
    <row r="1017" spans="19:20">
      <c r="S1017">
        <v>1044</v>
      </c>
      <c r="T1017">
        <v>0</v>
      </c>
    </row>
    <row r="1018" spans="19:20">
      <c r="S1018">
        <v>116</v>
      </c>
      <c r="T1018">
        <v>0</v>
      </c>
    </row>
    <row r="1019" spans="19:20">
      <c r="S1019">
        <v>116</v>
      </c>
      <c r="T1019">
        <v>0</v>
      </c>
    </row>
    <row r="1020" spans="19:20">
      <c r="S1020">
        <v>928</v>
      </c>
      <c r="T1020">
        <v>0</v>
      </c>
    </row>
    <row r="1021" spans="19:20">
      <c r="S1021">
        <v>812</v>
      </c>
      <c r="T1021">
        <v>0</v>
      </c>
    </row>
    <row r="1022" spans="19:20">
      <c r="S1022">
        <v>696</v>
      </c>
      <c r="T1022">
        <v>0</v>
      </c>
    </row>
    <row r="1023" spans="19:20">
      <c r="S1023">
        <v>116</v>
      </c>
      <c r="T1023">
        <v>0</v>
      </c>
    </row>
    <row r="1024" spans="19:20">
      <c r="S1024">
        <v>116</v>
      </c>
      <c r="T1024">
        <v>0</v>
      </c>
    </row>
    <row r="1025" spans="19:20">
      <c r="S1025">
        <v>812</v>
      </c>
      <c r="T1025">
        <v>0</v>
      </c>
    </row>
    <row r="1026" spans="19:20">
      <c r="S1026">
        <v>116</v>
      </c>
      <c r="T1026">
        <v>0</v>
      </c>
    </row>
    <row r="1027" spans="19:20">
      <c r="S1027">
        <v>2358</v>
      </c>
      <c r="T1027">
        <v>0</v>
      </c>
    </row>
    <row r="1028" spans="19:20">
      <c r="S1028">
        <v>131</v>
      </c>
      <c r="T1028">
        <v>0</v>
      </c>
    </row>
    <row r="1029" spans="19:20">
      <c r="S1029">
        <v>1392</v>
      </c>
      <c r="T1029">
        <v>0</v>
      </c>
    </row>
    <row r="1030" spans="19:20">
      <c r="S1030">
        <v>116</v>
      </c>
      <c r="T1030">
        <v>0</v>
      </c>
    </row>
    <row r="1031" spans="19:20">
      <c r="S1031">
        <v>1276</v>
      </c>
      <c r="T1031">
        <v>0</v>
      </c>
    </row>
    <row r="1032" spans="19:20">
      <c r="S1032">
        <v>85</v>
      </c>
      <c r="T1032">
        <v>0</v>
      </c>
    </row>
    <row r="1033" spans="19:20">
      <c r="S1033">
        <v>59</v>
      </c>
      <c r="T1033">
        <v>0</v>
      </c>
    </row>
    <row r="1034" spans="19:20">
      <c r="S1034">
        <v>65</v>
      </c>
      <c r="T1034">
        <v>0</v>
      </c>
    </row>
    <row r="1035" spans="19:20">
      <c r="S1035">
        <v>90</v>
      </c>
      <c r="T1035">
        <v>0</v>
      </c>
    </row>
    <row r="1036" spans="19:20">
      <c r="S1036">
        <v>83</v>
      </c>
      <c r="T1036">
        <v>0</v>
      </c>
    </row>
    <row r="1037" spans="19:20">
      <c r="S1037">
        <v>66</v>
      </c>
      <c r="T1037">
        <v>0</v>
      </c>
    </row>
    <row r="1038" spans="19:20">
      <c r="S1038">
        <v>41</v>
      </c>
      <c r="T1038">
        <v>0</v>
      </c>
    </row>
    <row r="1039" spans="19:20">
      <c r="S1039">
        <v>147</v>
      </c>
      <c r="T1039">
        <v>0</v>
      </c>
    </row>
    <row r="1040" spans="19:20">
      <c r="S1040">
        <v>40</v>
      </c>
      <c r="T1040">
        <v>0</v>
      </c>
    </row>
    <row r="1041" spans="19:20">
      <c r="S1041">
        <v>166</v>
      </c>
      <c r="T1041">
        <v>0</v>
      </c>
    </row>
    <row r="1042" spans="19:20">
      <c r="S1042">
        <v>45</v>
      </c>
      <c r="T1042">
        <v>0</v>
      </c>
    </row>
    <row r="1043" spans="19:20">
      <c r="S1043">
        <v>17</v>
      </c>
      <c r="T1043">
        <v>0</v>
      </c>
    </row>
    <row r="1044" spans="19:20">
      <c r="S1044">
        <v>135</v>
      </c>
      <c r="T1044">
        <v>0</v>
      </c>
    </row>
    <row r="1045" spans="19:20">
      <c r="S1045">
        <v>1</v>
      </c>
      <c r="T1045">
        <v>0</v>
      </c>
    </row>
    <row r="1046" spans="19:20">
      <c r="S1046">
        <v>129</v>
      </c>
      <c r="T1046">
        <v>0</v>
      </c>
    </row>
    <row r="1047" spans="19:20">
      <c r="S1047">
        <v>45</v>
      </c>
      <c r="T1047">
        <v>0</v>
      </c>
    </row>
    <row r="1048" spans="19:20">
      <c r="S1048">
        <v>420</v>
      </c>
      <c r="T1048">
        <v>0</v>
      </c>
    </row>
    <row r="1049" spans="19:20">
      <c r="S1049">
        <v>45</v>
      </c>
      <c r="T1049">
        <v>0</v>
      </c>
    </row>
    <row r="1050" spans="19:20">
      <c r="S1050">
        <v>499</v>
      </c>
      <c r="T1050">
        <v>0</v>
      </c>
    </row>
    <row r="1051" spans="19:20">
      <c r="S1051">
        <v>45</v>
      </c>
      <c r="T1051">
        <v>0</v>
      </c>
    </row>
    <row r="1052" spans="19:20">
      <c r="S1052">
        <v>198</v>
      </c>
      <c r="T1052">
        <v>0</v>
      </c>
    </row>
    <row r="1053" spans="19:20">
      <c r="S1053">
        <v>29</v>
      </c>
      <c r="T1053">
        <v>0</v>
      </c>
    </row>
    <row r="1054" spans="19:20">
      <c r="S1054">
        <v>542</v>
      </c>
      <c r="T1054">
        <v>0</v>
      </c>
    </row>
    <row r="1055" spans="19:20">
      <c r="S1055">
        <v>45</v>
      </c>
      <c r="T1055">
        <v>0</v>
      </c>
    </row>
    <row r="1056" spans="19:20">
      <c r="S1056">
        <v>162</v>
      </c>
      <c r="T1056">
        <v>0</v>
      </c>
    </row>
    <row r="1057" spans="19:20">
      <c r="S1057">
        <v>345</v>
      </c>
      <c r="T1057">
        <v>0</v>
      </c>
    </row>
    <row r="1058" spans="19:20">
      <c r="S1058">
        <v>125</v>
      </c>
      <c r="T1058">
        <v>0</v>
      </c>
    </row>
    <row r="1059" spans="19:20">
      <c r="S1059">
        <v>436</v>
      </c>
      <c r="T1059">
        <v>0</v>
      </c>
    </row>
    <row r="1060" spans="19:20">
      <c r="S1060">
        <v>45</v>
      </c>
      <c r="T1060">
        <v>0</v>
      </c>
    </row>
    <row r="1061" spans="19:20">
      <c r="S1061">
        <v>900</v>
      </c>
      <c r="T1061">
        <v>0</v>
      </c>
    </row>
    <row r="1062" spans="19:20">
      <c r="S1062">
        <v>75</v>
      </c>
      <c r="T1062">
        <v>0</v>
      </c>
    </row>
    <row r="1063" spans="19:20">
      <c r="S1063">
        <v>765</v>
      </c>
      <c r="T1063">
        <v>0</v>
      </c>
    </row>
    <row r="1064" spans="19:20">
      <c r="S1064">
        <v>118</v>
      </c>
      <c r="T1064">
        <v>0</v>
      </c>
    </row>
    <row r="1065" spans="19:20">
      <c r="S1065">
        <v>218</v>
      </c>
      <c r="T1065">
        <v>0</v>
      </c>
    </row>
    <row r="1066" spans="19:20">
      <c r="S1066">
        <v>75</v>
      </c>
      <c r="T1066">
        <v>0</v>
      </c>
    </row>
    <row r="1067" spans="19:20">
      <c r="S1067">
        <v>648</v>
      </c>
      <c r="T1067">
        <v>0</v>
      </c>
    </row>
    <row r="1068" spans="19:20">
      <c r="S1068">
        <v>120</v>
      </c>
      <c r="T1068">
        <v>0</v>
      </c>
    </row>
    <row r="1069" spans="19:20">
      <c r="S1069">
        <v>1224</v>
      </c>
      <c r="T1069">
        <v>0</v>
      </c>
    </row>
    <row r="1070" spans="19:20">
      <c r="S1070">
        <v>100</v>
      </c>
      <c r="T1070">
        <v>0</v>
      </c>
    </row>
    <row r="1071" spans="19:20">
      <c r="S1071">
        <v>1180</v>
      </c>
      <c r="T1071">
        <v>0</v>
      </c>
    </row>
    <row r="1072" spans="19:20">
      <c r="S1072">
        <v>100</v>
      </c>
      <c r="T1072">
        <v>0</v>
      </c>
    </row>
    <row r="1073" spans="19:20">
      <c r="S1073">
        <v>1525</v>
      </c>
      <c r="T1073">
        <v>0</v>
      </c>
    </row>
    <row r="1074" spans="19:20">
      <c r="S1074">
        <v>100</v>
      </c>
      <c r="T1074">
        <v>0</v>
      </c>
    </row>
    <row r="1075" spans="19:20">
      <c r="S1075">
        <v>1365</v>
      </c>
      <c r="T1075">
        <v>0</v>
      </c>
    </row>
    <row r="1076" spans="19:20">
      <c r="S1076">
        <v>100</v>
      </c>
      <c r="T1076">
        <v>0</v>
      </c>
    </row>
    <row r="1077" spans="19:20">
      <c r="S1077">
        <v>893</v>
      </c>
      <c r="T1077">
        <v>0</v>
      </c>
    </row>
    <row r="1078" spans="19:20">
      <c r="S1078">
        <v>100</v>
      </c>
      <c r="T1078">
        <v>0</v>
      </c>
    </row>
    <row r="1079" spans="19:20">
      <c r="S1079">
        <v>393</v>
      </c>
      <c r="T1079">
        <v>0</v>
      </c>
    </row>
    <row r="1080" spans="19:20">
      <c r="S1080">
        <v>94</v>
      </c>
      <c r="T1080">
        <v>0</v>
      </c>
    </row>
    <row r="1081" spans="19:20">
      <c r="S1081">
        <v>480</v>
      </c>
      <c r="T1081">
        <v>0</v>
      </c>
    </row>
    <row r="1082" spans="19:20">
      <c r="S1082">
        <v>120</v>
      </c>
      <c r="T1082">
        <v>0</v>
      </c>
    </row>
    <row r="1083" spans="19:20">
      <c r="S1083">
        <v>820</v>
      </c>
      <c r="T1083">
        <v>0</v>
      </c>
    </row>
    <row r="1084" spans="19:20">
      <c r="S1084">
        <v>120</v>
      </c>
      <c r="T1084">
        <v>0</v>
      </c>
    </row>
    <row r="1085" spans="19:20">
      <c r="S1085">
        <v>780</v>
      </c>
      <c r="T1085">
        <v>0</v>
      </c>
    </row>
    <row r="1086" spans="19:20">
      <c r="S1086">
        <v>120</v>
      </c>
      <c r="T1086">
        <v>0</v>
      </c>
    </row>
    <row r="1087" spans="19:20">
      <c r="S1087">
        <v>724</v>
      </c>
      <c r="T1087">
        <v>0</v>
      </c>
    </row>
    <row r="1088" spans="19:20">
      <c r="S1088">
        <v>85</v>
      </c>
      <c r="T1088">
        <v>0</v>
      </c>
    </row>
    <row r="1089" spans="1:27">
      <c r="S1089">
        <v>745</v>
      </c>
      <c r="T1089">
        <v>0</v>
      </c>
    </row>
    <row r="1090" spans="1:27">
      <c r="S1090">
        <v>94</v>
      </c>
      <c r="T1090">
        <v>0</v>
      </c>
    </row>
    <row r="1091" spans="1:27">
      <c r="S1091">
        <v>711</v>
      </c>
      <c r="T1091">
        <v>0</v>
      </c>
    </row>
    <row r="1092" spans="1:27">
      <c r="S1092">
        <v>0</v>
      </c>
    </row>
    <row r="1093" spans="1:27">
      <c r="S1093">
        <v>0</v>
      </c>
      <c r="T1093">
        <v>0</v>
      </c>
    </row>
    <row r="1094" spans="1:27">
      <c r="S1094">
        <v>0</v>
      </c>
      <c r="T1094">
        <v>-60</v>
      </c>
    </row>
    <row r="1095" spans="1:27">
      <c r="S1095">
        <v>0</v>
      </c>
      <c r="T1095">
        <v>-101</v>
      </c>
    </row>
    <row r="1096" spans="1:27">
      <c r="S1096">
        <v>0</v>
      </c>
      <c r="T1096">
        <v>-26</v>
      </c>
    </row>
    <row r="1097" spans="1:27">
      <c r="S1097">
        <v>0</v>
      </c>
      <c r="T1097">
        <v>-5</v>
      </c>
    </row>
    <row r="1098" spans="1:27">
      <c r="S1098">
        <v>0</v>
      </c>
      <c r="T1098">
        <v>-23</v>
      </c>
    </row>
    <row r="1099" spans="1:27">
      <c r="S1099">
        <v>0</v>
      </c>
      <c r="T1099">
        <v>-30</v>
      </c>
    </row>
    <row r="1100" spans="1:27">
      <c r="S1100">
        <v>0</v>
      </c>
      <c r="T1100">
        <v>-20</v>
      </c>
    </row>
    <row r="1101" spans="1:27">
      <c r="S1101">
        <v>0</v>
      </c>
      <c r="T1101">
        <v>-7</v>
      </c>
    </row>
    <row r="1102" spans="1:27">
      <c r="S1102">
        <v>0</v>
      </c>
      <c r="T1102">
        <v>-48</v>
      </c>
    </row>
    <row r="1103" spans="1:27">
      <c r="S1103">
        <v>0</v>
      </c>
    </row>
    <row r="1104" spans="1:27">
      <c r="A1104" s="1" t="s">
        <v>19</v>
      </c>
      <c r="B1104" s="209">
        <f>SUM(B4:B1103)</f>
        <v>181311</v>
      </c>
      <c r="C1104" s="209">
        <f t="shared" ref="C1104:T1104" si="0">SUM(C4:C1103)</f>
        <v>-91970</v>
      </c>
      <c r="D1104" s="209">
        <f t="shared" si="0"/>
        <v>124496</v>
      </c>
      <c r="E1104" s="209">
        <f t="shared" si="0"/>
        <v>-98819</v>
      </c>
      <c r="F1104" s="209">
        <f t="shared" si="0"/>
        <v>85445</v>
      </c>
      <c r="G1104" s="209">
        <f t="shared" si="0"/>
        <v>-108520</v>
      </c>
      <c r="H1104" s="209">
        <f t="shared" si="0"/>
        <v>140020</v>
      </c>
      <c r="I1104" s="209">
        <f t="shared" si="0"/>
        <v>-124087</v>
      </c>
      <c r="J1104" s="209">
        <f t="shared" si="0"/>
        <v>48271</v>
      </c>
      <c r="K1104" s="209">
        <f t="shared" si="0"/>
        <v>16674</v>
      </c>
      <c r="L1104" s="209">
        <f t="shared" si="0"/>
        <v>-125726</v>
      </c>
      <c r="M1104" s="209">
        <f t="shared" si="0"/>
        <v>75133</v>
      </c>
      <c r="N1104" s="209">
        <f t="shared" si="0"/>
        <v>-205439</v>
      </c>
      <c r="O1104" s="209">
        <f t="shared" si="0"/>
        <v>96516</v>
      </c>
      <c r="P1104" s="209">
        <f t="shared" si="0"/>
        <v>-317457</v>
      </c>
      <c r="Q1104" s="209">
        <f t="shared" si="0"/>
        <v>58025</v>
      </c>
      <c r="R1104" s="209">
        <f t="shared" si="0"/>
        <v>-360103</v>
      </c>
      <c r="S1104" s="209">
        <f t="shared" si="0"/>
        <v>106952</v>
      </c>
      <c r="T1104" s="209">
        <f t="shared" si="0"/>
        <v>-319801</v>
      </c>
      <c r="U1104" s="209">
        <f t="shared" ref="U1104" si="1">SUM(U4:U1103)</f>
        <v>10793</v>
      </c>
      <c r="V1104" s="209">
        <f t="shared" ref="V1104" si="2">SUM(V4:V1103)</f>
        <v>35236</v>
      </c>
      <c r="W1104" s="209">
        <f t="shared" ref="W1104" si="3">SUM(W4:W1103)</f>
        <v>-103994</v>
      </c>
      <c r="X1104" s="209">
        <f t="shared" ref="X1104" si="4">SUM(X4:X1103)</f>
        <v>110808</v>
      </c>
      <c r="Y1104" s="209">
        <f t="shared" ref="Y1104" si="5">SUM(Y4:Y1103)</f>
        <v>-173406</v>
      </c>
      <c r="Z1104" s="209">
        <f t="shared" ref="Z1104" si="6">SUM(Z4:Z1103)</f>
        <v>84808</v>
      </c>
      <c r="AA1104" s="209">
        <f t="shared" ref="AA1104" si="7">SUM(AA4:AA1103)</f>
        <v>-96428</v>
      </c>
    </row>
  </sheetData>
  <pageMargins left="0.7" right="0.7" top="0.75" bottom="0.75" header="0.3" footer="0.3"/>
  <pageSetup scale="43" orientation="landscape" r:id="rId1"/>
  <headerFooter>
    <oddHeader>&amp;RWP JRD/SM (H-1.1.1 (DC Ties))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1"/>
  <sheetViews>
    <sheetView tabSelected="1" view="pageBreakPreview" topLeftCell="A130" zoomScale="60" zoomScaleNormal="100" workbookViewId="0">
      <selection activeCell="C165" sqref="C165:C169"/>
    </sheetView>
  </sheetViews>
  <sheetFormatPr defaultRowHeight="15"/>
  <cols>
    <col min="2" max="2" width="14.7109375" customWidth="1"/>
    <col min="3" max="3" width="11.7109375" customWidth="1"/>
    <col min="4" max="4" width="14.7109375" customWidth="1"/>
    <col min="5" max="5" width="14.28515625" customWidth="1"/>
    <col min="6" max="6" width="11.5703125" customWidth="1"/>
    <col min="7" max="7" width="14.42578125" customWidth="1"/>
    <col min="8" max="8" width="10.85546875" customWidth="1"/>
    <col min="9" max="9" width="14.5703125" bestFit="1" customWidth="1"/>
    <col min="10" max="10" width="15.5703125" customWidth="1"/>
    <col min="12" max="12" width="21.5703125" customWidth="1"/>
    <col min="13" max="13" width="15" customWidth="1"/>
    <col min="14" max="14" width="10.7109375" bestFit="1" customWidth="1"/>
    <col min="15" max="15" width="13.85546875" customWidth="1"/>
    <col min="16" max="16" width="11.42578125" customWidth="1"/>
    <col min="17" max="17" width="12.85546875" customWidth="1"/>
    <col min="18" max="18" width="14.85546875" customWidth="1"/>
    <col min="19" max="19" width="12.7109375" customWidth="1"/>
    <col min="20" max="20" width="14.140625" customWidth="1"/>
    <col min="21" max="21" width="13.28515625" customWidth="1"/>
    <col min="23" max="23" width="9.85546875" bestFit="1" customWidth="1"/>
    <col min="25" max="25" width="10.42578125" customWidth="1"/>
  </cols>
  <sheetData>
    <row r="1" spans="1:2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21">
      <c r="A2" s="52" t="s">
        <v>20</v>
      </c>
      <c r="B2" s="52"/>
      <c r="C2" s="52"/>
      <c r="D2" s="52"/>
      <c r="E2" s="52"/>
      <c r="F2" s="52"/>
      <c r="G2" s="52"/>
      <c r="H2" s="52"/>
      <c r="I2" s="52"/>
      <c r="J2" s="52"/>
    </row>
    <row r="3" spans="1:21">
      <c r="A3" s="53"/>
      <c r="B3" s="53"/>
      <c r="C3" s="54"/>
      <c r="D3" s="53"/>
      <c r="E3" s="53"/>
      <c r="F3" s="53"/>
      <c r="G3" s="53"/>
      <c r="H3" s="53"/>
      <c r="I3" s="53"/>
      <c r="J3" s="53"/>
    </row>
    <row r="4" spans="1:21">
      <c r="A4" s="53"/>
      <c r="B4" s="53"/>
      <c r="C4" s="55" t="s">
        <v>21</v>
      </c>
      <c r="D4" s="55" t="s">
        <v>22</v>
      </c>
      <c r="E4" s="55" t="s">
        <v>23</v>
      </c>
      <c r="F4" s="55" t="s">
        <v>24</v>
      </c>
      <c r="G4" s="55" t="s">
        <v>25</v>
      </c>
      <c r="H4" s="55" t="s">
        <v>26</v>
      </c>
      <c r="I4" s="55" t="s">
        <v>27</v>
      </c>
      <c r="J4" s="55" t="s">
        <v>28</v>
      </c>
      <c r="N4" t="s">
        <v>29</v>
      </c>
      <c r="Q4" s="236">
        <v>45328</v>
      </c>
    </row>
    <row r="5" spans="1:21">
      <c r="A5" s="54" t="s">
        <v>30</v>
      </c>
      <c r="B5" s="53"/>
      <c r="C5" s="54"/>
      <c r="D5" s="54" t="s">
        <v>31</v>
      </c>
      <c r="E5" s="54" t="s">
        <v>32</v>
      </c>
      <c r="F5" s="54" t="s">
        <v>33</v>
      </c>
      <c r="G5" s="53"/>
      <c r="H5" s="54" t="s">
        <v>34</v>
      </c>
      <c r="I5" s="54" t="s">
        <v>35</v>
      </c>
      <c r="J5" s="54" t="s">
        <v>36</v>
      </c>
    </row>
    <row r="6" spans="1:21" ht="45">
      <c r="A6" s="180" t="s">
        <v>37</v>
      </c>
      <c r="B6" s="180" t="s">
        <v>38</v>
      </c>
      <c r="C6" s="243" t="s">
        <v>39</v>
      </c>
      <c r="D6" s="180" t="s">
        <v>40</v>
      </c>
      <c r="E6" s="180" t="s">
        <v>41</v>
      </c>
      <c r="F6" s="180" t="s">
        <v>42</v>
      </c>
      <c r="G6" s="180" t="s">
        <v>43</v>
      </c>
      <c r="H6" s="180" t="s">
        <v>44</v>
      </c>
      <c r="I6" s="180" t="s">
        <v>40</v>
      </c>
      <c r="J6" s="180" t="s">
        <v>42</v>
      </c>
      <c r="N6" s="116" t="s">
        <v>45</v>
      </c>
      <c r="O6" s="46" t="s">
        <v>46</v>
      </c>
      <c r="P6" s="46" t="s">
        <v>47</v>
      </c>
      <c r="Q6" s="46" t="s">
        <v>48</v>
      </c>
      <c r="R6" s="46" t="s">
        <v>49</v>
      </c>
      <c r="S6" s="46" t="s">
        <v>50</v>
      </c>
      <c r="T6" s="46" t="s">
        <v>51</v>
      </c>
      <c r="U6" s="46"/>
    </row>
    <row r="7" spans="1:21">
      <c r="A7" s="54"/>
      <c r="B7" s="56"/>
      <c r="C7" s="57" t="s">
        <v>52</v>
      </c>
      <c r="D7" s="57" t="s">
        <v>52</v>
      </c>
      <c r="E7" s="57" t="s">
        <v>52</v>
      </c>
      <c r="F7" s="57" t="s">
        <v>52</v>
      </c>
      <c r="G7" s="58" t="s">
        <v>53</v>
      </c>
      <c r="H7" s="58" t="s">
        <v>54</v>
      </c>
      <c r="I7" s="64" t="s">
        <v>55</v>
      </c>
      <c r="J7" s="58" t="s">
        <v>56</v>
      </c>
    </row>
    <row r="8" spans="1:21">
      <c r="A8" s="53"/>
      <c r="B8" s="53"/>
      <c r="C8" s="53"/>
      <c r="D8" s="53"/>
      <c r="E8" s="53"/>
      <c r="F8" s="53"/>
      <c r="G8" s="53"/>
      <c r="H8" s="53"/>
      <c r="I8" s="53"/>
      <c r="J8" s="53"/>
    </row>
    <row r="9" spans="1:21">
      <c r="A9" s="58">
        <v>1</v>
      </c>
      <c r="B9" s="59">
        <v>44927</v>
      </c>
      <c r="C9" s="60">
        <f>'Monthly Billing Determinants'!C17</f>
        <v>2405621</v>
      </c>
      <c r="D9" s="61">
        <f>'Monthly Billing Determinants'!C3</f>
        <v>2228498932</v>
      </c>
      <c r="E9" s="61">
        <f>-O24</f>
        <v>-72284302.498508036</v>
      </c>
      <c r="F9" s="61"/>
      <c r="G9" s="61">
        <f>ROUND(+E9+D9+F9,0)</f>
        <v>2156214630</v>
      </c>
      <c r="H9" s="61">
        <f t="shared" ref="H9:H20" si="0">+G9/C9</f>
        <v>896.32349817365241</v>
      </c>
      <c r="I9" s="61">
        <f>ROUND(H9*$C20,0)</f>
        <v>2200751152</v>
      </c>
      <c r="J9" s="61">
        <f>+I9-G9</f>
        <v>44536522</v>
      </c>
      <c r="N9" s="116">
        <v>44927</v>
      </c>
      <c r="O9" s="15">
        <v>72284.302498508041</v>
      </c>
      <c r="P9" s="15">
        <v>457.71024932053933</v>
      </c>
      <c r="Q9" s="15">
        <v>35571.368995335608</v>
      </c>
      <c r="R9" s="15">
        <v>484.45504685803195</v>
      </c>
      <c r="S9" s="15">
        <v>16888.140738251252</v>
      </c>
      <c r="T9" s="15">
        <v>3536.8606540007117</v>
      </c>
      <c r="U9" s="15"/>
    </row>
    <row r="10" spans="1:21">
      <c r="A10" s="58">
        <v>2</v>
      </c>
      <c r="B10" s="59">
        <v>44958</v>
      </c>
      <c r="C10" s="60">
        <f>'Monthly Billing Determinants'!C18</f>
        <v>2408890</v>
      </c>
      <c r="D10" s="61">
        <f>'Monthly Billing Determinants'!C4</f>
        <v>1861815194</v>
      </c>
      <c r="E10" s="61">
        <f t="shared" ref="E10:E20" si="1">-O25</f>
        <v>149287407.61610803</v>
      </c>
      <c r="F10" s="61"/>
      <c r="G10" s="61">
        <f t="shared" ref="G10:G20" si="2">ROUND(+E10+D10+F10,0)</f>
        <v>2011102602</v>
      </c>
      <c r="H10" s="61">
        <f t="shared" si="0"/>
        <v>834.86693124219039</v>
      </c>
      <c r="I10" s="61">
        <f>ROUND(H10*$C20,0)</f>
        <v>2049856290</v>
      </c>
      <c r="J10" s="61">
        <f t="shared" ref="J10:J20" si="3">+I10-G10</f>
        <v>38753688</v>
      </c>
      <c r="N10" s="116">
        <v>44958</v>
      </c>
      <c r="O10" s="15">
        <v>-149287.40761610802</v>
      </c>
      <c r="P10" s="15">
        <v>-1080.9644601715308</v>
      </c>
      <c r="Q10" s="15">
        <v>-37231.944345554191</v>
      </c>
      <c r="R10" s="15">
        <v>-614.93005677599933</v>
      </c>
      <c r="S10" s="15">
        <v>5367.7412370435632</v>
      </c>
      <c r="T10" s="15">
        <v>1651.7245987657059</v>
      </c>
      <c r="U10" s="15"/>
    </row>
    <row r="11" spans="1:21">
      <c r="A11" s="58">
        <v>3</v>
      </c>
      <c r="B11" s="59">
        <v>44986</v>
      </c>
      <c r="C11" s="60">
        <f>'Monthly Billing Determinants'!C19</f>
        <v>2414905</v>
      </c>
      <c r="D11" s="61">
        <f>'Monthly Billing Determinants'!C5</f>
        <v>2066038767</v>
      </c>
      <c r="E11" s="61">
        <f t="shared" si="1"/>
        <v>-108996380.59138235</v>
      </c>
      <c r="F11" s="61"/>
      <c r="G11" s="61">
        <f t="shared" si="2"/>
        <v>1957042386</v>
      </c>
      <c r="H11" s="61">
        <f t="shared" si="0"/>
        <v>810.40139715640987</v>
      </c>
      <c r="I11" s="61">
        <f>ROUND(H11*$C20,0)</f>
        <v>1989785844</v>
      </c>
      <c r="J11" s="61">
        <f t="shared" si="3"/>
        <v>32743458</v>
      </c>
      <c r="N11" s="116">
        <v>44986</v>
      </c>
      <c r="O11" s="15">
        <v>108996.38059138236</v>
      </c>
      <c r="P11" s="15">
        <v>563.630817854425</v>
      </c>
      <c r="Q11" s="15">
        <v>34754.180198773574</v>
      </c>
      <c r="R11" s="15">
        <v>516.99490656385615</v>
      </c>
      <c r="S11" s="15">
        <v>25905.440599372389</v>
      </c>
      <c r="T11" s="15">
        <v>6189.3958532340321</v>
      </c>
      <c r="U11" s="15"/>
    </row>
    <row r="12" spans="1:21">
      <c r="A12" s="58">
        <v>4</v>
      </c>
      <c r="B12" s="59">
        <v>45017</v>
      </c>
      <c r="C12" s="60">
        <f>'Monthly Billing Determinants'!C20</f>
        <v>2419386</v>
      </c>
      <c r="D12" s="61">
        <f>'Monthly Billing Determinants'!C6</f>
        <v>1754294727</v>
      </c>
      <c r="E12" s="61">
        <f t="shared" si="1"/>
        <v>-37565852.691915043</v>
      </c>
      <c r="F12" s="61"/>
      <c r="G12" s="61">
        <f t="shared" si="2"/>
        <v>1716728874</v>
      </c>
      <c r="H12" s="61">
        <f t="shared" si="0"/>
        <v>709.57212863098323</v>
      </c>
      <c r="I12" s="61">
        <f>ROUND(H12*$C20,0)</f>
        <v>1742218834</v>
      </c>
      <c r="J12" s="61">
        <f t="shared" si="3"/>
        <v>25489960</v>
      </c>
      <c r="N12" s="116">
        <v>45017</v>
      </c>
      <c r="O12" s="15">
        <v>37565.852691915046</v>
      </c>
      <c r="P12" s="15">
        <v>183.82434543873126</v>
      </c>
      <c r="Q12" s="15">
        <v>10519.281002871276</v>
      </c>
      <c r="R12" s="15">
        <v>169.24590016524826</v>
      </c>
      <c r="S12" s="15">
        <v>8034.6106965469135</v>
      </c>
      <c r="T12" s="15">
        <v>1897.278175954053</v>
      </c>
      <c r="U12" s="15"/>
    </row>
    <row r="13" spans="1:21">
      <c r="A13" s="58">
        <v>5</v>
      </c>
      <c r="B13" s="59">
        <v>45047</v>
      </c>
      <c r="C13" s="60">
        <f>'Monthly Billing Determinants'!C21</f>
        <v>2423001</v>
      </c>
      <c r="D13" s="61">
        <f>'Monthly Billing Determinants'!C7</f>
        <v>2321140033</v>
      </c>
      <c r="E13" s="61">
        <f t="shared" si="1"/>
        <v>42258030.659222737</v>
      </c>
      <c r="F13" s="61"/>
      <c r="G13" s="61">
        <f t="shared" si="2"/>
        <v>2363398064</v>
      </c>
      <c r="H13" s="61">
        <f t="shared" si="0"/>
        <v>975.40119215798916</v>
      </c>
      <c r="I13" s="61">
        <f>ROUND(H13*$C20,0)</f>
        <v>2394911326</v>
      </c>
      <c r="J13" s="61">
        <f t="shared" si="3"/>
        <v>31513262</v>
      </c>
      <c r="N13" s="116">
        <v>45047</v>
      </c>
      <c r="O13" s="15">
        <v>-42258.030659222735</v>
      </c>
      <c r="P13" s="15">
        <v>-229.80134090425753</v>
      </c>
      <c r="Q13" s="15">
        <v>-10471.602534688704</v>
      </c>
      <c r="R13" s="15">
        <v>-172.65789402710422</v>
      </c>
      <c r="S13" s="15">
        <v>-4463.781844054748</v>
      </c>
      <c r="T13" s="15">
        <v>-1030.3233089509442</v>
      </c>
      <c r="U13" s="15"/>
    </row>
    <row r="14" spans="1:21">
      <c r="A14" s="58">
        <v>6</v>
      </c>
      <c r="B14" s="59">
        <v>45078</v>
      </c>
      <c r="C14" s="60">
        <f>'Monthly Billing Determinants'!C22</f>
        <v>2428904</v>
      </c>
      <c r="D14" s="61">
        <f>'Monthly Billing Determinants'!C8</f>
        <v>3460846935</v>
      </c>
      <c r="E14" s="61">
        <f t="shared" si="1"/>
        <v>-68549057.17183654</v>
      </c>
      <c r="F14" s="61"/>
      <c r="G14" s="61">
        <f t="shared" si="2"/>
        <v>3392297878</v>
      </c>
      <c r="H14" s="61">
        <f t="shared" si="0"/>
        <v>1396.6372808476581</v>
      </c>
      <c r="I14" s="61">
        <f>ROUND(H14*$C20,0)</f>
        <v>3429176085</v>
      </c>
      <c r="J14" s="61">
        <f t="shared" si="3"/>
        <v>36878207</v>
      </c>
      <c r="N14" s="116">
        <v>45078</v>
      </c>
      <c r="O14" s="15">
        <v>68549.057171836539</v>
      </c>
      <c r="P14" s="15">
        <v>317.93283765280319</v>
      </c>
      <c r="Q14" s="15">
        <v>15554.123220380834</v>
      </c>
      <c r="R14" s="15">
        <v>259.37318334058813</v>
      </c>
      <c r="S14" s="15">
        <v>5971.7114049744087</v>
      </c>
      <c r="T14" s="15">
        <v>1426.6283502819647</v>
      </c>
      <c r="U14" s="15"/>
    </row>
    <row r="15" spans="1:21">
      <c r="A15" s="58">
        <v>7</v>
      </c>
      <c r="B15" s="59">
        <v>45108</v>
      </c>
      <c r="C15" s="60">
        <f>'Monthly Billing Determinants'!C23</f>
        <v>2433657</v>
      </c>
      <c r="D15" s="61">
        <f>'Monthly Billing Determinants'!C9</f>
        <v>4267507979.506</v>
      </c>
      <c r="E15" s="61">
        <f t="shared" si="1"/>
        <v>-495123931.4988243</v>
      </c>
      <c r="F15" s="61"/>
      <c r="G15" s="61">
        <f t="shared" si="2"/>
        <v>3772384048</v>
      </c>
      <c r="H15" s="61">
        <f t="shared" si="0"/>
        <v>1550.0886312245316</v>
      </c>
      <c r="I15" s="61">
        <f>ROUND(H15*$C20,0)</f>
        <v>3805946567</v>
      </c>
      <c r="J15" s="61">
        <f t="shared" si="3"/>
        <v>33562519</v>
      </c>
      <c r="N15" s="116">
        <v>45108</v>
      </c>
      <c r="O15" s="15">
        <v>495123.93149882427</v>
      </c>
      <c r="P15" s="15">
        <v>2438.1034029462489</v>
      </c>
      <c r="Q15" s="15">
        <v>109707.97143775149</v>
      </c>
      <c r="R15" s="15">
        <v>1860.3535182936976</v>
      </c>
      <c r="S15" s="15">
        <v>41361.251464556466</v>
      </c>
      <c r="T15" s="15">
        <v>9266.7299706907106</v>
      </c>
      <c r="U15" s="15"/>
    </row>
    <row r="16" spans="1:21">
      <c r="A16" s="58">
        <v>8</v>
      </c>
      <c r="B16" s="59">
        <v>45139</v>
      </c>
      <c r="C16" s="60">
        <f>'Monthly Billing Determinants'!C24</f>
        <v>2439310</v>
      </c>
      <c r="D16" s="61">
        <f>'Monthly Billing Determinants'!C10</f>
        <v>4953923217</v>
      </c>
      <c r="E16" s="61">
        <f t="shared" si="1"/>
        <v>-767718538.97381353</v>
      </c>
      <c r="F16" s="61"/>
      <c r="G16" s="61">
        <f t="shared" si="2"/>
        <v>4186204678</v>
      </c>
      <c r="H16" s="61">
        <f t="shared" si="0"/>
        <v>1716.1429576396604</v>
      </c>
      <c r="I16" s="61">
        <f>ROUND(H16*$C20,0)</f>
        <v>4213661249</v>
      </c>
      <c r="J16" s="61">
        <f t="shared" si="3"/>
        <v>27456571</v>
      </c>
      <c r="N16" s="116">
        <v>45139</v>
      </c>
      <c r="O16" s="15">
        <v>767718.53897381353</v>
      </c>
      <c r="P16" s="15">
        <v>3795.1136665340923</v>
      </c>
      <c r="Q16" s="15">
        <v>171161.5561276525</v>
      </c>
      <c r="R16" s="15">
        <v>2872.6817665512517</v>
      </c>
      <c r="S16" s="15">
        <v>64627.327904542966</v>
      </c>
      <c r="T16" s="15">
        <v>14302.099105640884</v>
      </c>
      <c r="U16" s="15"/>
    </row>
    <row r="17" spans="1:21">
      <c r="A17" s="58">
        <v>9</v>
      </c>
      <c r="B17" s="59">
        <v>45170</v>
      </c>
      <c r="C17" s="60">
        <f>'Monthly Billing Determinants'!C25</f>
        <v>2443150</v>
      </c>
      <c r="D17" s="61">
        <f>'Monthly Billing Determinants'!C11</f>
        <v>4336983451</v>
      </c>
      <c r="E17" s="61">
        <f t="shared" si="1"/>
        <v>-829616758.54993606</v>
      </c>
      <c r="F17" s="61"/>
      <c r="G17" s="61">
        <f t="shared" si="2"/>
        <v>3507366692</v>
      </c>
      <c r="H17" s="61">
        <f t="shared" si="0"/>
        <v>1435.5920397847042</v>
      </c>
      <c r="I17" s="61">
        <f>ROUND(H17*$C20,0)</f>
        <v>3524822056</v>
      </c>
      <c r="J17" s="61">
        <f t="shared" si="3"/>
        <v>17455364</v>
      </c>
      <c r="N17" s="116">
        <v>45170</v>
      </c>
      <c r="O17" s="15">
        <v>829616.758549936</v>
      </c>
      <c r="P17" s="15">
        <v>4192.8131299787619</v>
      </c>
      <c r="Q17" s="15">
        <v>186405.93443383774</v>
      </c>
      <c r="R17" s="15">
        <v>3088.4143995658542</v>
      </c>
      <c r="S17" s="15">
        <v>70683.005908876352</v>
      </c>
      <c r="T17" s="15">
        <v>15459.656732453239</v>
      </c>
      <c r="U17" s="15"/>
    </row>
    <row r="18" spans="1:21">
      <c r="A18" s="58">
        <v>10</v>
      </c>
      <c r="B18" s="59">
        <v>45200</v>
      </c>
      <c r="C18" s="60">
        <f>'Monthly Billing Determinants'!C26</f>
        <v>2446627</v>
      </c>
      <c r="D18" s="61">
        <f>'Monthly Billing Determinants'!C12</f>
        <v>3113131641</v>
      </c>
      <c r="E18" s="61">
        <f t="shared" si="1"/>
        <v>-431604280.91950542</v>
      </c>
      <c r="F18" s="61"/>
      <c r="G18" s="61">
        <f t="shared" si="2"/>
        <v>2681527360</v>
      </c>
      <c r="H18" s="61">
        <f t="shared" si="0"/>
        <v>1096.0098780893043</v>
      </c>
      <c r="I18" s="61">
        <f>ROUND(H18*$C20,0)</f>
        <v>2691042918</v>
      </c>
      <c r="J18" s="61">
        <f t="shared" si="3"/>
        <v>9515558</v>
      </c>
      <c r="N18" s="116">
        <v>45200</v>
      </c>
      <c r="O18" s="146">
        <v>431604.2809195054</v>
      </c>
      <c r="P18" s="146">
        <v>2341.3000650608328</v>
      </c>
      <c r="Q18" s="146">
        <v>100328.78153391719</v>
      </c>
      <c r="R18" s="146">
        <v>1592.058370587258</v>
      </c>
      <c r="S18" s="146">
        <v>40839.973164116345</v>
      </c>
      <c r="T18" s="146">
        <v>8764.7142966200608</v>
      </c>
      <c r="U18" s="15"/>
    </row>
    <row r="19" spans="1:21">
      <c r="A19" s="58">
        <v>11</v>
      </c>
      <c r="B19" s="59">
        <v>45231</v>
      </c>
      <c r="C19" s="60">
        <f>'Monthly Billing Determinants'!C27</f>
        <v>2450887</v>
      </c>
      <c r="D19" s="61">
        <f>'Monthly Billing Determinants'!C13</f>
        <v>2010170069</v>
      </c>
      <c r="E19" s="61">
        <f t="shared" si="1"/>
        <v>-24188322.25615539</v>
      </c>
      <c r="F19" s="61"/>
      <c r="G19" s="61">
        <f t="shared" si="2"/>
        <v>1985981747</v>
      </c>
      <c r="H19" s="61">
        <f t="shared" si="0"/>
        <v>810.31142888268619</v>
      </c>
      <c r="I19" s="61">
        <f>ROUND(H19*$C20,0)</f>
        <v>1989564944</v>
      </c>
      <c r="J19" s="61">
        <f t="shared" si="3"/>
        <v>3583197</v>
      </c>
      <c r="N19" s="116">
        <v>45231</v>
      </c>
      <c r="O19" s="146">
        <v>24188.322256155388</v>
      </c>
      <c r="P19" s="146">
        <v>146.07526804540342</v>
      </c>
      <c r="Q19" s="146">
        <v>2463.7325730712023</v>
      </c>
      <c r="R19" s="146">
        <v>49.193908774972051</v>
      </c>
      <c r="S19" s="146">
        <v>55.916626363343312</v>
      </c>
      <c r="T19" s="146">
        <v>-23.426289209514696</v>
      </c>
      <c r="U19" s="15"/>
    </row>
    <row r="20" spans="1:21">
      <c r="A20" s="58">
        <v>12</v>
      </c>
      <c r="B20" s="59">
        <v>45261</v>
      </c>
      <c r="C20" s="60">
        <f>'Monthly Billing Determinants'!C28</f>
        <v>2455309</v>
      </c>
      <c r="D20" s="61">
        <f>'Monthly Billing Determinants'!C14</f>
        <v>1692134199</v>
      </c>
      <c r="E20" s="61">
        <f t="shared" si="1"/>
        <v>95111130.754198194</v>
      </c>
      <c r="F20" s="61"/>
      <c r="G20" s="61">
        <f t="shared" si="2"/>
        <v>1787245330</v>
      </c>
      <c r="H20" s="61">
        <f t="shared" si="0"/>
        <v>727.91055219526345</v>
      </c>
      <c r="I20" s="61">
        <f>ROUND(H20*$C20,0)</f>
        <v>1787245330</v>
      </c>
      <c r="J20" s="61">
        <f t="shared" si="3"/>
        <v>0</v>
      </c>
      <c r="N20" s="116">
        <v>45261</v>
      </c>
      <c r="O20" s="146">
        <v>-95111.130754198195</v>
      </c>
      <c r="P20" s="146">
        <v>-611.8218736141863</v>
      </c>
      <c r="Q20" s="146">
        <v>-29446.588191483472</v>
      </c>
      <c r="R20" s="146">
        <v>-489.78223366762387</v>
      </c>
      <c r="S20" s="146">
        <v>-10804.375839091914</v>
      </c>
      <c r="T20" s="146">
        <v>-2129.9949855765644</v>
      </c>
      <c r="U20" s="15"/>
    </row>
    <row r="21" spans="1:21">
      <c r="A21" s="53"/>
      <c r="B21" s="53"/>
      <c r="C21" s="181"/>
      <c r="D21" s="181"/>
      <c r="E21" s="181"/>
      <c r="F21" s="181"/>
      <c r="G21" s="181"/>
      <c r="H21" s="181"/>
      <c r="I21" s="181"/>
      <c r="J21" s="181"/>
      <c r="N21" s="116"/>
    </row>
    <row r="22" spans="1:21">
      <c r="A22" s="58">
        <v>13</v>
      </c>
      <c r="B22" s="53" t="s">
        <v>19</v>
      </c>
      <c r="C22" s="61">
        <f t="shared" ref="C22:J22" si="4">SUM(C9:C21)</f>
        <v>29169647</v>
      </c>
      <c r="D22" s="62">
        <f t="shared" si="4"/>
        <v>34066485144.506001</v>
      </c>
      <c r="E22" s="61">
        <f t="shared" si="4"/>
        <v>-2548990856.1223478</v>
      </c>
      <c r="F22" s="61">
        <f t="shared" si="4"/>
        <v>0</v>
      </c>
      <c r="G22" s="61">
        <f t="shared" si="4"/>
        <v>31517494289</v>
      </c>
      <c r="H22" s="61">
        <f t="shared" si="4"/>
        <v>12959.257916025033</v>
      </c>
      <c r="I22" s="61">
        <f t="shared" si="4"/>
        <v>31818982595</v>
      </c>
      <c r="J22" s="61">
        <f t="shared" si="4"/>
        <v>301488306</v>
      </c>
    </row>
    <row r="23" spans="1:21" ht="30">
      <c r="A23" s="52"/>
      <c r="B23" s="52"/>
      <c r="C23" s="52"/>
      <c r="D23" s="52"/>
      <c r="E23" s="52"/>
      <c r="F23" s="52"/>
      <c r="G23" s="52"/>
      <c r="H23" s="52"/>
      <c r="I23" s="52"/>
      <c r="J23" s="52"/>
      <c r="N23" s="116" t="s">
        <v>45</v>
      </c>
      <c r="O23" s="46" t="s">
        <v>57</v>
      </c>
      <c r="P23" s="46" t="s">
        <v>58</v>
      </c>
      <c r="Q23" s="46" t="s">
        <v>59</v>
      </c>
      <c r="R23" s="46" t="s">
        <v>60</v>
      </c>
      <c r="S23" s="46" t="s">
        <v>61</v>
      </c>
      <c r="T23" s="46" t="s">
        <v>62</v>
      </c>
      <c r="U23" s="46"/>
    </row>
    <row r="24" spans="1:21">
      <c r="A24" s="52"/>
      <c r="B24" s="257" t="s">
        <v>63</v>
      </c>
      <c r="C24" s="257"/>
      <c r="D24" s="257"/>
      <c r="E24" s="257"/>
      <c r="F24" s="257"/>
      <c r="G24" s="257"/>
      <c r="H24" s="257"/>
      <c r="I24" s="257"/>
      <c r="J24" s="257"/>
      <c r="N24" s="116">
        <v>44927</v>
      </c>
      <c r="O24" s="14">
        <f t="shared" ref="O24:T24" si="5">O9*1000</f>
        <v>72284302.498508036</v>
      </c>
      <c r="P24" s="14">
        <f t="shared" si="5"/>
        <v>457710.24932053935</v>
      </c>
      <c r="Q24" s="14">
        <f t="shared" si="5"/>
        <v>35571368.995335609</v>
      </c>
      <c r="R24" s="14">
        <f t="shared" si="5"/>
        <v>484455.04685803194</v>
      </c>
      <c r="S24" s="14">
        <f t="shared" si="5"/>
        <v>16888140.73825125</v>
      </c>
      <c r="T24" s="14">
        <f t="shared" si="5"/>
        <v>3536860.6540007116</v>
      </c>
      <c r="U24" s="14"/>
    </row>
    <row r="25" spans="1:21">
      <c r="A25" s="63"/>
      <c r="B25" s="63"/>
      <c r="C25" s="63"/>
      <c r="D25" s="63"/>
      <c r="E25" s="63"/>
      <c r="F25" s="63"/>
      <c r="G25" s="63"/>
      <c r="H25" s="63"/>
      <c r="I25" s="63"/>
      <c r="J25" s="63"/>
      <c r="N25" s="116">
        <v>44958</v>
      </c>
      <c r="O25" s="14">
        <f t="shared" ref="O25:T25" si="6">O10*1000</f>
        <v>-149287407.61610803</v>
      </c>
      <c r="P25" s="14">
        <f t="shared" si="6"/>
        <v>-1080964.460171531</v>
      </c>
      <c r="Q25" s="14">
        <f t="shared" si="6"/>
        <v>-37231944.345554188</v>
      </c>
      <c r="R25" s="14">
        <f t="shared" si="6"/>
        <v>-614930.05677599937</v>
      </c>
      <c r="S25" s="14">
        <f t="shared" si="6"/>
        <v>5367741.2370435633</v>
      </c>
      <c r="T25" s="14">
        <f t="shared" si="6"/>
        <v>1651724.5987657059</v>
      </c>
      <c r="U25" s="14"/>
    </row>
    <row r="26" spans="1:21">
      <c r="A26" s="53"/>
      <c r="B26" s="53"/>
      <c r="C26" s="55" t="s">
        <v>21</v>
      </c>
      <c r="D26" s="55" t="s">
        <v>22</v>
      </c>
      <c r="E26" s="55" t="s">
        <v>23</v>
      </c>
      <c r="F26" s="55" t="s">
        <v>24</v>
      </c>
      <c r="G26" s="55" t="s">
        <v>25</v>
      </c>
      <c r="H26" s="55" t="s">
        <v>26</v>
      </c>
      <c r="I26" s="55" t="s">
        <v>27</v>
      </c>
      <c r="J26" s="55" t="s">
        <v>28</v>
      </c>
      <c r="N26" s="116">
        <v>44986</v>
      </c>
      <c r="O26" s="14">
        <f t="shared" ref="O26:T26" si="7">O11*1000</f>
        <v>108996380.59138235</v>
      </c>
      <c r="P26" s="14">
        <f t="shared" si="7"/>
        <v>563630.81785442505</v>
      </c>
      <c r="Q26" s="14">
        <f t="shared" si="7"/>
        <v>34754180.198773578</v>
      </c>
      <c r="R26" s="14">
        <f t="shared" si="7"/>
        <v>516994.90656385617</v>
      </c>
      <c r="S26" s="14">
        <f t="shared" si="7"/>
        <v>25905440.599372387</v>
      </c>
      <c r="T26" s="14">
        <f t="shared" si="7"/>
        <v>6189395.8532340322</v>
      </c>
      <c r="U26" s="14"/>
    </row>
    <row r="27" spans="1:21">
      <c r="A27" s="54" t="s">
        <v>30</v>
      </c>
      <c r="B27" s="53"/>
      <c r="C27" s="54"/>
      <c r="D27" s="54" t="s">
        <v>31</v>
      </c>
      <c r="E27" s="54" t="s">
        <v>32</v>
      </c>
      <c r="F27" s="54" t="s">
        <v>33</v>
      </c>
      <c r="G27" s="53"/>
      <c r="H27" s="54" t="s">
        <v>34</v>
      </c>
      <c r="I27" s="54" t="s">
        <v>35</v>
      </c>
      <c r="J27" s="54"/>
      <c r="N27" s="116">
        <v>45017</v>
      </c>
      <c r="O27" s="14">
        <f t="shared" ref="O27:T27" si="8">O12*1000</f>
        <v>37565852.691915043</v>
      </c>
      <c r="P27" s="14">
        <f t="shared" si="8"/>
        <v>183824.34543873125</v>
      </c>
      <c r="Q27" s="14">
        <f t="shared" si="8"/>
        <v>10519281.002871275</v>
      </c>
      <c r="R27" s="14">
        <f t="shared" si="8"/>
        <v>169245.90016524825</v>
      </c>
      <c r="S27" s="14">
        <f t="shared" si="8"/>
        <v>8034610.6965469131</v>
      </c>
      <c r="T27" s="14">
        <f t="shared" si="8"/>
        <v>1897278.1759540529</v>
      </c>
      <c r="U27" s="14"/>
    </row>
    <row r="28" spans="1:21">
      <c r="A28" s="180" t="s">
        <v>37</v>
      </c>
      <c r="B28" s="180" t="s">
        <v>38</v>
      </c>
      <c r="C28" s="243" t="s">
        <v>36</v>
      </c>
      <c r="D28" s="180" t="s">
        <v>40</v>
      </c>
      <c r="E28" s="180" t="s">
        <v>41</v>
      </c>
      <c r="F28" s="180" t="s">
        <v>42</v>
      </c>
      <c r="G28" s="180" t="s">
        <v>43</v>
      </c>
      <c r="H28" s="180" t="s">
        <v>44</v>
      </c>
      <c r="I28" s="180" t="s">
        <v>40</v>
      </c>
      <c r="J28" s="180" t="s">
        <v>64</v>
      </c>
      <c r="N28" s="116">
        <v>45047</v>
      </c>
      <c r="O28" s="14">
        <f t="shared" ref="O28:T28" si="9">O13*1000</f>
        <v>-42258030.659222737</v>
      </c>
      <c r="P28" s="14">
        <f t="shared" si="9"/>
        <v>-229801.34090425752</v>
      </c>
      <c r="Q28" s="14">
        <f t="shared" si="9"/>
        <v>-10471602.534688704</v>
      </c>
      <c r="R28" s="14">
        <f t="shared" si="9"/>
        <v>-172657.89402710422</v>
      </c>
      <c r="S28" s="14">
        <f t="shared" si="9"/>
        <v>-4463781.8440547483</v>
      </c>
      <c r="T28" s="14">
        <f t="shared" si="9"/>
        <v>-1030323.3089509442</v>
      </c>
      <c r="U28" s="14"/>
    </row>
    <row r="29" spans="1:21">
      <c r="A29" s="54"/>
      <c r="B29" s="56"/>
      <c r="C29" s="57" t="s">
        <v>52</v>
      </c>
      <c r="D29" s="57" t="s">
        <v>52</v>
      </c>
      <c r="E29" s="57" t="s">
        <v>52</v>
      </c>
      <c r="F29" s="57" t="s">
        <v>52</v>
      </c>
      <c r="G29" s="58" t="s">
        <v>53</v>
      </c>
      <c r="H29" s="58" t="s">
        <v>54</v>
      </c>
      <c r="I29" s="64" t="s">
        <v>55</v>
      </c>
      <c r="J29" s="58" t="s">
        <v>56</v>
      </c>
      <c r="N29" s="116">
        <v>45078</v>
      </c>
      <c r="O29" s="14">
        <f t="shared" ref="O29:T29" si="10">O14*1000</f>
        <v>68549057.17183654</v>
      </c>
      <c r="P29" s="14">
        <f t="shared" si="10"/>
        <v>317932.83765280317</v>
      </c>
      <c r="Q29" s="14">
        <f t="shared" si="10"/>
        <v>15554123.220380833</v>
      </c>
      <c r="R29" s="14">
        <f t="shared" si="10"/>
        <v>259373.18334058812</v>
      </c>
      <c r="S29" s="14">
        <f t="shared" si="10"/>
        <v>5971711.4049744084</v>
      </c>
      <c r="T29" s="14">
        <f t="shared" si="10"/>
        <v>1426628.3502819648</v>
      </c>
      <c r="U29" s="14"/>
    </row>
    <row r="30" spans="1:21">
      <c r="A30" s="53"/>
      <c r="B30" s="53"/>
      <c r="C30" s="57"/>
      <c r="D30" s="57"/>
      <c r="E30" s="57"/>
      <c r="F30" s="58"/>
      <c r="G30" s="58"/>
      <c r="H30" s="58"/>
      <c r="I30" s="58"/>
      <c r="J30" s="58"/>
      <c r="N30" s="116">
        <v>45108</v>
      </c>
      <c r="O30" s="14">
        <f t="shared" ref="O30:T30" si="11">O15*1000</f>
        <v>495123931.4988243</v>
      </c>
      <c r="P30" s="14">
        <f t="shared" si="11"/>
        <v>2438103.4029462491</v>
      </c>
      <c r="Q30" s="14">
        <f t="shared" si="11"/>
        <v>109707971.43775149</v>
      </c>
      <c r="R30" s="14">
        <f t="shared" si="11"/>
        <v>1860353.5182936976</v>
      </c>
      <c r="S30" s="14">
        <f t="shared" si="11"/>
        <v>41361251.464556463</v>
      </c>
      <c r="T30" s="14">
        <f t="shared" si="11"/>
        <v>9266729.9706907105</v>
      </c>
      <c r="U30" s="14"/>
    </row>
    <row r="31" spans="1:21">
      <c r="A31" s="58">
        <v>1</v>
      </c>
      <c r="B31" s="59">
        <f t="shared" ref="B31:B42" si="12">B9</f>
        <v>44927</v>
      </c>
      <c r="C31" s="60">
        <f>'Monthly Billing Determinants'!D17</f>
        <v>152684</v>
      </c>
      <c r="D31" s="61">
        <f>'Monthly Billing Determinants'!D3</f>
        <v>73752270</v>
      </c>
      <c r="E31" s="61">
        <f>-P24</f>
        <v>-457710.24932053935</v>
      </c>
      <c r="F31" s="61"/>
      <c r="G31" s="61">
        <f t="shared" ref="G31:G42" si="13">ROUND(+E31+D31+F31,0)</f>
        <v>73294560</v>
      </c>
      <c r="H31" s="61">
        <f t="shared" ref="H31:H42" si="14">+G31/C31</f>
        <v>480.04086872232847</v>
      </c>
      <c r="I31" s="61">
        <f>ROUND(H31*$C42,0)</f>
        <v>74759645</v>
      </c>
      <c r="J31" s="61">
        <f t="shared" ref="J31:J42" si="15">+I31-G31</f>
        <v>1465085</v>
      </c>
      <c r="N31" s="116">
        <v>45139</v>
      </c>
      <c r="O31" s="14">
        <f t="shared" ref="O31:T31" si="16">O16*1000</f>
        <v>767718538.97381353</v>
      </c>
      <c r="P31" s="14">
        <f t="shared" si="16"/>
        <v>3795113.6665340923</v>
      </c>
      <c r="Q31" s="14">
        <f t="shared" si="16"/>
        <v>171161556.1276525</v>
      </c>
      <c r="R31" s="14">
        <f t="shared" si="16"/>
        <v>2872681.7665512515</v>
      </c>
      <c r="S31" s="14">
        <f t="shared" si="16"/>
        <v>64627327.904542968</v>
      </c>
      <c r="T31" s="14">
        <f t="shared" si="16"/>
        <v>14302099.105640884</v>
      </c>
      <c r="U31" s="14"/>
    </row>
    <row r="32" spans="1:21">
      <c r="A32" s="58">
        <v>2</v>
      </c>
      <c r="B32" s="59">
        <f t="shared" si="12"/>
        <v>44958</v>
      </c>
      <c r="C32" s="60">
        <f>'Monthly Billing Determinants'!D18</f>
        <v>153685</v>
      </c>
      <c r="D32" s="61">
        <f>'Monthly Billing Determinants'!D4</f>
        <v>66084276</v>
      </c>
      <c r="E32" s="61">
        <f t="shared" ref="E32:E42" si="17">-P25</f>
        <v>1080964.460171531</v>
      </c>
      <c r="F32" s="61"/>
      <c r="G32" s="61">
        <f t="shared" si="13"/>
        <v>67165240</v>
      </c>
      <c r="H32" s="61">
        <f t="shared" si="14"/>
        <v>437.03185086377982</v>
      </c>
      <c r="I32" s="61">
        <f>ROUND(H32*$C42,0)</f>
        <v>68061592</v>
      </c>
      <c r="J32" s="61">
        <f t="shared" si="15"/>
        <v>896352</v>
      </c>
      <c r="N32" s="116">
        <v>45170</v>
      </c>
      <c r="O32" s="14">
        <f t="shared" ref="O32:T32" si="18">O17*1000</f>
        <v>829616758.54993606</v>
      </c>
      <c r="P32" s="14">
        <f t="shared" si="18"/>
        <v>4192813.129978762</v>
      </c>
      <c r="Q32" s="14">
        <f t="shared" si="18"/>
        <v>186405934.43383774</v>
      </c>
      <c r="R32" s="14">
        <f t="shared" si="18"/>
        <v>3088414.3995658541</v>
      </c>
      <c r="S32" s="14">
        <f t="shared" si="18"/>
        <v>70683005.908876345</v>
      </c>
      <c r="T32" s="14">
        <f t="shared" si="18"/>
        <v>15459656.732453238</v>
      </c>
      <c r="U32" s="14"/>
    </row>
    <row r="33" spans="1:21">
      <c r="A33" s="58">
        <v>3</v>
      </c>
      <c r="B33" s="59">
        <f t="shared" si="12"/>
        <v>44986</v>
      </c>
      <c r="C33" s="60">
        <f>'Monthly Billing Determinants'!D19</f>
        <v>154169</v>
      </c>
      <c r="D33" s="61">
        <f>'Monthly Billing Determinants'!D5</f>
        <v>72103497</v>
      </c>
      <c r="E33" s="61">
        <f t="shared" si="17"/>
        <v>-563630.81785442505</v>
      </c>
      <c r="F33" s="61"/>
      <c r="G33" s="61">
        <f t="shared" si="13"/>
        <v>71539866</v>
      </c>
      <c r="H33" s="61">
        <f t="shared" si="14"/>
        <v>464.03535081631196</v>
      </c>
      <c r="I33" s="61">
        <f>ROUND(H33*$C42,0)</f>
        <v>72267009</v>
      </c>
      <c r="J33" s="61">
        <f t="shared" si="15"/>
        <v>727143</v>
      </c>
      <c r="N33" s="116">
        <v>45200</v>
      </c>
      <c r="O33" s="176">
        <f t="shared" ref="O33:T35" si="19">O18*1000</f>
        <v>431604280.91950542</v>
      </c>
      <c r="P33" s="176">
        <f t="shared" si="19"/>
        <v>2341300.065060833</v>
      </c>
      <c r="Q33" s="176">
        <f t="shared" si="19"/>
        <v>100328781.53391719</v>
      </c>
      <c r="R33" s="176">
        <f t="shared" si="19"/>
        <v>1592058.3705872579</v>
      </c>
      <c r="S33" s="176">
        <f t="shared" si="19"/>
        <v>40839973.164116345</v>
      </c>
      <c r="T33" s="176">
        <f t="shared" si="19"/>
        <v>8764714.2966200616</v>
      </c>
      <c r="U33" s="14"/>
    </row>
    <row r="34" spans="1:21">
      <c r="A34" s="58">
        <v>4</v>
      </c>
      <c r="B34" s="59">
        <f t="shared" si="12"/>
        <v>45017</v>
      </c>
      <c r="C34" s="60">
        <f>'Monthly Billing Determinants'!D20</f>
        <v>155018</v>
      </c>
      <c r="D34" s="61">
        <f>'Monthly Billing Determinants'!D6</f>
        <v>60990687</v>
      </c>
      <c r="E34" s="61">
        <f t="shared" si="17"/>
        <v>-183824.34543873125</v>
      </c>
      <c r="F34" s="61"/>
      <c r="G34" s="61">
        <f t="shared" si="13"/>
        <v>60806863</v>
      </c>
      <c r="H34" s="61">
        <f t="shared" si="14"/>
        <v>392.25678953411864</v>
      </c>
      <c r="I34" s="61">
        <f>ROUND(H34*$C42,0)</f>
        <v>61088503</v>
      </c>
      <c r="J34" s="61">
        <f t="shared" si="15"/>
        <v>281640</v>
      </c>
      <c r="N34" s="116">
        <v>45231</v>
      </c>
      <c r="O34" s="176">
        <f t="shared" si="19"/>
        <v>24188322.25615539</v>
      </c>
      <c r="P34" s="176">
        <f t="shared" si="19"/>
        <v>146075.26804540341</v>
      </c>
      <c r="Q34" s="176">
        <f t="shared" si="19"/>
        <v>2463732.5730712023</v>
      </c>
      <c r="R34" s="176">
        <f t="shared" si="19"/>
        <v>49193.908774972049</v>
      </c>
      <c r="S34" s="176">
        <f t="shared" si="19"/>
        <v>55916.626363343312</v>
      </c>
      <c r="T34" s="176">
        <f t="shared" si="19"/>
        <v>-23426.289209514696</v>
      </c>
      <c r="U34" s="14"/>
    </row>
    <row r="35" spans="1:21">
      <c r="A35" s="58">
        <v>5</v>
      </c>
      <c r="B35" s="59">
        <f t="shared" si="12"/>
        <v>45047</v>
      </c>
      <c r="C35" s="60">
        <f>'Monthly Billing Determinants'!D21</f>
        <v>155382</v>
      </c>
      <c r="D35" s="61">
        <f>'Monthly Billing Determinants'!D7</f>
        <v>71445072</v>
      </c>
      <c r="E35" s="61">
        <f t="shared" si="17"/>
        <v>229801.34090425752</v>
      </c>
      <c r="F35" s="61"/>
      <c r="G35" s="61">
        <f t="shared" si="13"/>
        <v>71674873</v>
      </c>
      <c r="H35" s="61">
        <f t="shared" si="14"/>
        <v>461.28169929592872</v>
      </c>
      <c r="I35" s="61">
        <f>ROUND(H35*$C42,0)</f>
        <v>71838167</v>
      </c>
      <c r="J35" s="61">
        <f t="shared" si="15"/>
        <v>163294</v>
      </c>
      <c r="N35" s="116">
        <v>45261</v>
      </c>
      <c r="O35" s="176">
        <f t="shared" si="19"/>
        <v>-95111130.754198194</v>
      </c>
      <c r="P35" s="176">
        <f t="shared" si="19"/>
        <v>-611821.8736141863</v>
      </c>
      <c r="Q35" s="176">
        <f t="shared" si="19"/>
        <v>-29446588.191483472</v>
      </c>
      <c r="R35" s="176">
        <f t="shared" si="19"/>
        <v>-489782.23366762389</v>
      </c>
      <c r="S35" s="176">
        <f t="shared" si="19"/>
        <v>-10804375.839091914</v>
      </c>
      <c r="T35" s="176">
        <f t="shared" si="19"/>
        <v>-2129994.9855765644</v>
      </c>
      <c r="U35" s="14"/>
    </row>
    <row r="36" spans="1:21">
      <c r="A36" s="58">
        <v>6</v>
      </c>
      <c r="B36" s="59">
        <f t="shared" si="12"/>
        <v>45078</v>
      </c>
      <c r="C36" s="60">
        <f>'Monthly Billing Determinants'!D22</f>
        <v>156012</v>
      </c>
      <c r="D36" s="61">
        <f>'Monthly Billing Determinants'!D8</f>
        <v>78584240</v>
      </c>
      <c r="E36" s="61">
        <f t="shared" si="17"/>
        <v>-317932.83765280317</v>
      </c>
      <c r="F36" s="61"/>
      <c r="G36" s="61">
        <f t="shared" si="13"/>
        <v>78266307</v>
      </c>
      <c r="H36" s="61">
        <f t="shared" si="14"/>
        <v>501.66850626874856</v>
      </c>
      <c r="I36" s="61">
        <f>ROUND(H36*$C42,0)</f>
        <v>78127846</v>
      </c>
      <c r="J36" s="61">
        <f t="shared" si="15"/>
        <v>-138461</v>
      </c>
    </row>
    <row r="37" spans="1:21">
      <c r="A37" s="58">
        <v>7</v>
      </c>
      <c r="B37" s="59">
        <f t="shared" si="12"/>
        <v>45108</v>
      </c>
      <c r="C37" s="60">
        <f>'Monthly Billing Determinants'!D23</f>
        <v>156156</v>
      </c>
      <c r="D37" s="61">
        <f>'Monthly Billing Determinants'!D9</f>
        <v>78262969.232999995</v>
      </c>
      <c r="E37" s="61">
        <f t="shared" si="17"/>
        <v>-2438103.4029462491</v>
      </c>
      <c r="F37" s="61"/>
      <c r="G37" s="61">
        <f t="shared" si="13"/>
        <v>75824866</v>
      </c>
      <c r="H37" s="61">
        <f t="shared" si="14"/>
        <v>485.57126207126208</v>
      </c>
      <c r="I37" s="61">
        <f>ROUND(H37*$C42,0)</f>
        <v>75620926</v>
      </c>
      <c r="J37" s="61">
        <f t="shared" si="15"/>
        <v>-203940</v>
      </c>
    </row>
    <row r="38" spans="1:21">
      <c r="A38" s="58">
        <v>8</v>
      </c>
      <c r="B38" s="59">
        <f t="shared" si="12"/>
        <v>45139</v>
      </c>
      <c r="C38" s="60">
        <f>'Monthly Billing Determinants'!D24</f>
        <v>156239</v>
      </c>
      <c r="D38" s="61">
        <f>'Monthly Billing Determinants'!D10</f>
        <v>89479922</v>
      </c>
      <c r="E38" s="61">
        <f t="shared" si="17"/>
        <v>-3795113.6665340923</v>
      </c>
      <c r="F38" s="61"/>
      <c r="G38" s="61">
        <f t="shared" si="13"/>
        <v>85684808</v>
      </c>
      <c r="H38" s="61">
        <f t="shared" si="14"/>
        <v>548.42138006515654</v>
      </c>
      <c r="I38" s="61">
        <f>ROUND(H38*$C42,0)</f>
        <v>85408952</v>
      </c>
      <c r="J38" s="61">
        <f t="shared" si="15"/>
        <v>-275856</v>
      </c>
    </row>
    <row r="39" spans="1:21">
      <c r="A39" s="58">
        <v>9</v>
      </c>
      <c r="B39" s="59">
        <f t="shared" si="12"/>
        <v>45170</v>
      </c>
      <c r="C39" s="60">
        <f>'Monthly Billing Determinants'!D25</f>
        <v>156158</v>
      </c>
      <c r="D39" s="61">
        <f>'Monthly Billing Determinants'!D11</f>
        <v>79510589</v>
      </c>
      <c r="E39" s="61">
        <f t="shared" si="17"/>
        <v>-4192813.129978762</v>
      </c>
      <c r="F39" s="61"/>
      <c r="G39" s="61">
        <f t="shared" si="13"/>
        <v>75317776</v>
      </c>
      <c r="H39" s="61">
        <f t="shared" si="14"/>
        <v>482.31775509419947</v>
      </c>
      <c r="I39" s="61">
        <f>ROUND(H39*$C42,0)</f>
        <v>75114238</v>
      </c>
      <c r="J39" s="61">
        <f t="shared" si="15"/>
        <v>-203538</v>
      </c>
    </row>
    <row r="40" spans="1:21">
      <c r="A40" s="58">
        <v>10</v>
      </c>
      <c r="B40" s="59">
        <f t="shared" si="12"/>
        <v>45200</v>
      </c>
      <c r="C40" s="60">
        <f>'Monthly Billing Determinants'!D26</f>
        <v>156412</v>
      </c>
      <c r="D40" s="61">
        <f>'Monthly Billing Determinants'!D12</f>
        <v>76782629</v>
      </c>
      <c r="E40" s="61">
        <f t="shared" si="17"/>
        <v>-2341300.065060833</v>
      </c>
      <c r="F40" s="61"/>
      <c r="G40" s="61">
        <f t="shared" si="13"/>
        <v>74441329</v>
      </c>
      <c r="H40" s="61">
        <f t="shared" si="14"/>
        <v>475.93106027670513</v>
      </c>
      <c r="I40" s="61">
        <f>ROUND(H40*$C42,0)</f>
        <v>74119600</v>
      </c>
      <c r="J40" s="61">
        <f t="shared" si="15"/>
        <v>-321729</v>
      </c>
    </row>
    <row r="41" spans="1:21">
      <c r="A41" s="58">
        <v>11</v>
      </c>
      <c r="B41" s="59">
        <f t="shared" si="12"/>
        <v>45231</v>
      </c>
      <c r="C41" s="60">
        <f>'Monthly Billing Determinants'!D27</f>
        <v>156254</v>
      </c>
      <c r="D41" s="61">
        <f>'Monthly Billing Determinants'!D13</f>
        <v>66886935</v>
      </c>
      <c r="E41" s="61">
        <f t="shared" si="17"/>
        <v>-146075.26804540341</v>
      </c>
      <c r="F41" s="61"/>
      <c r="G41" s="61">
        <f t="shared" si="13"/>
        <v>66740860</v>
      </c>
      <c r="H41" s="61">
        <f t="shared" si="14"/>
        <v>427.13056945742187</v>
      </c>
      <c r="I41" s="61">
        <f>ROUND(H41*$C42,0)</f>
        <v>66519606</v>
      </c>
      <c r="J41" s="61">
        <f t="shared" si="15"/>
        <v>-221254</v>
      </c>
    </row>
    <row r="42" spans="1:21">
      <c r="A42" s="58">
        <v>12</v>
      </c>
      <c r="B42" s="59">
        <f t="shared" si="12"/>
        <v>45261</v>
      </c>
      <c r="C42" s="60">
        <f>'Monthly Billing Determinants'!D28</f>
        <v>155736</v>
      </c>
      <c r="D42" s="61">
        <f>'Monthly Billing Determinants'!D14</f>
        <v>66028577</v>
      </c>
      <c r="E42" s="61">
        <f t="shared" si="17"/>
        <v>611821.8736141863</v>
      </c>
      <c r="F42" s="61"/>
      <c r="G42" s="61">
        <f t="shared" si="13"/>
        <v>66640399</v>
      </c>
      <c r="H42" s="61">
        <f t="shared" si="14"/>
        <v>427.90619381517439</v>
      </c>
      <c r="I42" s="61">
        <f>ROUND(H42*$C42,0)</f>
        <v>66640399</v>
      </c>
      <c r="J42" s="61">
        <f t="shared" si="15"/>
        <v>0</v>
      </c>
    </row>
    <row r="43" spans="1:21">
      <c r="A43" s="53"/>
      <c r="B43" s="53"/>
      <c r="C43" s="181"/>
      <c r="D43" s="181"/>
      <c r="E43" s="181"/>
      <c r="F43" s="181"/>
      <c r="G43" s="181"/>
      <c r="H43" s="181"/>
      <c r="I43" s="181"/>
      <c r="J43" s="181"/>
    </row>
    <row r="44" spans="1:21">
      <c r="A44" s="58">
        <v>13</v>
      </c>
      <c r="B44" s="53" t="s">
        <v>19</v>
      </c>
      <c r="C44" s="61">
        <f t="shared" ref="C44:J44" si="20">SUM(C31:C43)</f>
        <v>1863905</v>
      </c>
      <c r="D44" s="61">
        <f t="shared" si="20"/>
        <v>879911663.23300004</v>
      </c>
      <c r="E44" s="61">
        <f t="shared" si="20"/>
        <v>-12513916.108141864</v>
      </c>
      <c r="F44" s="61">
        <f t="shared" si="20"/>
        <v>0</v>
      </c>
      <c r="G44" s="61">
        <f t="shared" si="20"/>
        <v>867397747</v>
      </c>
      <c r="H44" s="61">
        <f t="shared" si="20"/>
        <v>5583.593286281136</v>
      </c>
      <c r="I44" s="61">
        <f t="shared" si="20"/>
        <v>869566483</v>
      </c>
      <c r="J44" s="61">
        <f t="shared" si="20"/>
        <v>2168736</v>
      </c>
    </row>
    <row r="45" spans="1:21">
      <c r="A45" s="53"/>
      <c r="B45" s="53"/>
      <c r="C45" s="61"/>
      <c r="D45" s="61"/>
      <c r="E45" s="61"/>
      <c r="F45" s="61"/>
      <c r="G45" s="61"/>
      <c r="H45" s="61"/>
      <c r="I45" s="61"/>
      <c r="J45" s="61"/>
    </row>
    <row r="46" spans="1:21">
      <c r="A46" s="52" t="s">
        <v>65</v>
      </c>
      <c r="B46" s="52"/>
      <c r="C46" s="52"/>
      <c r="D46" s="52"/>
      <c r="E46" s="52"/>
      <c r="F46" s="52"/>
      <c r="G46" s="52"/>
      <c r="H46" s="52"/>
      <c r="I46" s="52"/>
      <c r="J46" s="52"/>
    </row>
    <row r="47" spans="1:21">
      <c r="A47" s="63"/>
      <c r="B47" s="63"/>
      <c r="C47" s="63"/>
      <c r="D47" s="63"/>
      <c r="E47" s="63"/>
      <c r="F47" s="63"/>
      <c r="G47" s="63"/>
      <c r="H47" s="63"/>
      <c r="I47" s="63"/>
      <c r="J47" s="63"/>
    </row>
    <row r="48" spans="1:21">
      <c r="A48" s="53"/>
      <c r="B48" s="53"/>
      <c r="C48" s="55" t="s">
        <v>21</v>
      </c>
      <c r="D48" s="55" t="s">
        <v>22</v>
      </c>
      <c r="E48" s="55" t="s">
        <v>23</v>
      </c>
      <c r="F48" s="55" t="s">
        <v>24</v>
      </c>
      <c r="G48" s="55" t="s">
        <v>25</v>
      </c>
      <c r="H48" s="55" t="s">
        <v>26</v>
      </c>
      <c r="I48" s="55" t="s">
        <v>27</v>
      </c>
      <c r="J48" s="55" t="s">
        <v>28</v>
      </c>
    </row>
    <row r="49" spans="1:10">
      <c r="A49" s="54" t="s">
        <v>30</v>
      </c>
      <c r="B49" s="53"/>
      <c r="C49" s="54"/>
      <c r="D49" s="54" t="s">
        <v>31</v>
      </c>
      <c r="E49" s="54" t="s">
        <v>32</v>
      </c>
      <c r="F49" s="54" t="s">
        <v>33</v>
      </c>
      <c r="G49" s="53"/>
      <c r="H49" s="54" t="s">
        <v>34</v>
      </c>
      <c r="I49" s="54" t="s">
        <v>35</v>
      </c>
      <c r="J49" s="54"/>
    </row>
    <row r="50" spans="1:10">
      <c r="A50" s="180" t="s">
        <v>37</v>
      </c>
      <c r="B50" s="180" t="s">
        <v>38</v>
      </c>
      <c r="C50" s="243" t="s">
        <v>39</v>
      </c>
      <c r="D50" s="180" t="s">
        <v>40</v>
      </c>
      <c r="E50" s="180" t="s">
        <v>41</v>
      </c>
      <c r="F50" s="180" t="s">
        <v>42</v>
      </c>
      <c r="G50" s="180" t="s">
        <v>43</v>
      </c>
      <c r="H50" s="180" t="s">
        <v>44</v>
      </c>
      <c r="I50" s="180" t="s">
        <v>40</v>
      </c>
      <c r="J50" s="180" t="s">
        <v>64</v>
      </c>
    </row>
    <row r="51" spans="1:10">
      <c r="A51" s="54"/>
      <c r="B51" s="56"/>
      <c r="C51" s="57" t="s">
        <v>52</v>
      </c>
      <c r="D51" s="57" t="s">
        <v>52</v>
      </c>
      <c r="E51" s="57" t="s">
        <v>52</v>
      </c>
      <c r="F51" s="57" t="s">
        <v>52</v>
      </c>
      <c r="G51" s="58" t="s">
        <v>53</v>
      </c>
      <c r="H51" s="58" t="s">
        <v>54</v>
      </c>
      <c r="I51" s="64" t="s">
        <v>55</v>
      </c>
      <c r="J51" s="58" t="s">
        <v>56</v>
      </c>
    </row>
    <row r="52" spans="1:10">
      <c r="A52" s="53"/>
      <c r="B52" s="53"/>
      <c r="C52" s="57"/>
      <c r="D52" s="57"/>
      <c r="E52" s="57"/>
      <c r="F52" s="58"/>
      <c r="G52" s="58"/>
      <c r="H52" s="58"/>
      <c r="I52" s="58"/>
      <c r="J52" s="58"/>
    </row>
    <row r="53" spans="1:10">
      <c r="A53" s="58">
        <v>1</v>
      </c>
      <c r="B53" s="59">
        <f t="shared" ref="B53:B64" si="21">B31</f>
        <v>44927</v>
      </c>
      <c r="C53" s="60">
        <f>'Monthly Billing Determinants'!E17</f>
        <v>32</v>
      </c>
      <c r="D53" s="61">
        <f>'Monthly Billing Determinants'!E3</f>
        <v>235446.22399999999</v>
      </c>
      <c r="E53" s="61"/>
      <c r="F53" s="61">
        <v>0</v>
      </c>
      <c r="G53" s="61">
        <f t="shared" ref="G53:G64" si="22">ROUND(+E53+D53+F53,0)</f>
        <v>235446</v>
      </c>
      <c r="H53" s="61">
        <f t="shared" ref="H53:H64" si="23">+G53/C53</f>
        <v>7357.6875</v>
      </c>
      <c r="I53" s="61">
        <f>ROUND(H53*$C64,0)</f>
        <v>294308</v>
      </c>
      <c r="J53" s="61">
        <f t="shared" ref="J53:J64" si="24">+I53-G53</f>
        <v>58862</v>
      </c>
    </row>
    <row r="54" spans="1:10">
      <c r="A54" s="58">
        <v>2</v>
      </c>
      <c r="B54" s="59">
        <f t="shared" si="21"/>
        <v>44958</v>
      </c>
      <c r="C54" s="60">
        <f>'Monthly Billing Determinants'!E18</f>
        <v>30</v>
      </c>
      <c r="D54" s="61">
        <f>'Monthly Billing Determinants'!E4</f>
        <v>187962.30799999999</v>
      </c>
      <c r="E54" s="61"/>
      <c r="F54" s="61">
        <v>0</v>
      </c>
      <c r="G54" s="61">
        <f t="shared" si="22"/>
        <v>187962</v>
      </c>
      <c r="H54" s="61">
        <f t="shared" si="23"/>
        <v>6265.4</v>
      </c>
      <c r="I54" s="61">
        <f>ROUND(H54*$C64,0)</f>
        <v>250616</v>
      </c>
      <c r="J54" s="61">
        <f t="shared" si="24"/>
        <v>62654</v>
      </c>
    </row>
    <row r="55" spans="1:10">
      <c r="A55" s="58">
        <v>3</v>
      </c>
      <c r="B55" s="59">
        <f t="shared" si="21"/>
        <v>44986</v>
      </c>
      <c r="C55" s="60">
        <f>'Monthly Billing Determinants'!E19</f>
        <v>31</v>
      </c>
      <c r="D55" s="61">
        <f>'Monthly Billing Determinants'!E5</f>
        <v>198916.58199999999</v>
      </c>
      <c r="E55" s="61"/>
      <c r="F55" s="61">
        <v>0</v>
      </c>
      <c r="G55" s="61">
        <f t="shared" si="22"/>
        <v>198917</v>
      </c>
      <c r="H55" s="61">
        <f t="shared" si="23"/>
        <v>6416.677419354839</v>
      </c>
      <c r="I55" s="61">
        <f>ROUND(H55*$C64,0)</f>
        <v>256667</v>
      </c>
      <c r="J55" s="61">
        <f t="shared" si="24"/>
        <v>57750</v>
      </c>
    </row>
    <row r="56" spans="1:10">
      <c r="A56" s="58">
        <v>4</v>
      </c>
      <c r="B56" s="59">
        <f t="shared" si="21"/>
        <v>45017</v>
      </c>
      <c r="C56" s="60">
        <f>'Monthly Billing Determinants'!E20</f>
        <v>31</v>
      </c>
      <c r="D56" s="61">
        <f>'Monthly Billing Determinants'!E6</f>
        <v>202236.23199999999</v>
      </c>
      <c r="E56" s="61"/>
      <c r="F56" s="61">
        <v>0</v>
      </c>
      <c r="G56" s="61">
        <f t="shared" si="22"/>
        <v>202236</v>
      </c>
      <c r="H56" s="61">
        <f t="shared" si="23"/>
        <v>6523.7419354838712</v>
      </c>
      <c r="I56" s="61">
        <f>ROUND(H56*$C64,0)</f>
        <v>260950</v>
      </c>
      <c r="J56" s="61">
        <f t="shared" si="24"/>
        <v>58714</v>
      </c>
    </row>
    <row r="57" spans="1:10">
      <c r="A57" s="58">
        <v>5</v>
      </c>
      <c r="B57" s="59">
        <f t="shared" si="21"/>
        <v>45047</v>
      </c>
      <c r="C57" s="60">
        <f>'Monthly Billing Determinants'!E21</f>
        <v>31</v>
      </c>
      <c r="D57" s="61">
        <f>'Monthly Billing Determinants'!E7</f>
        <v>250982.21599999999</v>
      </c>
      <c r="E57" s="61"/>
      <c r="F57" s="61">
        <v>0</v>
      </c>
      <c r="G57" s="61">
        <f t="shared" si="22"/>
        <v>250982</v>
      </c>
      <c r="H57" s="61">
        <f t="shared" si="23"/>
        <v>8096.1935483870966</v>
      </c>
      <c r="I57" s="61">
        <f>ROUND(H57*$C64,0)</f>
        <v>323848</v>
      </c>
      <c r="J57" s="61">
        <f t="shared" si="24"/>
        <v>72866</v>
      </c>
    </row>
    <row r="58" spans="1:10">
      <c r="A58" s="58">
        <v>6</v>
      </c>
      <c r="B58" s="59">
        <f t="shared" si="21"/>
        <v>45078</v>
      </c>
      <c r="C58" s="60">
        <f>'Monthly Billing Determinants'!E22</f>
        <v>31</v>
      </c>
      <c r="D58" s="61">
        <f>'Monthly Billing Determinants'!E8</f>
        <v>206748.41399999999</v>
      </c>
      <c r="E58" s="61"/>
      <c r="F58" s="61">
        <v>0</v>
      </c>
      <c r="G58" s="61">
        <f t="shared" si="22"/>
        <v>206748</v>
      </c>
      <c r="H58" s="61">
        <f t="shared" si="23"/>
        <v>6669.2903225806449</v>
      </c>
      <c r="I58" s="61">
        <f>ROUND(H58*$C64,0)</f>
        <v>266772</v>
      </c>
      <c r="J58" s="61">
        <f t="shared" si="24"/>
        <v>60024</v>
      </c>
    </row>
    <row r="59" spans="1:10">
      <c r="A59" s="58">
        <v>7</v>
      </c>
      <c r="B59" s="59">
        <f t="shared" si="21"/>
        <v>45108</v>
      </c>
      <c r="C59" s="60">
        <f>'Monthly Billing Determinants'!E23</f>
        <v>32</v>
      </c>
      <c r="D59" s="61">
        <f>'Monthly Billing Determinants'!E9</f>
        <v>282684.04599999997</v>
      </c>
      <c r="E59" s="61"/>
      <c r="F59" s="61">
        <v>0</v>
      </c>
      <c r="G59" s="61">
        <f t="shared" si="22"/>
        <v>282684</v>
      </c>
      <c r="H59" s="61">
        <f t="shared" si="23"/>
        <v>8833.875</v>
      </c>
      <c r="I59" s="61">
        <f>ROUND(H59*$C64,0)</f>
        <v>353355</v>
      </c>
      <c r="J59" s="61">
        <f t="shared" si="24"/>
        <v>70671</v>
      </c>
    </row>
    <row r="60" spans="1:10">
      <c r="A60" s="58">
        <v>8</v>
      </c>
      <c r="B60" s="59">
        <f t="shared" si="21"/>
        <v>45139</v>
      </c>
      <c r="C60" s="60">
        <f>'Monthly Billing Determinants'!E24</f>
        <v>34</v>
      </c>
      <c r="D60" s="61">
        <f>'Monthly Billing Determinants'!E10</f>
        <v>364282.94400000002</v>
      </c>
      <c r="E60" s="61"/>
      <c r="F60" s="61">
        <v>0</v>
      </c>
      <c r="G60" s="61">
        <f t="shared" si="22"/>
        <v>364283</v>
      </c>
      <c r="H60" s="61">
        <f t="shared" si="23"/>
        <v>10714.205882352941</v>
      </c>
      <c r="I60" s="61">
        <f>ROUND(H60*$C64,0)</f>
        <v>428568</v>
      </c>
      <c r="J60" s="61">
        <f t="shared" si="24"/>
        <v>64285</v>
      </c>
    </row>
    <row r="61" spans="1:10">
      <c r="A61" s="58">
        <v>9</v>
      </c>
      <c r="B61" s="59">
        <f t="shared" si="21"/>
        <v>45170</v>
      </c>
      <c r="C61" s="60">
        <f>'Monthly Billing Determinants'!E25</f>
        <v>37</v>
      </c>
      <c r="D61" s="61">
        <f>'Monthly Billing Determinants'!E11</f>
        <v>370881.288</v>
      </c>
      <c r="E61" s="61"/>
      <c r="F61" s="61">
        <v>0</v>
      </c>
      <c r="G61" s="61">
        <f t="shared" si="22"/>
        <v>370881</v>
      </c>
      <c r="H61" s="61">
        <f t="shared" si="23"/>
        <v>10023.81081081081</v>
      </c>
      <c r="I61" s="61">
        <f>ROUND(H61*$C64,0)</f>
        <v>400952</v>
      </c>
      <c r="J61" s="61">
        <f t="shared" si="24"/>
        <v>30071</v>
      </c>
    </row>
    <row r="62" spans="1:10">
      <c r="A62" s="58">
        <v>10</v>
      </c>
      <c r="B62" s="59">
        <f t="shared" si="21"/>
        <v>45200</v>
      </c>
      <c r="C62" s="60">
        <f>'Monthly Billing Determinants'!E26</f>
        <v>39</v>
      </c>
      <c r="D62" s="61">
        <f>'Monthly Billing Determinants'!E12</f>
        <v>405199.41200000001</v>
      </c>
      <c r="E62" s="61"/>
      <c r="F62" s="61">
        <v>0</v>
      </c>
      <c r="G62" s="61">
        <f t="shared" si="22"/>
        <v>405199</v>
      </c>
      <c r="H62" s="61">
        <f t="shared" si="23"/>
        <v>10389.717948717949</v>
      </c>
      <c r="I62" s="61">
        <f>ROUND(H62*$C64,0)</f>
        <v>415589</v>
      </c>
      <c r="J62" s="61">
        <f t="shared" si="24"/>
        <v>10390</v>
      </c>
    </row>
    <row r="63" spans="1:10">
      <c r="A63" s="58">
        <v>11</v>
      </c>
      <c r="B63" s="59">
        <f t="shared" si="21"/>
        <v>45231</v>
      </c>
      <c r="C63" s="60">
        <f>'Monthly Billing Determinants'!E27</f>
        <v>39</v>
      </c>
      <c r="D63" s="61">
        <f>'Monthly Billing Determinants'!E13</f>
        <v>414226.14600000001</v>
      </c>
      <c r="E63" s="61"/>
      <c r="F63" s="61">
        <v>0</v>
      </c>
      <c r="G63" s="61">
        <f t="shared" si="22"/>
        <v>414226</v>
      </c>
      <c r="H63" s="61">
        <f t="shared" si="23"/>
        <v>10621.179487179486</v>
      </c>
      <c r="I63" s="61">
        <f>ROUND(H63*$C64,0)</f>
        <v>424847</v>
      </c>
      <c r="J63" s="61">
        <f t="shared" si="24"/>
        <v>10621</v>
      </c>
    </row>
    <row r="64" spans="1:10">
      <c r="A64" s="58">
        <v>12</v>
      </c>
      <c r="B64" s="59">
        <f t="shared" si="21"/>
        <v>45261</v>
      </c>
      <c r="C64" s="60">
        <f>'Monthly Billing Determinants'!E28</f>
        <v>40</v>
      </c>
      <c r="D64" s="61">
        <f>'Monthly Billing Determinants'!E14</f>
        <v>421968.462</v>
      </c>
      <c r="E64" s="61"/>
      <c r="F64" s="61">
        <v>0</v>
      </c>
      <c r="G64" s="61">
        <f t="shared" si="22"/>
        <v>421968</v>
      </c>
      <c r="H64" s="61">
        <f t="shared" si="23"/>
        <v>10549.2</v>
      </c>
      <c r="I64" s="61">
        <f>ROUND(H64*$C64,0)</f>
        <v>421968</v>
      </c>
      <c r="J64" s="61">
        <f t="shared" si="24"/>
        <v>0</v>
      </c>
    </row>
    <row r="65" spans="1:15">
      <c r="A65" s="53"/>
      <c r="B65" s="53"/>
      <c r="C65" s="181"/>
      <c r="D65" s="181"/>
      <c r="E65" s="181"/>
      <c r="F65" s="181"/>
      <c r="G65" s="181"/>
      <c r="H65" s="181"/>
      <c r="I65" s="181"/>
      <c r="J65" s="181"/>
    </row>
    <row r="66" spans="1:15">
      <c r="A66" s="58">
        <v>13</v>
      </c>
      <c r="B66" s="53" t="s">
        <v>19</v>
      </c>
      <c r="C66" s="61">
        <f t="shared" ref="C66:J66" si="25">SUM(C53:C65)</f>
        <v>407</v>
      </c>
      <c r="D66" s="61">
        <f t="shared" si="25"/>
        <v>3541534.2740000002</v>
      </c>
      <c r="E66" s="61">
        <f t="shared" si="25"/>
        <v>0</v>
      </c>
      <c r="F66" s="61">
        <f t="shared" si="25"/>
        <v>0</v>
      </c>
      <c r="G66" s="61">
        <f t="shared" si="25"/>
        <v>3541532</v>
      </c>
      <c r="H66" s="61">
        <f t="shared" si="25"/>
        <v>102460.97985486763</v>
      </c>
      <c r="I66" s="61">
        <f t="shared" si="25"/>
        <v>4098440</v>
      </c>
      <c r="J66" s="61">
        <f t="shared" si="25"/>
        <v>556908</v>
      </c>
    </row>
    <row r="67" spans="1:15">
      <c r="A67" s="53"/>
      <c r="B67" s="53"/>
      <c r="C67" s="61"/>
      <c r="D67" s="61"/>
      <c r="E67" s="61"/>
      <c r="F67" s="61"/>
      <c r="G67" s="61"/>
      <c r="H67" s="61"/>
      <c r="I67" s="61"/>
      <c r="J67" s="61"/>
    </row>
    <row r="68" spans="1:15">
      <c r="A68" s="52" t="s">
        <v>66</v>
      </c>
      <c r="B68" s="52"/>
      <c r="C68" s="52"/>
      <c r="D68" s="52"/>
      <c r="E68" s="52"/>
      <c r="F68" s="52"/>
      <c r="G68" s="52"/>
      <c r="H68" s="52"/>
      <c r="I68" s="52"/>
      <c r="J68" s="52"/>
    </row>
    <row r="69" spans="1:15">
      <c r="A69" s="63"/>
      <c r="B69" s="63"/>
      <c r="C69" s="63"/>
      <c r="D69" s="63"/>
      <c r="E69" s="63"/>
      <c r="F69" s="63"/>
      <c r="G69" s="63"/>
      <c r="H69" s="63"/>
      <c r="I69" s="63"/>
      <c r="J69" s="63"/>
    </row>
    <row r="70" spans="1:15">
      <c r="A70" s="53"/>
      <c r="B70" s="53"/>
      <c r="C70" s="55" t="s">
        <v>21</v>
      </c>
      <c r="D70" s="55" t="s">
        <v>22</v>
      </c>
      <c r="E70" s="55" t="s">
        <v>23</v>
      </c>
      <c r="F70" s="55" t="s">
        <v>24</v>
      </c>
      <c r="G70" s="55" t="s">
        <v>25</v>
      </c>
      <c r="H70" s="55" t="s">
        <v>26</v>
      </c>
      <c r="I70" s="55" t="s">
        <v>27</v>
      </c>
      <c r="J70" s="55" t="s">
        <v>28</v>
      </c>
    </row>
    <row r="71" spans="1:15">
      <c r="A71" s="54" t="s">
        <v>30</v>
      </c>
      <c r="B71" s="53"/>
      <c r="C71" s="54"/>
      <c r="D71" s="54" t="s">
        <v>31</v>
      </c>
      <c r="E71" s="54" t="s">
        <v>32</v>
      </c>
      <c r="F71" s="54" t="s">
        <v>33</v>
      </c>
      <c r="G71" s="53"/>
      <c r="H71" s="54" t="s">
        <v>34</v>
      </c>
      <c r="I71" s="54" t="s">
        <v>35</v>
      </c>
      <c r="J71" s="54"/>
    </row>
    <row r="72" spans="1:15">
      <c r="A72" s="180" t="s">
        <v>37</v>
      </c>
      <c r="B72" s="180" t="s">
        <v>38</v>
      </c>
      <c r="C72" s="243" t="s">
        <v>39</v>
      </c>
      <c r="D72" s="180" t="s">
        <v>40</v>
      </c>
      <c r="E72" s="180" t="s">
        <v>41</v>
      </c>
      <c r="F72" s="180" t="s">
        <v>42</v>
      </c>
      <c r="G72" s="180" t="s">
        <v>43</v>
      </c>
      <c r="H72" s="180" t="s">
        <v>44</v>
      </c>
      <c r="I72" s="180" t="s">
        <v>40</v>
      </c>
      <c r="J72" s="180" t="s">
        <v>64</v>
      </c>
      <c r="M72" s="43" t="s">
        <v>67</v>
      </c>
      <c r="N72" s="43" t="s">
        <v>68</v>
      </c>
      <c r="O72" s="43" t="s">
        <v>69</v>
      </c>
    </row>
    <row r="73" spans="1:15">
      <c r="A73" s="54"/>
      <c r="B73" s="56"/>
      <c r="C73" s="57" t="s">
        <v>52</v>
      </c>
      <c r="D73" s="57" t="s">
        <v>52</v>
      </c>
      <c r="E73" s="57" t="s">
        <v>52</v>
      </c>
      <c r="F73" s="57" t="s">
        <v>52</v>
      </c>
      <c r="G73" s="58" t="s">
        <v>53</v>
      </c>
      <c r="H73" s="58" t="s">
        <v>54</v>
      </c>
      <c r="I73" s="64" t="s">
        <v>55</v>
      </c>
      <c r="J73" s="58" t="s">
        <v>56</v>
      </c>
    </row>
    <row r="74" spans="1:15">
      <c r="A74" s="53"/>
      <c r="B74" s="53"/>
      <c r="C74" s="57"/>
      <c r="D74" s="57"/>
      <c r="E74" s="57"/>
      <c r="F74" s="58"/>
      <c r="G74" s="58"/>
      <c r="H74" s="58"/>
      <c r="I74" s="58"/>
      <c r="J74" s="58"/>
    </row>
    <row r="75" spans="1:15">
      <c r="A75" s="58">
        <v>1</v>
      </c>
      <c r="B75" s="59">
        <f t="shared" ref="B75:B86" si="26">B53</f>
        <v>44927</v>
      </c>
      <c r="C75" s="60">
        <f>'Monthly Billing Determinants'!G17</f>
        <v>146313</v>
      </c>
      <c r="D75" s="61">
        <f>'Monthly Billing Determinants'!G3</f>
        <v>1379141318.2</v>
      </c>
      <c r="E75" s="61">
        <f>-Q24</f>
        <v>-35571368.995335609</v>
      </c>
      <c r="F75" s="61"/>
      <c r="G75" s="61">
        <f t="shared" ref="G75:G86" si="27">ROUND(+E75+D75+F75,0)</f>
        <v>1343569949</v>
      </c>
      <c r="H75" s="61">
        <f t="shared" ref="H75:H86" si="28">+G75/C75</f>
        <v>9182.847381982463</v>
      </c>
      <c r="I75" s="61">
        <f>ROUND(H75*$C86,0)</f>
        <v>1351219261</v>
      </c>
      <c r="J75" s="62">
        <f t="shared" ref="J75:J86" si="29">+I75-G75</f>
        <v>7649312</v>
      </c>
      <c r="M75" s="120">
        <f>D75+D97</f>
        <v>2424202539.9580002</v>
      </c>
      <c r="N75" s="145">
        <f>D75/M75</f>
        <v>0.56890515353716853</v>
      </c>
      <c r="O75" s="145">
        <f>D97/M75</f>
        <v>0.43109484646283142</v>
      </c>
    </row>
    <row r="76" spans="1:15">
      <c r="A76" s="58">
        <v>2</v>
      </c>
      <c r="B76" s="59">
        <f t="shared" si="26"/>
        <v>44958</v>
      </c>
      <c r="C76" s="60">
        <f>'Monthly Billing Determinants'!G18</f>
        <v>145688</v>
      </c>
      <c r="D76" s="61">
        <f>'Monthly Billing Determinants'!G4</f>
        <v>1252914751.9760001</v>
      </c>
      <c r="E76" s="61">
        <f t="shared" ref="E76:E86" si="30">-Q25</f>
        <v>37231944.345554188</v>
      </c>
      <c r="F76" s="61"/>
      <c r="G76" s="61">
        <f t="shared" si="27"/>
        <v>1290146696</v>
      </c>
      <c r="H76" s="61">
        <f t="shared" si="28"/>
        <v>8855.5453846576238</v>
      </c>
      <c r="I76" s="61">
        <f>ROUND(H76*$C86,0)</f>
        <v>1303058081</v>
      </c>
      <c r="J76" s="62">
        <f t="shared" si="29"/>
        <v>12911385</v>
      </c>
      <c r="M76" s="120">
        <f t="shared" ref="M76:M86" si="31">D76+D98</f>
        <v>2291427640.7950001</v>
      </c>
      <c r="N76" s="145">
        <f t="shared" ref="N76:N86" si="32">D76/M76</f>
        <v>0.54678346794372579</v>
      </c>
      <c r="O76" s="145">
        <f t="shared" ref="O76:O86" si="33">D98/M76</f>
        <v>0.45321653205627421</v>
      </c>
    </row>
    <row r="77" spans="1:15">
      <c r="A77" s="58">
        <v>3</v>
      </c>
      <c r="B77" s="59">
        <f t="shared" si="26"/>
        <v>44986</v>
      </c>
      <c r="C77" s="60">
        <f>'Monthly Billing Determinants'!G19</f>
        <v>145704</v>
      </c>
      <c r="D77" s="61">
        <f>'Monthly Billing Determinants'!G5</f>
        <v>1406133748.3599999</v>
      </c>
      <c r="E77" s="61">
        <f t="shared" si="30"/>
        <v>-34754180.198773578</v>
      </c>
      <c r="F77" s="61"/>
      <c r="G77" s="61">
        <f t="shared" si="27"/>
        <v>1371379568</v>
      </c>
      <c r="H77" s="61">
        <f t="shared" si="28"/>
        <v>9412.0927908636695</v>
      </c>
      <c r="I77" s="61">
        <f>ROUND(H77*$C86,0)</f>
        <v>1384951806</v>
      </c>
      <c r="J77" s="62">
        <f t="shared" si="29"/>
        <v>13572238</v>
      </c>
      <c r="M77" s="120">
        <f t="shared" si="31"/>
        <v>2545892623.6800003</v>
      </c>
      <c r="N77" s="145">
        <f t="shared" si="32"/>
        <v>0.55231463231449329</v>
      </c>
      <c r="O77" s="145">
        <f t="shared" si="33"/>
        <v>0.44768536768550665</v>
      </c>
    </row>
    <row r="78" spans="1:15">
      <c r="A78" s="58">
        <v>4</v>
      </c>
      <c r="B78" s="59">
        <f t="shared" si="26"/>
        <v>45017</v>
      </c>
      <c r="C78" s="60">
        <f>'Monthly Billing Determinants'!G20</f>
        <v>145502</v>
      </c>
      <c r="D78" s="61">
        <f>'Monthly Billing Determinants'!G6</f>
        <v>1191766853.592</v>
      </c>
      <c r="E78" s="61">
        <f t="shared" si="30"/>
        <v>-10519281.002871275</v>
      </c>
      <c r="F78" s="61"/>
      <c r="G78" s="61">
        <f t="shared" si="27"/>
        <v>1181247573</v>
      </c>
      <c r="H78" s="61">
        <f t="shared" si="28"/>
        <v>8118.4284271006582</v>
      </c>
      <c r="I78" s="61">
        <f>ROUND(H78*$C86,0)</f>
        <v>1194594269</v>
      </c>
      <c r="J78" s="62">
        <f t="shared" si="29"/>
        <v>13346696</v>
      </c>
      <c r="M78" s="120">
        <f t="shared" si="31"/>
        <v>2181482394.7919998</v>
      </c>
      <c r="N78" s="145">
        <f t="shared" si="32"/>
        <v>0.5463105530611595</v>
      </c>
      <c r="O78" s="145">
        <f t="shared" si="33"/>
        <v>0.45368944693884067</v>
      </c>
    </row>
    <row r="79" spans="1:15">
      <c r="A79" s="58">
        <v>5</v>
      </c>
      <c r="B79" s="59">
        <f t="shared" si="26"/>
        <v>45047</v>
      </c>
      <c r="C79" s="60">
        <f>'Monthly Billing Determinants'!G21</f>
        <v>145476</v>
      </c>
      <c r="D79" s="61">
        <f>'Monthly Billing Determinants'!G7</f>
        <v>1439921424.2</v>
      </c>
      <c r="E79" s="61">
        <f t="shared" si="30"/>
        <v>10471602.534688704</v>
      </c>
      <c r="F79" s="61"/>
      <c r="G79" s="61">
        <f t="shared" si="27"/>
        <v>1450393027</v>
      </c>
      <c r="H79" s="61">
        <f t="shared" si="28"/>
        <v>9969.9814883554682</v>
      </c>
      <c r="I79" s="61">
        <f>ROUND(H79*$C86,0)</f>
        <v>1467042896</v>
      </c>
      <c r="J79" s="62">
        <f t="shared" si="29"/>
        <v>16649869</v>
      </c>
      <c r="M79" s="120">
        <f t="shared" si="31"/>
        <v>2594871239.3310003</v>
      </c>
      <c r="N79" s="145">
        <f t="shared" si="32"/>
        <v>0.55491054907650639</v>
      </c>
      <c r="O79" s="145">
        <f t="shared" si="33"/>
        <v>0.4450894509234935</v>
      </c>
    </row>
    <row r="80" spans="1:15">
      <c r="A80" s="58">
        <v>6</v>
      </c>
      <c r="B80" s="59">
        <f t="shared" si="26"/>
        <v>45078</v>
      </c>
      <c r="C80" s="60">
        <f>'Monthly Billing Determinants'!G22</f>
        <v>145609</v>
      </c>
      <c r="D80" s="61">
        <f>'Monthly Billing Determinants'!G8</f>
        <v>1718243833.9719999</v>
      </c>
      <c r="E80" s="61">
        <f t="shared" si="30"/>
        <v>-15554123.220380833</v>
      </c>
      <c r="F80" s="61"/>
      <c r="G80" s="61">
        <f t="shared" si="27"/>
        <v>1702689711</v>
      </c>
      <c r="H80" s="61">
        <f t="shared" si="28"/>
        <v>11693.574648545076</v>
      </c>
      <c r="I80" s="61">
        <f>ROUND(H80*$C86,0)</f>
        <v>1720662735</v>
      </c>
      <c r="J80" s="62">
        <f t="shared" si="29"/>
        <v>17973024</v>
      </c>
      <c r="M80" s="120">
        <f t="shared" si="31"/>
        <v>2977393380.757</v>
      </c>
      <c r="N80" s="145">
        <f t="shared" si="32"/>
        <v>0.57709667962489319</v>
      </c>
      <c r="O80" s="145">
        <f t="shared" si="33"/>
        <v>0.42290332037510681</v>
      </c>
    </row>
    <row r="81" spans="1:15">
      <c r="A81" s="58">
        <v>7</v>
      </c>
      <c r="B81" s="59">
        <f t="shared" si="26"/>
        <v>45108</v>
      </c>
      <c r="C81" s="60">
        <f>'Monthly Billing Determinants'!G23</f>
        <v>145945</v>
      </c>
      <c r="D81" s="61">
        <f>'Monthly Billing Determinants'!G9</f>
        <v>1827264934.2950001</v>
      </c>
      <c r="E81" s="61">
        <f t="shared" si="30"/>
        <v>-109707971.43775149</v>
      </c>
      <c r="F81" s="61"/>
      <c r="G81" s="61">
        <f t="shared" si="27"/>
        <v>1717556963</v>
      </c>
      <c r="H81" s="61">
        <f t="shared" si="28"/>
        <v>11768.522135050875</v>
      </c>
      <c r="I81" s="61">
        <f>ROUND(H81*$C86,0)</f>
        <v>1731690958</v>
      </c>
      <c r="J81" s="62">
        <f t="shared" si="29"/>
        <v>14133995</v>
      </c>
      <c r="M81" s="120">
        <f t="shared" si="31"/>
        <v>3100619886.744</v>
      </c>
      <c r="N81" s="145">
        <f t="shared" si="32"/>
        <v>0.58932245842421982</v>
      </c>
      <c r="O81" s="145">
        <f t="shared" si="33"/>
        <v>0.41067754157578018</v>
      </c>
    </row>
    <row r="82" spans="1:15">
      <c r="A82" s="58">
        <v>8</v>
      </c>
      <c r="B82" s="59">
        <f t="shared" si="26"/>
        <v>45139</v>
      </c>
      <c r="C82" s="60">
        <f>'Monthly Billing Determinants'!G24</f>
        <v>146394</v>
      </c>
      <c r="D82" s="61">
        <f>'Monthly Billing Determinants'!G10</f>
        <v>2145285039.392</v>
      </c>
      <c r="E82" s="61">
        <f t="shared" si="30"/>
        <v>-171161556.1276525</v>
      </c>
      <c r="F82" s="61"/>
      <c r="G82" s="61">
        <f t="shared" si="27"/>
        <v>1974123483</v>
      </c>
      <c r="H82" s="61">
        <f t="shared" si="28"/>
        <v>13485.002684536252</v>
      </c>
      <c r="I82" s="61">
        <f>ROUND(H82*$C86,0)</f>
        <v>1984264205</v>
      </c>
      <c r="J82" s="62">
        <f t="shared" si="29"/>
        <v>10140722</v>
      </c>
      <c r="M82" s="120">
        <f t="shared" si="31"/>
        <v>3609752423.9910002</v>
      </c>
      <c r="N82" s="145">
        <f t="shared" si="32"/>
        <v>0.59430254139704641</v>
      </c>
      <c r="O82" s="145">
        <f t="shared" si="33"/>
        <v>0.40569745860295353</v>
      </c>
    </row>
    <row r="83" spans="1:15">
      <c r="A83" s="58">
        <v>9</v>
      </c>
      <c r="B83" s="59">
        <f t="shared" si="26"/>
        <v>45170</v>
      </c>
      <c r="C83" s="60">
        <f>'Monthly Billing Determinants'!G25</f>
        <v>146591</v>
      </c>
      <c r="D83" s="61">
        <f>'Monthly Billing Determinants'!G11</f>
        <v>1906126304.1440001</v>
      </c>
      <c r="E83" s="61">
        <f t="shared" si="30"/>
        <v>-186405934.43383774</v>
      </c>
      <c r="F83" s="61"/>
      <c r="G83" s="61">
        <f t="shared" si="27"/>
        <v>1719720370</v>
      </c>
      <c r="H83" s="61">
        <f t="shared" si="28"/>
        <v>11731.418504546664</v>
      </c>
      <c r="I83" s="61">
        <f>ROUND(H83*$C86,0)</f>
        <v>1726231307</v>
      </c>
      <c r="J83" s="62">
        <f t="shared" si="29"/>
        <v>6510937</v>
      </c>
      <c r="M83" s="120">
        <f t="shared" si="31"/>
        <v>3197583347.6040001</v>
      </c>
      <c r="N83" s="145">
        <f t="shared" si="32"/>
        <v>0.59611465814402953</v>
      </c>
      <c r="O83" s="145">
        <f t="shared" si="33"/>
        <v>0.40388534185597047</v>
      </c>
    </row>
    <row r="84" spans="1:15">
      <c r="A84" s="58">
        <v>10</v>
      </c>
      <c r="B84" s="59">
        <f t="shared" si="26"/>
        <v>45200</v>
      </c>
      <c r="C84" s="60">
        <f>'Monthly Billing Determinants'!G26</f>
        <v>146416</v>
      </c>
      <c r="D84" s="61">
        <f>'Monthly Billing Determinants'!G12</f>
        <v>1684877918.312</v>
      </c>
      <c r="E84" s="61">
        <f t="shared" si="30"/>
        <v>-100328781.53391719</v>
      </c>
      <c r="F84" s="61"/>
      <c r="G84" s="61">
        <f t="shared" si="27"/>
        <v>1584549137</v>
      </c>
      <c r="H84" s="61">
        <f t="shared" si="28"/>
        <v>10822.240308436236</v>
      </c>
      <c r="I84" s="61">
        <f>ROUND(H84*$C86,0)</f>
        <v>1592449372</v>
      </c>
      <c r="J84" s="62">
        <f t="shared" si="29"/>
        <v>7900235</v>
      </c>
      <c r="M84" s="120">
        <f t="shared" si="31"/>
        <v>2982175681.1110001</v>
      </c>
      <c r="N84" s="145">
        <f t="shared" si="32"/>
        <v>0.56498278387284817</v>
      </c>
      <c r="O84" s="145">
        <f t="shared" si="33"/>
        <v>0.43501721612715177</v>
      </c>
    </row>
    <row r="85" spans="1:15">
      <c r="A85" s="58">
        <v>11</v>
      </c>
      <c r="B85" s="59">
        <f t="shared" si="26"/>
        <v>45231</v>
      </c>
      <c r="C85" s="60">
        <f>'Monthly Billing Determinants'!G27</f>
        <v>146567</v>
      </c>
      <c r="D85" s="61">
        <f>'Monthly Billing Determinants'!G13</f>
        <v>1314341527.3280001</v>
      </c>
      <c r="E85" s="61">
        <f t="shared" si="30"/>
        <v>-2463732.5730712023</v>
      </c>
      <c r="F85" s="61"/>
      <c r="G85" s="61">
        <f t="shared" si="27"/>
        <v>1311877795</v>
      </c>
      <c r="H85" s="61">
        <f t="shared" si="28"/>
        <v>8950.7037395866737</v>
      </c>
      <c r="I85" s="61">
        <f>ROUND(H85*$C86,0)</f>
        <v>1317060252</v>
      </c>
      <c r="J85" s="62">
        <f t="shared" si="29"/>
        <v>5182457</v>
      </c>
      <c r="M85" s="120">
        <f t="shared" si="31"/>
        <v>2358731233.5030003</v>
      </c>
      <c r="N85" s="145">
        <f t="shared" si="32"/>
        <v>0.5572239467809329</v>
      </c>
      <c r="O85" s="145">
        <f t="shared" si="33"/>
        <v>0.44277605321906699</v>
      </c>
    </row>
    <row r="86" spans="1:15">
      <c r="A86" s="58">
        <v>12</v>
      </c>
      <c r="B86" s="59">
        <f t="shared" si="26"/>
        <v>45261</v>
      </c>
      <c r="C86" s="60">
        <f>'Monthly Billing Determinants'!G28</f>
        <v>147146</v>
      </c>
      <c r="D86" s="61">
        <f>'Monthly Billing Determinants'!G14</f>
        <v>1178715884.6960001</v>
      </c>
      <c r="E86" s="61">
        <f t="shared" si="30"/>
        <v>29446588.191483472</v>
      </c>
      <c r="F86" s="61"/>
      <c r="G86" s="61">
        <f t="shared" si="27"/>
        <v>1208162473</v>
      </c>
      <c r="H86" s="61">
        <f t="shared" si="28"/>
        <v>8210.6375504600874</v>
      </c>
      <c r="I86" s="61">
        <f>ROUND(H86*$C86,0)</f>
        <v>1208162473</v>
      </c>
      <c r="J86" s="62">
        <f t="shared" si="29"/>
        <v>0</v>
      </c>
      <c r="M86" s="120">
        <f t="shared" si="31"/>
        <v>2184397306.4570003</v>
      </c>
      <c r="N86" s="145">
        <f t="shared" si="32"/>
        <v>0.539606911806638</v>
      </c>
      <c r="O86" s="145">
        <f t="shared" si="33"/>
        <v>0.46039308819336194</v>
      </c>
    </row>
    <row r="87" spans="1:15">
      <c r="A87" s="53"/>
      <c r="B87" s="53"/>
      <c r="C87" s="181"/>
      <c r="D87" s="181"/>
      <c r="E87" s="181"/>
      <c r="F87" s="181"/>
      <c r="G87" s="181"/>
      <c r="H87" s="181"/>
      <c r="I87" s="181"/>
      <c r="J87" s="181"/>
    </row>
    <row r="88" spans="1:15">
      <c r="A88" s="58">
        <v>13</v>
      </c>
      <c r="B88" s="53" t="s">
        <v>19</v>
      </c>
      <c r="C88" s="61">
        <f t="shared" ref="C88:J88" si="34">SUM(C75:C87)</f>
        <v>1753351</v>
      </c>
      <c r="D88" s="61">
        <f t="shared" si="34"/>
        <v>18444733538.466999</v>
      </c>
      <c r="E88" s="61">
        <f t="shared" si="34"/>
        <v>-589316794.45186508</v>
      </c>
      <c r="F88" s="61">
        <f t="shared" si="34"/>
        <v>0</v>
      </c>
      <c r="G88" s="61">
        <f t="shared" si="34"/>
        <v>17855416745</v>
      </c>
      <c r="H88" s="61">
        <f t="shared" si="34"/>
        <v>122200.99504412175</v>
      </c>
      <c r="I88" s="61">
        <f t="shared" si="34"/>
        <v>17981387615</v>
      </c>
      <c r="J88" s="61">
        <f t="shared" si="34"/>
        <v>125970870</v>
      </c>
      <c r="M88" s="120">
        <f>SUM(M75:M87)</f>
        <v>32448529698.723</v>
      </c>
      <c r="N88" s="145">
        <f>D88/M88</f>
        <v>0.56843048698113696</v>
      </c>
      <c r="O88" s="145">
        <f>D110/M88</f>
        <v>0.43156951301886304</v>
      </c>
    </row>
    <row r="89" spans="1:15">
      <c r="A89" s="54"/>
      <c r="B89" s="53"/>
      <c r="C89" s="61"/>
      <c r="D89" s="61"/>
      <c r="E89" s="61"/>
      <c r="F89" s="61"/>
      <c r="G89" s="61"/>
      <c r="H89" s="61"/>
      <c r="I89" s="61"/>
      <c r="J89" s="61"/>
    </row>
    <row r="90" spans="1:15">
      <c r="A90" s="52" t="s">
        <v>70</v>
      </c>
      <c r="B90" s="52"/>
      <c r="C90" s="52"/>
      <c r="D90" s="52"/>
      <c r="E90" s="52"/>
      <c r="F90" s="52"/>
      <c r="G90" s="52"/>
      <c r="H90" s="52"/>
      <c r="I90" s="52"/>
      <c r="J90" s="52"/>
    </row>
    <row r="91" spans="1:15">
      <c r="A91" s="52"/>
      <c r="B91" s="52"/>
      <c r="C91" s="52"/>
      <c r="D91" s="52"/>
      <c r="E91" s="52"/>
      <c r="F91" s="52"/>
      <c r="G91" s="52"/>
      <c r="H91" s="52"/>
      <c r="I91" s="52"/>
      <c r="J91" s="52"/>
    </row>
    <row r="92" spans="1:15">
      <c r="A92" s="53"/>
      <c r="B92" s="53"/>
      <c r="C92" s="55" t="s">
        <v>21</v>
      </c>
      <c r="D92" s="55" t="s">
        <v>22</v>
      </c>
      <c r="E92" s="55" t="s">
        <v>23</v>
      </c>
      <c r="F92" s="55" t="s">
        <v>24</v>
      </c>
      <c r="G92" s="55" t="s">
        <v>25</v>
      </c>
      <c r="H92" s="55" t="s">
        <v>26</v>
      </c>
      <c r="I92" s="55" t="s">
        <v>27</v>
      </c>
      <c r="J92" s="55" t="s">
        <v>28</v>
      </c>
    </row>
    <row r="93" spans="1:15">
      <c r="A93" s="54" t="s">
        <v>30</v>
      </c>
      <c r="B93" s="53"/>
      <c r="C93" s="54"/>
      <c r="D93" s="54" t="s">
        <v>31</v>
      </c>
      <c r="E93" s="54" t="s">
        <v>32</v>
      </c>
      <c r="F93" s="54" t="s">
        <v>33</v>
      </c>
      <c r="G93" s="53"/>
      <c r="H93" s="54" t="s">
        <v>34</v>
      </c>
      <c r="I93" s="54" t="s">
        <v>35</v>
      </c>
      <c r="J93" s="54"/>
    </row>
    <row r="94" spans="1:15">
      <c r="A94" s="180" t="s">
        <v>37</v>
      </c>
      <c r="B94" s="180" t="s">
        <v>38</v>
      </c>
      <c r="C94" s="243" t="s">
        <v>39</v>
      </c>
      <c r="D94" s="180" t="s">
        <v>40</v>
      </c>
      <c r="E94" s="180" t="s">
        <v>41</v>
      </c>
      <c r="F94" s="180" t="s">
        <v>42</v>
      </c>
      <c r="G94" s="180" t="s">
        <v>43</v>
      </c>
      <c r="H94" s="180" t="s">
        <v>44</v>
      </c>
      <c r="I94" s="180" t="s">
        <v>40</v>
      </c>
      <c r="J94" s="180" t="s">
        <v>64</v>
      </c>
    </row>
    <row r="95" spans="1:15">
      <c r="A95" s="54"/>
      <c r="B95" s="56"/>
      <c r="C95" s="57" t="s">
        <v>52</v>
      </c>
      <c r="D95" s="57" t="s">
        <v>52</v>
      </c>
      <c r="E95" s="57" t="s">
        <v>52</v>
      </c>
      <c r="F95" s="57" t="s">
        <v>52</v>
      </c>
      <c r="G95" s="58" t="s">
        <v>53</v>
      </c>
      <c r="H95" s="58" t="s">
        <v>54</v>
      </c>
      <c r="I95" s="64" t="s">
        <v>55</v>
      </c>
      <c r="J95" s="58" t="s">
        <v>56</v>
      </c>
    </row>
    <row r="96" spans="1:15">
      <c r="A96" s="53"/>
      <c r="B96" s="53"/>
      <c r="C96" s="57"/>
      <c r="D96" s="57"/>
      <c r="E96" s="57"/>
      <c r="F96" s="58"/>
      <c r="G96" s="58"/>
      <c r="H96" s="58"/>
      <c r="I96" s="58"/>
      <c r="J96" s="58"/>
    </row>
    <row r="97" spans="1:10">
      <c r="A97" s="58">
        <v>1</v>
      </c>
      <c r="B97" s="59">
        <f t="shared" ref="B97:B108" si="35">B75</f>
        <v>44927</v>
      </c>
      <c r="C97" s="60">
        <f>'Monthly Billing Determinants'!H17</f>
        <v>3947</v>
      </c>
      <c r="D97" s="61">
        <f>'Monthly Billing Determinants'!H3</f>
        <v>1045061221.758</v>
      </c>
      <c r="E97" s="61">
        <f>-S24</f>
        <v>-16888140.73825125</v>
      </c>
      <c r="F97" s="61"/>
      <c r="G97" s="61">
        <f t="shared" ref="G97:G108" si="36">ROUND(+E97+D97+F97,0)</f>
        <v>1028173081</v>
      </c>
      <c r="H97" s="61">
        <f t="shared" ref="H97:H108" si="37">+G97/C97</f>
        <v>260494.8267038257</v>
      </c>
      <c r="I97" s="61">
        <f>ROUND(H97*$C108,0)</f>
        <v>1048231183</v>
      </c>
      <c r="J97" s="61">
        <f t="shared" ref="J97:J108" si="38">+I97-G97</f>
        <v>20058102</v>
      </c>
    </row>
    <row r="98" spans="1:10">
      <c r="A98" s="58">
        <v>2</v>
      </c>
      <c r="B98" s="59">
        <f t="shared" si="35"/>
        <v>44958</v>
      </c>
      <c r="C98" s="60">
        <f>'Monthly Billing Determinants'!H18</f>
        <v>3949</v>
      </c>
      <c r="D98" s="61">
        <f>'Monthly Billing Determinants'!H4</f>
        <v>1038512888.819</v>
      </c>
      <c r="E98" s="61">
        <f t="shared" ref="E98:E108" si="39">-S25</f>
        <v>-5367741.2370435633</v>
      </c>
      <c r="F98" s="61"/>
      <c r="G98" s="61">
        <f t="shared" si="36"/>
        <v>1033145148</v>
      </c>
      <c r="H98" s="61">
        <f t="shared" si="37"/>
        <v>261621.96708027349</v>
      </c>
      <c r="I98" s="61">
        <f>ROUND(H98*$C108,0)</f>
        <v>1052766796</v>
      </c>
      <c r="J98" s="61">
        <f t="shared" si="38"/>
        <v>19621648</v>
      </c>
    </row>
    <row r="99" spans="1:10">
      <c r="A99" s="58">
        <v>3</v>
      </c>
      <c r="B99" s="59">
        <f t="shared" si="35"/>
        <v>44986</v>
      </c>
      <c r="C99" s="60">
        <f>'Monthly Billing Determinants'!H19</f>
        <v>3953</v>
      </c>
      <c r="D99" s="61">
        <f>'Monthly Billing Determinants'!H5</f>
        <v>1139758875.3200002</v>
      </c>
      <c r="E99" s="61">
        <f t="shared" si="39"/>
        <v>-25905440.599372387</v>
      </c>
      <c r="F99" s="61"/>
      <c r="G99" s="61">
        <f t="shared" si="36"/>
        <v>1113853435</v>
      </c>
      <c r="H99" s="61">
        <f t="shared" si="37"/>
        <v>281774.20566658233</v>
      </c>
      <c r="I99" s="61">
        <f>ROUND(H99*$C108,0)</f>
        <v>1133859404</v>
      </c>
      <c r="J99" s="61">
        <f t="shared" si="38"/>
        <v>20005969</v>
      </c>
    </row>
    <row r="100" spans="1:10">
      <c r="A100" s="58">
        <v>4</v>
      </c>
      <c r="B100" s="59">
        <f t="shared" si="35"/>
        <v>45017</v>
      </c>
      <c r="C100" s="60">
        <f>'Monthly Billing Determinants'!H20</f>
        <v>3955</v>
      </c>
      <c r="D100" s="61">
        <f>'Monthly Billing Determinants'!H6</f>
        <v>989715541.20000005</v>
      </c>
      <c r="E100" s="61">
        <f t="shared" si="39"/>
        <v>-8034610.6965469131</v>
      </c>
      <c r="F100" s="61"/>
      <c r="G100" s="61">
        <f t="shared" si="36"/>
        <v>981680931</v>
      </c>
      <c r="H100" s="61">
        <f t="shared" si="37"/>
        <v>248212.62477876106</v>
      </c>
      <c r="I100" s="61">
        <f>ROUND(H100*$C108,0)</f>
        <v>998807602</v>
      </c>
      <c r="J100" s="61">
        <f t="shared" si="38"/>
        <v>17126671</v>
      </c>
    </row>
    <row r="101" spans="1:10">
      <c r="A101" s="58">
        <v>5</v>
      </c>
      <c r="B101" s="59">
        <f t="shared" si="35"/>
        <v>45047</v>
      </c>
      <c r="C101" s="60">
        <f>'Monthly Billing Determinants'!H21</f>
        <v>3960</v>
      </c>
      <c r="D101" s="61">
        <f>'Monthly Billing Determinants'!H7</f>
        <v>1154949815.131</v>
      </c>
      <c r="E101" s="61">
        <f t="shared" si="39"/>
        <v>4463781.8440547483</v>
      </c>
      <c r="F101" s="61"/>
      <c r="G101" s="61">
        <f t="shared" si="36"/>
        <v>1159413597</v>
      </c>
      <c r="H101" s="61">
        <f t="shared" si="37"/>
        <v>292781.21136363636</v>
      </c>
      <c r="I101" s="61">
        <f>ROUND(H101*$C108,0)</f>
        <v>1178151595</v>
      </c>
      <c r="J101" s="61">
        <f t="shared" si="38"/>
        <v>18737998</v>
      </c>
    </row>
    <row r="102" spans="1:10">
      <c r="A102" s="58">
        <v>6</v>
      </c>
      <c r="B102" s="59">
        <f t="shared" si="35"/>
        <v>45078</v>
      </c>
      <c r="C102" s="60">
        <f>'Monthly Billing Determinants'!H22</f>
        <v>3965</v>
      </c>
      <c r="D102" s="61">
        <f>'Monthly Billing Determinants'!H8</f>
        <v>1259149546.7849998</v>
      </c>
      <c r="E102" s="61">
        <f t="shared" si="39"/>
        <v>-5971711.4049744084</v>
      </c>
      <c r="F102" s="61"/>
      <c r="G102" s="61">
        <f t="shared" si="36"/>
        <v>1253177835</v>
      </c>
      <c r="H102" s="61">
        <f t="shared" si="37"/>
        <v>316059.98360655736</v>
      </c>
      <c r="I102" s="61">
        <f>ROUND(H102*$C108,0)</f>
        <v>1271825374</v>
      </c>
      <c r="J102" s="61">
        <f t="shared" si="38"/>
        <v>18647539</v>
      </c>
    </row>
    <row r="103" spans="1:10">
      <c r="A103" s="58">
        <v>7</v>
      </c>
      <c r="B103" s="59">
        <f t="shared" si="35"/>
        <v>45108</v>
      </c>
      <c r="C103" s="60">
        <f>'Monthly Billing Determinants'!H23</f>
        <v>3970</v>
      </c>
      <c r="D103" s="61">
        <f>'Monthly Billing Determinants'!H9</f>
        <v>1273354952.4489999</v>
      </c>
      <c r="E103" s="61">
        <f t="shared" si="39"/>
        <v>-41361251.464556463</v>
      </c>
      <c r="F103" s="61"/>
      <c r="G103" s="61">
        <f t="shared" si="36"/>
        <v>1231993701</v>
      </c>
      <c r="H103" s="61">
        <f t="shared" si="37"/>
        <v>310325.86926952138</v>
      </c>
      <c r="I103" s="61">
        <f>ROUND(H103*$C108,0)</f>
        <v>1248751298</v>
      </c>
      <c r="J103" s="61">
        <f t="shared" si="38"/>
        <v>16757597</v>
      </c>
    </row>
    <row r="104" spans="1:10">
      <c r="A104" s="58">
        <v>8</v>
      </c>
      <c r="B104" s="59">
        <f t="shared" si="35"/>
        <v>45139</v>
      </c>
      <c r="C104" s="60">
        <f>'Monthly Billing Determinants'!H24</f>
        <v>3996</v>
      </c>
      <c r="D104" s="61">
        <f>'Monthly Billing Determinants'!H10</f>
        <v>1464467384.599</v>
      </c>
      <c r="E104" s="61">
        <f t="shared" si="39"/>
        <v>-64627327.904542968</v>
      </c>
      <c r="F104" s="61"/>
      <c r="G104" s="61">
        <f t="shared" si="36"/>
        <v>1399840057</v>
      </c>
      <c r="H104" s="61">
        <f t="shared" si="37"/>
        <v>350310.3245745746</v>
      </c>
      <c r="I104" s="61">
        <f>ROUND(H104*$C108,0)</f>
        <v>1409648746</v>
      </c>
      <c r="J104" s="61">
        <f t="shared" si="38"/>
        <v>9808689</v>
      </c>
    </row>
    <row r="105" spans="1:10">
      <c r="A105" s="58">
        <v>9</v>
      </c>
      <c r="B105" s="59">
        <f t="shared" si="35"/>
        <v>45170</v>
      </c>
      <c r="C105" s="60">
        <f>'Monthly Billing Determinants'!H25</f>
        <v>4002</v>
      </c>
      <c r="D105" s="61">
        <f>'Monthly Billing Determinants'!H11</f>
        <v>1291457043.46</v>
      </c>
      <c r="E105" s="61">
        <f t="shared" si="39"/>
        <v>-70683005.908876345</v>
      </c>
      <c r="F105" s="61"/>
      <c r="G105" s="61">
        <f t="shared" si="36"/>
        <v>1220774038</v>
      </c>
      <c r="H105" s="61">
        <f t="shared" si="37"/>
        <v>305040.98900549725</v>
      </c>
      <c r="I105" s="61">
        <f>ROUND(H105*$C108,0)</f>
        <v>1227484940</v>
      </c>
      <c r="J105" s="61">
        <f t="shared" si="38"/>
        <v>6710902</v>
      </c>
    </row>
    <row r="106" spans="1:10">
      <c r="A106" s="58">
        <v>10</v>
      </c>
      <c r="B106" s="59">
        <f t="shared" si="35"/>
        <v>45200</v>
      </c>
      <c r="C106" s="60">
        <f>'Monthly Billing Determinants'!H26</f>
        <v>4020</v>
      </c>
      <c r="D106" s="61">
        <f>'Monthly Billing Determinants'!H12</f>
        <v>1297297762.799</v>
      </c>
      <c r="E106" s="61">
        <f t="shared" si="39"/>
        <v>-40839973.164116345</v>
      </c>
      <c r="F106" s="61"/>
      <c r="G106" s="61">
        <f t="shared" si="36"/>
        <v>1256457790</v>
      </c>
      <c r="H106" s="61">
        <f t="shared" si="37"/>
        <v>312551.68905472639</v>
      </c>
      <c r="I106" s="61">
        <f>ROUND(H106*$C108,0)</f>
        <v>1257707997</v>
      </c>
      <c r="J106" s="61">
        <f t="shared" si="38"/>
        <v>1250207</v>
      </c>
    </row>
    <row r="107" spans="1:10">
      <c r="A107" s="58">
        <v>11</v>
      </c>
      <c r="B107" s="59">
        <f t="shared" si="35"/>
        <v>45231</v>
      </c>
      <c r="C107" s="60">
        <f>'Monthly Billing Determinants'!H27</f>
        <v>4024</v>
      </c>
      <c r="D107" s="61">
        <f>'Monthly Billing Determinants'!H13</f>
        <v>1044389706.175</v>
      </c>
      <c r="E107" s="61">
        <f t="shared" si="39"/>
        <v>-55916.626363343312</v>
      </c>
      <c r="F107" s="61"/>
      <c r="G107" s="61">
        <f t="shared" si="36"/>
        <v>1044333790</v>
      </c>
      <c r="H107" s="61">
        <f t="shared" si="37"/>
        <v>259526.2897614314</v>
      </c>
      <c r="I107" s="61">
        <f>ROUND(H107*$C108,0)</f>
        <v>1044333790</v>
      </c>
      <c r="J107" s="61">
        <f t="shared" si="38"/>
        <v>0</v>
      </c>
    </row>
    <row r="108" spans="1:10">
      <c r="A108" s="58">
        <v>12</v>
      </c>
      <c r="B108" s="59">
        <f t="shared" si="35"/>
        <v>45261</v>
      </c>
      <c r="C108" s="60">
        <f>'Monthly Billing Determinants'!H28</f>
        <v>4024</v>
      </c>
      <c r="D108" s="61">
        <f>'Monthly Billing Determinants'!H14</f>
        <v>1005681421.761</v>
      </c>
      <c r="E108" s="61">
        <f t="shared" si="39"/>
        <v>10804375.839091914</v>
      </c>
      <c r="F108" s="61"/>
      <c r="G108" s="61">
        <f t="shared" si="36"/>
        <v>1016485798</v>
      </c>
      <c r="H108" s="61">
        <f t="shared" si="37"/>
        <v>252605.81461232604</v>
      </c>
      <c r="I108" s="61">
        <f>ROUND(H108*$C108,0)</f>
        <v>1016485798</v>
      </c>
      <c r="J108" s="61">
        <f t="shared" si="38"/>
        <v>0</v>
      </c>
    </row>
    <row r="109" spans="1:10">
      <c r="A109" s="53"/>
      <c r="B109" s="53"/>
      <c r="C109" s="181"/>
      <c r="D109" s="181"/>
      <c r="E109" s="181"/>
      <c r="F109" s="181"/>
      <c r="G109" s="181"/>
      <c r="H109" s="181"/>
      <c r="I109" s="181"/>
      <c r="J109" s="181"/>
    </row>
    <row r="110" spans="1:10">
      <c r="A110" s="58">
        <v>13</v>
      </c>
      <c r="B110" s="53" t="s">
        <v>19</v>
      </c>
      <c r="C110" s="61">
        <f t="shared" ref="C110:J110" si="40">SUM(C97:C109)</f>
        <v>47765</v>
      </c>
      <c r="D110" s="61">
        <f t="shared" si="40"/>
        <v>14003796160.255999</v>
      </c>
      <c r="E110" s="61">
        <f t="shared" si="40"/>
        <v>-264466962.0614973</v>
      </c>
      <c r="F110" s="61">
        <f t="shared" si="40"/>
        <v>0</v>
      </c>
      <c r="G110" s="61">
        <f t="shared" si="40"/>
        <v>13739329201</v>
      </c>
      <c r="H110" s="61">
        <f t="shared" si="40"/>
        <v>3451305.7954777135</v>
      </c>
      <c r="I110" s="61">
        <f t="shared" si="40"/>
        <v>13888054523</v>
      </c>
      <c r="J110" s="61">
        <f t="shared" si="40"/>
        <v>148725322</v>
      </c>
    </row>
    <row r="111" spans="1:10">
      <c r="A111" s="53"/>
      <c r="B111" s="53"/>
      <c r="C111" s="61"/>
      <c r="D111" s="61"/>
      <c r="E111" s="61"/>
      <c r="F111" s="61"/>
      <c r="G111" s="61"/>
      <c r="H111" s="61"/>
      <c r="I111" s="61"/>
      <c r="J111" s="61"/>
    </row>
    <row r="112" spans="1:10">
      <c r="A112" s="52" t="s">
        <v>71</v>
      </c>
      <c r="B112" s="52"/>
      <c r="C112" s="52"/>
      <c r="D112" s="52"/>
      <c r="E112" s="52"/>
      <c r="F112" s="52"/>
      <c r="G112" s="52"/>
      <c r="H112" s="52"/>
      <c r="I112" s="52"/>
      <c r="J112" s="52"/>
    </row>
    <row r="113" spans="1:15">
      <c r="A113" s="63"/>
      <c r="B113" s="63"/>
      <c r="C113" s="63"/>
      <c r="D113" s="63"/>
      <c r="E113" s="63"/>
      <c r="F113" s="63"/>
      <c r="G113" s="63"/>
      <c r="H113" s="63"/>
      <c r="I113" s="63"/>
      <c r="J113" s="63"/>
    </row>
    <row r="114" spans="1:15">
      <c r="A114" s="53"/>
      <c r="B114" s="53"/>
      <c r="C114" s="55" t="s">
        <v>21</v>
      </c>
      <c r="D114" s="55" t="s">
        <v>22</v>
      </c>
      <c r="E114" s="55" t="s">
        <v>23</v>
      </c>
      <c r="F114" s="55" t="s">
        <v>24</v>
      </c>
      <c r="G114" s="55" t="s">
        <v>25</v>
      </c>
      <c r="H114" s="55" t="s">
        <v>26</v>
      </c>
      <c r="I114" s="55" t="s">
        <v>27</v>
      </c>
      <c r="J114" s="55" t="s">
        <v>28</v>
      </c>
    </row>
    <row r="115" spans="1:15">
      <c r="A115" s="54" t="s">
        <v>30</v>
      </c>
      <c r="B115" s="53"/>
      <c r="C115" s="54"/>
      <c r="D115" s="54" t="s">
        <v>31</v>
      </c>
      <c r="E115" s="54" t="s">
        <v>32</v>
      </c>
      <c r="F115" s="54" t="s">
        <v>33</v>
      </c>
      <c r="G115" s="53"/>
      <c r="H115" s="54" t="s">
        <v>34</v>
      </c>
      <c r="I115" s="54" t="s">
        <v>35</v>
      </c>
      <c r="J115" s="54"/>
    </row>
    <row r="116" spans="1:15">
      <c r="A116" s="180" t="s">
        <v>37</v>
      </c>
      <c r="B116" s="180" t="s">
        <v>38</v>
      </c>
      <c r="C116" s="243" t="s">
        <v>39</v>
      </c>
      <c r="D116" s="180" t="s">
        <v>40</v>
      </c>
      <c r="E116" s="180" t="s">
        <v>41</v>
      </c>
      <c r="F116" s="180" t="s">
        <v>42</v>
      </c>
      <c r="G116" s="180" t="s">
        <v>43</v>
      </c>
      <c r="H116" s="180" t="s">
        <v>44</v>
      </c>
      <c r="I116" s="180" t="s">
        <v>40</v>
      </c>
      <c r="J116" s="180" t="s">
        <v>64</v>
      </c>
      <c r="M116" s="43" t="s">
        <v>72</v>
      </c>
      <c r="N116" s="43" t="s">
        <v>68</v>
      </c>
      <c r="O116" s="43" t="s">
        <v>69</v>
      </c>
    </row>
    <row r="117" spans="1:15">
      <c r="A117" s="54"/>
      <c r="B117" s="56"/>
      <c r="C117" s="57" t="s">
        <v>52</v>
      </c>
      <c r="D117" s="57" t="s">
        <v>52</v>
      </c>
      <c r="E117" s="57" t="s">
        <v>52</v>
      </c>
      <c r="F117" s="57" t="s">
        <v>52</v>
      </c>
      <c r="G117" s="58" t="s">
        <v>53</v>
      </c>
      <c r="H117" s="58" t="s">
        <v>54</v>
      </c>
      <c r="I117" s="64" t="s">
        <v>55</v>
      </c>
      <c r="J117" s="58" t="s">
        <v>56</v>
      </c>
    </row>
    <row r="118" spans="1:15">
      <c r="A118" s="53"/>
      <c r="B118" s="53"/>
      <c r="C118" s="57"/>
      <c r="D118" s="57"/>
      <c r="E118" s="57"/>
      <c r="F118" s="58"/>
      <c r="G118" s="58"/>
      <c r="H118" s="58"/>
      <c r="I118" s="58"/>
      <c r="J118" s="58"/>
    </row>
    <row r="119" spans="1:15">
      <c r="A119" s="58">
        <v>1</v>
      </c>
      <c r="B119" s="59">
        <f t="shared" ref="B119:B130" si="41">B97</f>
        <v>44927</v>
      </c>
      <c r="C119" s="60">
        <f>'Monthly Billing Determinants'!J17</f>
        <v>412</v>
      </c>
      <c r="D119" s="61">
        <f>'Monthly Billing Determinants'!J3</f>
        <v>24199294.5</v>
      </c>
      <c r="E119" s="61">
        <f>-R24</f>
        <v>-484455.04685803194</v>
      </c>
      <c r="F119" s="61"/>
      <c r="G119" s="61">
        <f t="shared" ref="G119:G130" si="42">ROUND(+E119+D119+F119,0)</f>
        <v>23714839</v>
      </c>
      <c r="H119" s="61">
        <f t="shared" ref="H119:H130" si="43">+G119/C119</f>
        <v>57560.288834951454</v>
      </c>
      <c r="I119" s="61">
        <f>ROUND(H119*$C130,0)</f>
        <v>23139236</v>
      </c>
      <c r="J119" s="61">
        <f t="shared" ref="J119:J130" si="44">+I119-G119</f>
        <v>-575603</v>
      </c>
      <c r="M119" s="120">
        <f>D119+D141</f>
        <v>321750165.75400001</v>
      </c>
      <c r="N119" s="145">
        <f>D119/M119</f>
        <v>7.5211443771258268E-2</v>
      </c>
      <c r="O119" s="145">
        <f>D141/M119</f>
        <v>0.92478855622874168</v>
      </c>
    </row>
    <row r="120" spans="1:15">
      <c r="A120" s="58">
        <v>2</v>
      </c>
      <c r="B120" s="59">
        <f t="shared" si="41"/>
        <v>44958</v>
      </c>
      <c r="C120" s="60">
        <f>'Monthly Billing Determinants'!J18</f>
        <v>416</v>
      </c>
      <c r="D120" s="61">
        <f>'Monthly Billing Determinants'!J4</f>
        <v>24810747</v>
      </c>
      <c r="E120" s="61">
        <f t="shared" ref="E120:E130" si="45">-R25</f>
        <v>614930.05677599937</v>
      </c>
      <c r="F120" s="61"/>
      <c r="G120" s="61">
        <f t="shared" si="42"/>
        <v>25425677</v>
      </c>
      <c r="H120" s="61">
        <f t="shared" si="43"/>
        <v>61119.415865384617</v>
      </c>
      <c r="I120" s="61">
        <f>ROUND(H120*$C130,0)</f>
        <v>24570005</v>
      </c>
      <c r="J120" s="61">
        <f t="shared" si="44"/>
        <v>-855672</v>
      </c>
      <c r="M120" s="120">
        <f t="shared" ref="M120:M130" si="46">D120+D142</f>
        <v>339486092.67900002</v>
      </c>
      <c r="N120" s="145">
        <f t="shared" ref="N120:N130" si="47">D120/M120</f>
        <v>7.3083250050716281E-2</v>
      </c>
      <c r="O120" s="145">
        <f t="shared" ref="O120:O130" si="48">D142/M120</f>
        <v>0.92691674994928375</v>
      </c>
    </row>
    <row r="121" spans="1:15">
      <c r="A121" s="58">
        <v>3</v>
      </c>
      <c r="B121" s="59">
        <f t="shared" si="41"/>
        <v>44986</v>
      </c>
      <c r="C121" s="60">
        <f>'Monthly Billing Determinants'!J19</f>
        <v>416</v>
      </c>
      <c r="D121" s="61">
        <f>'Monthly Billing Determinants'!J5</f>
        <v>26210285.375</v>
      </c>
      <c r="E121" s="61">
        <f t="shared" si="45"/>
        <v>-516994.90656385617</v>
      </c>
      <c r="F121" s="61"/>
      <c r="G121" s="61">
        <f t="shared" si="42"/>
        <v>25693290</v>
      </c>
      <c r="H121" s="61">
        <f t="shared" si="43"/>
        <v>61762.716346153844</v>
      </c>
      <c r="I121" s="61">
        <f>ROUND(H121*$C130,0)</f>
        <v>24828612</v>
      </c>
      <c r="J121" s="61">
        <f t="shared" si="44"/>
        <v>-864678</v>
      </c>
      <c r="M121" s="120">
        <f t="shared" si="46"/>
        <v>380221352.62300003</v>
      </c>
      <c r="N121" s="145">
        <f t="shared" si="47"/>
        <v>6.8934280503147385E-2</v>
      </c>
      <c r="O121" s="145">
        <f t="shared" si="48"/>
        <v>0.93106571949685257</v>
      </c>
    </row>
    <row r="122" spans="1:15">
      <c r="A122" s="58">
        <v>4</v>
      </c>
      <c r="B122" s="59">
        <f t="shared" si="41"/>
        <v>45017</v>
      </c>
      <c r="C122" s="60">
        <f>'Monthly Billing Determinants'!J20</f>
        <v>415</v>
      </c>
      <c r="D122" s="61">
        <f>'Monthly Billing Determinants'!J6</f>
        <v>24006510</v>
      </c>
      <c r="E122" s="61">
        <f t="shared" si="45"/>
        <v>-169245.90016524825</v>
      </c>
      <c r="F122" s="61"/>
      <c r="G122" s="61">
        <f t="shared" si="42"/>
        <v>23837264</v>
      </c>
      <c r="H122" s="61">
        <f t="shared" si="43"/>
        <v>57439.190361445784</v>
      </c>
      <c r="I122" s="61">
        <f>ROUND(H122*$C130,0)</f>
        <v>23090555</v>
      </c>
      <c r="J122" s="61">
        <f t="shared" si="44"/>
        <v>-746709</v>
      </c>
      <c r="M122" s="120">
        <f t="shared" si="46"/>
        <v>322575770.54799998</v>
      </c>
      <c r="N122" s="145">
        <f t="shared" si="47"/>
        <v>7.4421305602764665E-2</v>
      </c>
      <c r="O122" s="145">
        <f t="shared" si="48"/>
        <v>0.92557869439723528</v>
      </c>
    </row>
    <row r="123" spans="1:15">
      <c r="A123" s="58">
        <v>5</v>
      </c>
      <c r="B123" s="59">
        <f t="shared" si="41"/>
        <v>45047</v>
      </c>
      <c r="C123" s="60">
        <f>'Monthly Billing Determinants'!J21</f>
        <v>415</v>
      </c>
      <c r="D123" s="61">
        <f>'Monthly Billing Determinants'!J7</f>
        <v>21862265.300000001</v>
      </c>
      <c r="E123" s="61">
        <f t="shared" si="45"/>
        <v>172657.89402710422</v>
      </c>
      <c r="F123" s="61"/>
      <c r="G123" s="61">
        <f t="shared" si="42"/>
        <v>22034923</v>
      </c>
      <c r="H123" s="61">
        <f t="shared" si="43"/>
        <v>53096.2</v>
      </c>
      <c r="I123" s="61">
        <f>ROUND(H123*$C130,0)</f>
        <v>21344672</v>
      </c>
      <c r="J123" s="61">
        <f t="shared" si="44"/>
        <v>-690251</v>
      </c>
      <c r="M123" s="120">
        <f t="shared" si="46"/>
        <v>394599569.81999999</v>
      </c>
      <c r="N123" s="145">
        <f t="shared" si="47"/>
        <v>5.5403672411433853E-2</v>
      </c>
      <c r="O123" s="145">
        <f t="shared" si="48"/>
        <v>0.94459632758856615</v>
      </c>
    </row>
    <row r="124" spans="1:15">
      <c r="A124" s="58">
        <v>6</v>
      </c>
      <c r="B124" s="59">
        <f t="shared" si="41"/>
        <v>45078</v>
      </c>
      <c r="C124" s="60">
        <f>'Monthly Billing Determinants'!J22</f>
        <v>412</v>
      </c>
      <c r="D124" s="61">
        <f>'Monthly Billing Determinants'!J8</f>
        <v>27246453.600000001</v>
      </c>
      <c r="E124" s="61">
        <f t="shared" si="45"/>
        <v>-259373.18334058812</v>
      </c>
      <c r="F124" s="61"/>
      <c r="G124" s="61">
        <f t="shared" si="42"/>
        <v>26987080</v>
      </c>
      <c r="H124" s="61">
        <f t="shared" si="43"/>
        <v>65502.621359223303</v>
      </c>
      <c r="I124" s="61">
        <f>ROUND(H124*$C130,0)</f>
        <v>26332054</v>
      </c>
      <c r="J124" s="61">
        <f t="shared" si="44"/>
        <v>-655026</v>
      </c>
      <c r="M124" s="120">
        <f t="shared" si="46"/>
        <v>429479471.12100005</v>
      </c>
      <c r="N124" s="145">
        <f t="shared" si="47"/>
        <v>6.3440642526831459E-2</v>
      </c>
      <c r="O124" s="145">
        <f t="shared" si="48"/>
        <v>0.93655935747316843</v>
      </c>
    </row>
    <row r="125" spans="1:15">
      <c r="A125" s="58">
        <v>7</v>
      </c>
      <c r="B125" s="59">
        <f t="shared" si="41"/>
        <v>45108</v>
      </c>
      <c r="C125" s="60">
        <f>'Monthly Billing Determinants'!J23</f>
        <v>411</v>
      </c>
      <c r="D125" s="61">
        <f>'Monthly Billing Determinants'!J9</f>
        <v>53942471</v>
      </c>
      <c r="E125" s="61">
        <f t="shared" si="45"/>
        <v>-1860353.5182936976</v>
      </c>
      <c r="F125" s="61"/>
      <c r="G125" s="61">
        <f t="shared" si="42"/>
        <v>52082117</v>
      </c>
      <c r="H125" s="61">
        <f t="shared" si="43"/>
        <v>126720.4793187348</v>
      </c>
      <c r="I125" s="61">
        <f>ROUND(H125*$C130,0)</f>
        <v>50941633</v>
      </c>
      <c r="J125" s="61">
        <f t="shared" si="44"/>
        <v>-1140484</v>
      </c>
      <c r="M125" s="120">
        <f t="shared" si="46"/>
        <v>432226112.72899997</v>
      </c>
      <c r="N125" s="145">
        <f t="shared" si="47"/>
        <v>0.12480150877376817</v>
      </c>
      <c r="O125" s="145">
        <f t="shared" si="48"/>
        <v>0.87519849122623183</v>
      </c>
    </row>
    <row r="126" spans="1:15">
      <c r="A126" s="58">
        <v>8</v>
      </c>
      <c r="B126" s="59">
        <f t="shared" si="41"/>
        <v>45139</v>
      </c>
      <c r="C126" s="60">
        <f>'Monthly Billing Determinants'!J24</f>
        <v>411</v>
      </c>
      <c r="D126" s="61">
        <f>'Monthly Billing Determinants'!J10</f>
        <v>54836074</v>
      </c>
      <c r="E126" s="61">
        <f t="shared" si="45"/>
        <v>-2872681.7665512515</v>
      </c>
      <c r="F126" s="61"/>
      <c r="G126" s="61">
        <f t="shared" si="42"/>
        <v>51963392</v>
      </c>
      <c r="H126" s="61">
        <f t="shared" si="43"/>
        <v>126431.6107055961</v>
      </c>
      <c r="I126" s="61">
        <f>ROUND(H126*$C130,0)</f>
        <v>50825508</v>
      </c>
      <c r="J126" s="61">
        <f t="shared" si="44"/>
        <v>-1137884</v>
      </c>
      <c r="M126" s="120">
        <f t="shared" si="46"/>
        <v>497470000.11199999</v>
      </c>
      <c r="N126" s="145">
        <f t="shared" si="47"/>
        <v>0.1102299113266212</v>
      </c>
      <c r="O126" s="145">
        <f t="shared" si="48"/>
        <v>0.88977008867337881</v>
      </c>
    </row>
    <row r="127" spans="1:15">
      <c r="A127" s="58">
        <v>9</v>
      </c>
      <c r="B127" s="59">
        <f t="shared" si="41"/>
        <v>45170</v>
      </c>
      <c r="C127" s="60">
        <f>'Monthly Billing Determinants'!J25</f>
        <v>407</v>
      </c>
      <c r="D127" s="61">
        <f>'Monthly Billing Determinants'!J11</f>
        <v>45530662.049999997</v>
      </c>
      <c r="E127" s="61">
        <f t="shared" si="45"/>
        <v>-3088414.3995658541</v>
      </c>
      <c r="F127" s="61"/>
      <c r="G127" s="61">
        <f t="shared" si="42"/>
        <v>42442248</v>
      </c>
      <c r="H127" s="61">
        <f t="shared" si="43"/>
        <v>104280.70761670762</v>
      </c>
      <c r="I127" s="61">
        <f>ROUND(H127*$C130,0)</f>
        <v>41920844</v>
      </c>
      <c r="J127" s="61">
        <f t="shared" si="44"/>
        <v>-521404</v>
      </c>
      <c r="M127" s="120">
        <f t="shared" si="46"/>
        <v>424018028.67900002</v>
      </c>
      <c r="N127" s="145">
        <f t="shared" si="47"/>
        <v>0.10737907110187685</v>
      </c>
      <c r="O127" s="145">
        <f t="shared" si="48"/>
        <v>0.89262092889812317</v>
      </c>
    </row>
    <row r="128" spans="1:15">
      <c r="A128" s="58">
        <v>10</v>
      </c>
      <c r="B128" s="59">
        <f t="shared" si="41"/>
        <v>45200</v>
      </c>
      <c r="C128" s="60">
        <f>'Monthly Billing Determinants'!J26</f>
        <v>403</v>
      </c>
      <c r="D128" s="61">
        <f>'Monthly Billing Determinants'!J12</f>
        <v>47930906.899999999</v>
      </c>
      <c r="E128" s="61">
        <f t="shared" si="45"/>
        <v>-1592058.3705872579</v>
      </c>
      <c r="F128" s="61"/>
      <c r="G128" s="61">
        <f t="shared" si="42"/>
        <v>46338849</v>
      </c>
      <c r="H128" s="61">
        <f t="shared" si="43"/>
        <v>114984.73697270472</v>
      </c>
      <c r="I128" s="61">
        <f>ROUND(H128*$C130,0)</f>
        <v>46223864</v>
      </c>
      <c r="J128" s="61">
        <f t="shared" si="44"/>
        <v>-114985</v>
      </c>
      <c r="M128" s="120">
        <f t="shared" si="46"/>
        <v>443766652.85199994</v>
      </c>
      <c r="N128" s="145">
        <f t="shared" si="47"/>
        <v>0.10800925800070285</v>
      </c>
      <c r="O128" s="145">
        <f t="shared" si="48"/>
        <v>0.89199074199929718</v>
      </c>
    </row>
    <row r="129" spans="1:15">
      <c r="A129" s="58">
        <v>11</v>
      </c>
      <c r="B129" s="59">
        <f t="shared" si="41"/>
        <v>45231</v>
      </c>
      <c r="C129" s="60">
        <f>'Monthly Billing Determinants'!J27</f>
        <v>405</v>
      </c>
      <c r="D129" s="61">
        <f>'Monthly Billing Determinants'!J13</f>
        <v>19452245.649999999</v>
      </c>
      <c r="E129" s="61">
        <f t="shared" si="45"/>
        <v>-49193.908774972049</v>
      </c>
      <c r="F129" s="61"/>
      <c r="G129" s="61">
        <f t="shared" si="42"/>
        <v>19403052</v>
      </c>
      <c r="H129" s="61">
        <f t="shared" si="43"/>
        <v>47908.770370370374</v>
      </c>
      <c r="I129" s="61">
        <f>ROUND(H129*$C130,0)</f>
        <v>19259326</v>
      </c>
      <c r="J129" s="61">
        <f t="shared" si="44"/>
        <v>-143726</v>
      </c>
      <c r="M129" s="120">
        <f t="shared" si="46"/>
        <v>359813361.57299995</v>
      </c>
      <c r="N129" s="145">
        <f t="shared" si="47"/>
        <v>5.4062043624395734E-2</v>
      </c>
      <c r="O129" s="145">
        <f t="shared" si="48"/>
        <v>0.94593795637560429</v>
      </c>
    </row>
    <row r="130" spans="1:15">
      <c r="A130" s="58">
        <v>12</v>
      </c>
      <c r="B130" s="59">
        <f t="shared" si="41"/>
        <v>45261</v>
      </c>
      <c r="C130" s="60">
        <f>'Monthly Billing Determinants'!J28</f>
        <v>402</v>
      </c>
      <c r="D130" s="61">
        <f>'Monthly Billing Determinants'!J14</f>
        <v>19715793</v>
      </c>
      <c r="E130" s="61">
        <f t="shared" si="45"/>
        <v>489782.23366762389</v>
      </c>
      <c r="F130" s="61"/>
      <c r="G130" s="61">
        <f t="shared" si="42"/>
        <v>20205575</v>
      </c>
      <c r="H130" s="61">
        <f t="shared" si="43"/>
        <v>50262.624378109453</v>
      </c>
      <c r="I130" s="61">
        <f>ROUND(H130*$C130,0)</f>
        <v>20205575</v>
      </c>
      <c r="J130" s="61">
        <f t="shared" si="44"/>
        <v>0</v>
      </c>
      <c r="M130" s="120">
        <f t="shared" si="46"/>
        <v>365559084.81799996</v>
      </c>
      <c r="N130" s="145">
        <f t="shared" si="47"/>
        <v>5.3933259543572427E-2</v>
      </c>
      <c r="O130" s="145">
        <f t="shared" si="48"/>
        <v>0.94606674045642758</v>
      </c>
    </row>
    <row r="131" spans="1:15">
      <c r="A131" s="53"/>
      <c r="B131" s="53"/>
      <c r="C131" s="181"/>
      <c r="D131" s="181"/>
      <c r="E131" s="181"/>
      <c r="F131" s="181"/>
      <c r="G131" s="181"/>
      <c r="H131" s="181"/>
      <c r="I131" s="181"/>
      <c r="J131" s="181"/>
    </row>
    <row r="132" spans="1:15">
      <c r="A132" s="58">
        <v>13</v>
      </c>
      <c r="B132" s="53" t="s">
        <v>19</v>
      </c>
      <c r="C132" s="61">
        <f t="shared" ref="C132:J132" si="49">SUM(C119:C131)</f>
        <v>4925</v>
      </c>
      <c r="D132" s="61">
        <f t="shared" si="49"/>
        <v>389743708.37499994</v>
      </c>
      <c r="E132" s="61">
        <f t="shared" si="49"/>
        <v>-9615400.8162300307</v>
      </c>
      <c r="F132" s="61">
        <f t="shared" si="49"/>
        <v>0</v>
      </c>
      <c r="G132" s="61">
        <f t="shared" si="49"/>
        <v>380128306</v>
      </c>
      <c r="H132" s="61">
        <f t="shared" si="49"/>
        <v>927069.36212938221</v>
      </c>
      <c r="I132" s="61">
        <f t="shared" si="49"/>
        <v>372681884</v>
      </c>
      <c r="J132" s="61">
        <f t="shared" si="49"/>
        <v>-7446422</v>
      </c>
      <c r="M132" s="120">
        <f>SUM(M119:M131)</f>
        <v>4710965663.3079996</v>
      </c>
      <c r="N132" s="145">
        <f>D132/M132</f>
        <v>8.2731171532531456E-2</v>
      </c>
      <c r="O132" s="145">
        <f>D154/M132</f>
        <v>0.91726882846746871</v>
      </c>
    </row>
    <row r="133" spans="1:15">
      <c r="A133" s="53"/>
      <c r="B133" s="53"/>
      <c r="C133" s="53"/>
      <c r="D133" s="53"/>
      <c r="E133" s="53"/>
      <c r="F133" s="53"/>
      <c r="G133" s="53"/>
      <c r="H133" s="53"/>
      <c r="I133" s="53"/>
      <c r="J133" s="53"/>
    </row>
    <row r="134" spans="1:15">
      <c r="A134" s="52" t="s">
        <v>73</v>
      </c>
      <c r="B134" s="52"/>
      <c r="C134" s="52"/>
      <c r="D134" s="52"/>
      <c r="E134" s="52"/>
      <c r="F134" s="52"/>
      <c r="G134" s="52"/>
      <c r="H134" s="52"/>
      <c r="I134" s="52"/>
      <c r="J134" s="52"/>
    </row>
    <row r="135" spans="1:15">
      <c r="A135" s="63"/>
      <c r="B135" s="63"/>
      <c r="C135" s="63"/>
      <c r="D135" s="63"/>
      <c r="E135" s="63"/>
      <c r="F135" s="63"/>
      <c r="G135" s="63"/>
      <c r="H135" s="63"/>
      <c r="I135" s="63"/>
      <c r="J135" s="63"/>
    </row>
    <row r="136" spans="1:15">
      <c r="A136" s="53"/>
      <c r="B136" s="53"/>
      <c r="C136" s="55" t="s">
        <v>21</v>
      </c>
      <c r="D136" s="55" t="s">
        <v>22</v>
      </c>
      <c r="E136" s="55" t="s">
        <v>23</v>
      </c>
      <c r="F136" s="55" t="s">
        <v>24</v>
      </c>
      <c r="G136" s="55" t="s">
        <v>25</v>
      </c>
      <c r="H136" s="55" t="s">
        <v>26</v>
      </c>
      <c r="I136" s="55" t="s">
        <v>27</v>
      </c>
      <c r="J136" s="55" t="s">
        <v>28</v>
      </c>
    </row>
    <row r="137" spans="1:15">
      <c r="A137" s="54" t="s">
        <v>30</v>
      </c>
      <c r="B137" s="53"/>
      <c r="C137" s="54"/>
      <c r="D137" s="54" t="s">
        <v>31</v>
      </c>
      <c r="E137" s="54" t="s">
        <v>32</v>
      </c>
      <c r="F137" s="54" t="s">
        <v>33</v>
      </c>
      <c r="G137" s="53"/>
      <c r="H137" s="54" t="s">
        <v>34</v>
      </c>
      <c r="I137" s="54" t="s">
        <v>35</v>
      </c>
      <c r="J137" s="54"/>
    </row>
    <row r="138" spans="1:15">
      <c r="A138" s="180" t="s">
        <v>37</v>
      </c>
      <c r="B138" s="180" t="s">
        <v>38</v>
      </c>
      <c r="C138" s="243" t="s">
        <v>39</v>
      </c>
      <c r="D138" s="180" t="s">
        <v>40</v>
      </c>
      <c r="E138" s="180" t="s">
        <v>41</v>
      </c>
      <c r="F138" s="180" t="s">
        <v>42</v>
      </c>
      <c r="G138" s="180" t="s">
        <v>43</v>
      </c>
      <c r="H138" s="180" t="s">
        <v>44</v>
      </c>
      <c r="I138" s="180" t="s">
        <v>40</v>
      </c>
      <c r="J138" s="180" t="s">
        <v>64</v>
      </c>
    </row>
    <row r="139" spans="1:15">
      <c r="A139" s="54"/>
      <c r="B139" s="56"/>
      <c r="C139" s="57" t="s">
        <v>52</v>
      </c>
      <c r="D139" s="57" t="s">
        <v>52</v>
      </c>
      <c r="E139" s="57" t="s">
        <v>52</v>
      </c>
      <c r="F139" s="57" t="s">
        <v>52</v>
      </c>
      <c r="G139" s="58" t="s">
        <v>53</v>
      </c>
      <c r="H139" s="58" t="s">
        <v>54</v>
      </c>
      <c r="I139" s="64" t="s">
        <v>55</v>
      </c>
      <c r="J139" s="58" t="s">
        <v>56</v>
      </c>
    </row>
    <row r="140" spans="1:15">
      <c r="A140" s="53"/>
      <c r="B140" s="53"/>
      <c r="C140" s="57"/>
      <c r="D140" s="57"/>
      <c r="E140" s="57"/>
      <c r="F140" s="58"/>
      <c r="G140" s="58"/>
      <c r="H140" s="58"/>
      <c r="I140" s="58"/>
      <c r="J140" s="58"/>
    </row>
    <row r="141" spans="1:15">
      <c r="A141" s="58">
        <v>1</v>
      </c>
      <c r="B141" s="59">
        <f t="shared" ref="B141:B152" si="50">B119</f>
        <v>44927</v>
      </c>
      <c r="C141" s="60">
        <f>'Monthly Billing Determinants'!K17</f>
        <v>624</v>
      </c>
      <c r="D141" s="61">
        <f>'Monthly Billing Determinants'!K3</f>
        <v>297550871.25400001</v>
      </c>
      <c r="E141" s="61">
        <f>-T24</f>
        <v>-3536860.6540007116</v>
      </c>
      <c r="F141" s="61"/>
      <c r="G141" s="61">
        <f t="shared" ref="G141:G152" si="51">ROUND(+E141+D141+F141,0)</f>
        <v>294014011</v>
      </c>
      <c r="H141" s="61">
        <f t="shared" ref="H141:H152" si="52">+G141/C141</f>
        <v>471176.29967948719</v>
      </c>
      <c r="I141" s="61">
        <f>ROUND(H141*$C152,0)</f>
        <v>303908713</v>
      </c>
      <c r="J141" s="61">
        <f t="shared" ref="J141:J152" si="53">+I141-G141</f>
        <v>9894702</v>
      </c>
    </row>
    <row r="142" spans="1:15">
      <c r="A142" s="58">
        <v>2</v>
      </c>
      <c r="B142" s="59">
        <f t="shared" si="50"/>
        <v>44958</v>
      </c>
      <c r="C142" s="60">
        <f>'Monthly Billing Determinants'!K18</f>
        <v>626</v>
      </c>
      <c r="D142" s="61">
        <f>'Monthly Billing Determinants'!K4</f>
        <v>314675345.67900002</v>
      </c>
      <c r="E142" s="61">
        <f t="shared" ref="E142:E152" si="54">-T25</f>
        <v>-1651724.5987657059</v>
      </c>
      <c r="F142" s="61"/>
      <c r="G142" s="61">
        <f t="shared" si="51"/>
        <v>313023621</v>
      </c>
      <c r="H142" s="61">
        <f t="shared" si="52"/>
        <v>500037.73322683707</v>
      </c>
      <c r="I142" s="61">
        <f>ROUND(H142*$C152,0)</f>
        <v>322524338</v>
      </c>
      <c r="J142" s="61">
        <f t="shared" si="53"/>
        <v>9500717</v>
      </c>
    </row>
    <row r="143" spans="1:15">
      <c r="A143" s="58">
        <v>3</v>
      </c>
      <c r="B143" s="59">
        <f t="shared" si="50"/>
        <v>44986</v>
      </c>
      <c r="C143" s="60">
        <f>'Monthly Billing Determinants'!K19</f>
        <v>629</v>
      </c>
      <c r="D143" s="61">
        <f>'Monthly Billing Determinants'!K5</f>
        <v>354011067.24800003</v>
      </c>
      <c r="E143" s="61">
        <f t="shared" si="54"/>
        <v>-6189395.8532340322</v>
      </c>
      <c r="F143" s="61"/>
      <c r="G143" s="61">
        <f t="shared" si="51"/>
        <v>347821671</v>
      </c>
      <c r="H143" s="61">
        <f t="shared" si="52"/>
        <v>552975.62957074726</v>
      </c>
      <c r="I143" s="61">
        <f>ROUND(H143*$C152,0)</f>
        <v>356669281</v>
      </c>
      <c r="J143" s="61">
        <f t="shared" si="53"/>
        <v>8847610</v>
      </c>
    </row>
    <row r="144" spans="1:15">
      <c r="A144" s="58">
        <v>4</v>
      </c>
      <c r="B144" s="59">
        <f t="shared" si="50"/>
        <v>45017</v>
      </c>
      <c r="C144" s="60">
        <f>'Monthly Billing Determinants'!K20</f>
        <v>628</v>
      </c>
      <c r="D144" s="61">
        <f>'Monthly Billing Determinants'!K6</f>
        <v>298569260.54799998</v>
      </c>
      <c r="E144" s="61">
        <f t="shared" si="54"/>
        <v>-1897278.1759540529</v>
      </c>
      <c r="F144" s="61"/>
      <c r="G144" s="61">
        <f t="shared" si="51"/>
        <v>296671982</v>
      </c>
      <c r="H144" s="61">
        <f t="shared" si="52"/>
        <v>472407.61464968155</v>
      </c>
      <c r="I144" s="61">
        <f>ROUND(H144*$C152,0)</f>
        <v>304702911</v>
      </c>
      <c r="J144" s="61">
        <f t="shared" si="53"/>
        <v>8030929</v>
      </c>
    </row>
    <row r="145" spans="1:25">
      <c r="A145" s="58">
        <v>5</v>
      </c>
      <c r="B145" s="59">
        <f t="shared" si="50"/>
        <v>45047</v>
      </c>
      <c r="C145" s="60">
        <f>'Monthly Billing Determinants'!K21</f>
        <v>630</v>
      </c>
      <c r="D145" s="61">
        <f>'Monthly Billing Determinants'!K7</f>
        <v>372737304.51999998</v>
      </c>
      <c r="E145" s="61">
        <f t="shared" si="54"/>
        <v>1030323.3089509442</v>
      </c>
      <c r="F145" s="61"/>
      <c r="G145" s="61">
        <f t="shared" si="51"/>
        <v>373767628</v>
      </c>
      <c r="H145" s="61">
        <f t="shared" si="52"/>
        <v>593281.94920634921</v>
      </c>
      <c r="I145" s="61">
        <f>ROUND(H145*$C152,0)</f>
        <v>382666857</v>
      </c>
      <c r="J145" s="61">
        <f t="shared" si="53"/>
        <v>8899229</v>
      </c>
    </row>
    <row r="146" spans="1:25">
      <c r="A146" s="58">
        <v>6</v>
      </c>
      <c r="B146" s="59">
        <f t="shared" si="50"/>
        <v>45078</v>
      </c>
      <c r="C146" s="60">
        <f>'Monthly Billing Determinants'!K22</f>
        <v>632</v>
      </c>
      <c r="D146" s="61">
        <f>'Monthly Billing Determinants'!K8</f>
        <v>402233017.52100003</v>
      </c>
      <c r="E146" s="61">
        <f t="shared" si="54"/>
        <v>-1426628.3502819648</v>
      </c>
      <c r="F146" s="61"/>
      <c r="G146" s="61">
        <f t="shared" si="51"/>
        <v>400806389</v>
      </c>
      <c r="H146" s="61">
        <f t="shared" si="52"/>
        <v>634187.32436708861</v>
      </c>
      <c r="I146" s="61">
        <f>ROUND(H146*$C152,0)</f>
        <v>409050824</v>
      </c>
      <c r="J146" s="61">
        <f t="shared" si="53"/>
        <v>8244435</v>
      </c>
    </row>
    <row r="147" spans="1:25">
      <c r="A147" s="58">
        <v>7</v>
      </c>
      <c r="B147" s="59">
        <f t="shared" si="50"/>
        <v>45108</v>
      </c>
      <c r="C147" s="60">
        <f>'Monthly Billing Determinants'!K23</f>
        <v>633</v>
      </c>
      <c r="D147" s="61">
        <f>'Monthly Billing Determinants'!K9</f>
        <v>378283641.72899997</v>
      </c>
      <c r="E147" s="61">
        <f t="shared" si="54"/>
        <v>-9266729.9706907105</v>
      </c>
      <c r="F147" s="61"/>
      <c r="G147" s="61">
        <f t="shared" si="51"/>
        <v>369016912</v>
      </c>
      <c r="H147" s="61">
        <f t="shared" si="52"/>
        <v>582965.10584518162</v>
      </c>
      <c r="I147" s="61">
        <f>ROUND(H147*$C152,0)</f>
        <v>376012493</v>
      </c>
      <c r="J147" s="61">
        <f t="shared" si="53"/>
        <v>6995581</v>
      </c>
    </row>
    <row r="148" spans="1:25">
      <c r="A148" s="58">
        <v>8</v>
      </c>
      <c r="B148" s="59">
        <f t="shared" si="50"/>
        <v>45139</v>
      </c>
      <c r="C148" s="60">
        <f>'Monthly Billing Determinants'!K24</f>
        <v>634</v>
      </c>
      <c r="D148" s="61">
        <f>'Monthly Billing Determinants'!K10</f>
        <v>442633926.11199999</v>
      </c>
      <c r="E148" s="61">
        <f t="shared" si="54"/>
        <v>-14302099.105640884</v>
      </c>
      <c r="F148" s="61"/>
      <c r="G148" s="61">
        <f t="shared" si="51"/>
        <v>428331827</v>
      </c>
      <c r="H148" s="61">
        <f t="shared" si="52"/>
        <v>675602.25078864349</v>
      </c>
      <c r="I148" s="61">
        <f>ROUND(H148*$C152,0)</f>
        <v>435763452</v>
      </c>
      <c r="J148" s="61">
        <f t="shared" si="53"/>
        <v>7431625</v>
      </c>
    </row>
    <row r="149" spans="1:25">
      <c r="A149" s="58">
        <v>9</v>
      </c>
      <c r="B149" s="59">
        <f t="shared" si="50"/>
        <v>45170</v>
      </c>
      <c r="C149" s="60">
        <f>'Monthly Billing Determinants'!K25</f>
        <v>640</v>
      </c>
      <c r="D149" s="61">
        <f>'Monthly Billing Determinants'!K11</f>
        <v>378487366.62900001</v>
      </c>
      <c r="E149" s="61">
        <f t="shared" si="54"/>
        <v>-15459656.732453238</v>
      </c>
      <c r="F149" s="61"/>
      <c r="G149" s="61">
        <f t="shared" si="51"/>
        <v>363027710</v>
      </c>
      <c r="H149" s="61">
        <f t="shared" si="52"/>
        <v>567230.796875</v>
      </c>
      <c r="I149" s="61">
        <f>ROUND(H149*$C152,0)</f>
        <v>365863864</v>
      </c>
      <c r="J149" s="61">
        <f t="shared" si="53"/>
        <v>2836154</v>
      </c>
    </row>
    <row r="150" spans="1:25">
      <c r="A150" s="58">
        <v>10</v>
      </c>
      <c r="B150" s="59">
        <f t="shared" si="50"/>
        <v>45200</v>
      </c>
      <c r="C150" s="60">
        <f>'Monthly Billing Determinants'!K26</f>
        <v>643</v>
      </c>
      <c r="D150" s="61">
        <f>'Monthly Billing Determinants'!K12</f>
        <v>395835745.95199996</v>
      </c>
      <c r="E150" s="61">
        <f t="shared" si="54"/>
        <v>-8764714.2966200616</v>
      </c>
      <c r="F150" s="61"/>
      <c r="G150" s="61">
        <f t="shared" si="51"/>
        <v>387071032</v>
      </c>
      <c r="H150" s="61">
        <f t="shared" si="52"/>
        <v>601976.72161741834</v>
      </c>
      <c r="I150" s="61">
        <f>ROUND(H150*$C152,0)</f>
        <v>388274985</v>
      </c>
      <c r="J150" s="61">
        <f t="shared" si="53"/>
        <v>1203953</v>
      </c>
    </row>
    <row r="151" spans="1:25">
      <c r="A151" s="58">
        <v>11</v>
      </c>
      <c r="B151" s="59">
        <f t="shared" si="50"/>
        <v>45231</v>
      </c>
      <c r="C151" s="60">
        <f>'Monthly Billing Determinants'!K27</f>
        <v>643</v>
      </c>
      <c r="D151" s="61">
        <f>'Monthly Billing Determinants'!K13</f>
        <v>340361115.92299998</v>
      </c>
      <c r="E151" s="61">
        <f t="shared" si="54"/>
        <v>23426.289209514696</v>
      </c>
      <c r="F151" s="61"/>
      <c r="G151" s="61">
        <f t="shared" si="51"/>
        <v>340384542</v>
      </c>
      <c r="H151" s="61">
        <f t="shared" si="52"/>
        <v>529369.42768273712</v>
      </c>
      <c r="I151" s="61">
        <f>ROUND(H151*$C152,0)</f>
        <v>341443281</v>
      </c>
      <c r="J151" s="61">
        <f t="shared" si="53"/>
        <v>1058739</v>
      </c>
    </row>
    <row r="152" spans="1:25">
      <c r="A152" s="58">
        <v>12</v>
      </c>
      <c r="B152" s="59">
        <f t="shared" si="50"/>
        <v>45261</v>
      </c>
      <c r="C152" s="60">
        <f>'Monthly Billing Determinants'!K28</f>
        <v>645</v>
      </c>
      <c r="D152" s="61">
        <f>'Monthly Billing Determinants'!K14</f>
        <v>345843291.81799996</v>
      </c>
      <c r="E152" s="61">
        <f t="shared" si="54"/>
        <v>2129994.9855765644</v>
      </c>
      <c r="F152" s="61"/>
      <c r="G152" s="61">
        <f t="shared" si="51"/>
        <v>347973287</v>
      </c>
      <c r="H152" s="61">
        <f t="shared" si="52"/>
        <v>539493.46821705427</v>
      </c>
      <c r="I152" s="61">
        <f>ROUND(H152*$C152,0)</f>
        <v>347973287</v>
      </c>
      <c r="J152" s="61">
        <f t="shared" si="53"/>
        <v>0</v>
      </c>
    </row>
    <row r="153" spans="1:25">
      <c r="A153" s="53"/>
      <c r="B153" s="53"/>
      <c r="C153" s="181"/>
      <c r="D153" s="181"/>
      <c r="E153" s="181"/>
      <c r="F153" s="181"/>
      <c r="G153" s="181"/>
      <c r="H153" s="181"/>
      <c r="I153" s="181"/>
      <c r="J153" s="181"/>
    </row>
    <row r="154" spans="1:25">
      <c r="A154" s="58">
        <v>13</v>
      </c>
      <c r="B154" s="53" t="s">
        <v>19</v>
      </c>
      <c r="C154" s="61">
        <f t="shared" ref="C154:J154" si="55">SUM(C141:C153)</f>
        <v>7607</v>
      </c>
      <c r="D154" s="61">
        <f t="shared" si="55"/>
        <v>4321221954.9330006</v>
      </c>
      <c r="E154" s="61">
        <f t="shared" si="55"/>
        <v>-59311343.153904349</v>
      </c>
      <c r="F154" s="61">
        <f t="shared" si="55"/>
        <v>0</v>
      </c>
      <c r="G154" s="61">
        <f t="shared" si="55"/>
        <v>4261910612</v>
      </c>
      <c r="H154" s="61">
        <f t="shared" si="55"/>
        <v>6720704.3217262262</v>
      </c>
      <c r="I154" s="61">
        <f t="shared" si="55"/>
        <v>4334854286</v>
      </c>
      <c r="J154" s="61">
        <f t="shared" si="55"/>
        <v>72943674</v>
      </c>
    </row>
    <row r="155" spans="1:25">
      <c r="A155" s="54"/>
      <c r="B155" s="53"/>
      <c r="C155" s="61"/>
      <c r="D155" s="61"/>
      <c r="E155" s="61"/>
      <c r="F155" s="61"/>
      <c r="G155" s="61"/>
      <c r="H155" s="61"/>
      <c r="I155" s="61"/>
      <c r="J155" s="61"/>
    </row>
    <row r="156" spans="1:25">
      <c r="A156" s="52" t="s">
        <v>74</v>
      </c>
      <c r="B156" s="52"/>
      <c r="C156" s="52"/>
      <c r="D156" s="52"/>
      <c r="E156" s="52"/>
      <c r="F156" s="52"/>
      <c r="G156" s="52"/>
      <c r="H156" s="52"/>
      <c r="I156" s="52"/>
      <c r="J156" s="52"/>
      <c r="L156" s="52" t="s">
        <v>74</v>
      </c>
      <c r="M156" s="52"/>
      <c r="N156" s="52"/>
      <c r="O156" s="52"/>
      <c r="P156" s="52"/>
      <c r="Q156" s="52"/>
      <c r="R156" s="52"/>
      <c r="S156" t="s">
        <v>75</v>
      </c>
      <c r="T156" s="52"/>
      <c r="U156" s="52"/>
    </row>
    <row r="157" spans="1:25">
      <c r="A157" s="63"/>
      <c r="B157" s="63"/>
      <c r="C157" s="55" t="s">
        <v>21</v>
      </c>
      <c r="D157" s="55" t="s">
        <v>22</v>
      </c>
      <c r="E157" s="55" t="s">
        <v>23</v>
      </c>
      <c r="F157" s="55" t="s">
        <v>24</v>
      </c>
      <c r="G157" s="55" t="s">
        <v>25</v>
      </c>
      <c r="H157" s="55"/>
      <c r="I157" s="55"/>
      <c r="J157" s="55" t="s">
        <v>28</v>
      </c>
      <c r="L157" s="63"/>
      <c r="M157" s="63"/>
      <c r="N157" s="63"/>
      <c r="O157" s="63"/>
      <c r="P157" s="63"/>
      <c r="Q157" s="63"/>
      <c r="R157" s="63"/>
      <c r="S157" s="63"/>
      <c r="T157" s="63"/>
      <c r="U157" s="63"/>
    </row>
    <row r="158" spans="1:25">
      <c r="A158" s="53"/>
      <c r="B158" s="53"/>
      <c r="E158" s="125" t="s">
        <v>76</v>
      </c>
      <c r="L158" t="s">
        <v>77</v>
      </c>
      <c r="M158">
        <v>1</v>
      </c>
      <c r="N158">
        <v>2</v>
      </c>
      <c r="O158">
        <v>3</v>
      </c>
      <c r="P158">
        <v>4</v>
      </c>
      <c r="Q158">
        <v>5</v>
      </c>
      <c r="R158">
        <v>6</v>
      </c>
      <c r="S158">
        <v>7</v>
      </c>
      <c r="T158">
        <v>8</v>
      </c>
      <c r="U158">
        <v>9</v>
      </c>
      <c r="V158">
        <v>10</v>
      </c>
      <c r="W158">
        <v>11</v>
      </c>
      <c r="X158">
        <v>12</v>
      </c>
      <c r="Y158" s="244">
        <v>2023</v>
      </c>
    </row>
    <row r="159" spans="1:25">
      <c r="A159" s="54" t="s">
        <v>30</v>
      </c>
      <c r="B159" s="53"/>
      <c r="C159" s="54"/>
      <c r="D159" s="54" t="s">
        <v>31</v>
      </c>
      <c r="E159" s="54" t="s">
        <v>78</v>
      </c>
      <c r="F159" s="54" t="s">
        <v>33</v>
      </c>
      <c r="G159" s="53"/>
      <c r="H159" s="54"/>
      <c r="I159" s="54"/>
      <c r="J159" s="54"/>
      <c r="L159" s="128" t="s">
        <v>79</v>
      </c>
      <c r="M159" s="129">
        <v>201764</v>
      </c>
      <c r="N159" s="129">
        <v>201764</v>
      </c>
      <c r="O159" s="239">
        <v>54564.724000000002</v>
      </c>
      <c r="P159" s="239">
        <v>194235.87400000001</v>
      </c>
      <c r="Q159" s="239">
        <v>174926.21799999999</v>
      </c>
      <c r="R159" s="239">
        <v>0</v>
      </c>
      <c r="S159" s="239">
        <v>236244.299</v>
      </c>
      <c r="T159" s="239">
        <v>224487.19699999999</v>
      </c>
      <c r="U159" s="239">
        <v>212912.42199999999</v>
      </c>
      <c r="V159" s="239">
        <v>264689.429</v>
      </c>
      <c r="W159" s="239">
        <v>252049.61600000001</v>
      </c>
      <c r="X159" s="129">
        <v>201764</v>
      </c>
      <c r="Y159" s="245">
        <f>SUM(M159:X159)</f>
        <v>2219401.7790000001</v>
      </c>
    </row>
    <row r="160" spans="1:25">
      <c r="A160" s="180" t="s">
        <v>37</v>
      </c>
      <c r="B160" s="180" t="s">
        <v>38</v>
      </c>
      <c r="C160" s="243" t="s">
        <v>39</v>
      </c>
      <c r="D160" s="180" t="s">
        <v>40</v>
      </c>
      <c r="E160" s="180" t="s">
        <v>44</v>
      </c>
      <c r="F160" s="180" t="s">
        <v>42</v>
      </c>
      <c r="G160" s="180" t="s">
        <v>43</v>
      </c>
      <c r="H160" s="180"/>
      <c r="I160" s="180"/>
      <c r="J160" s="180" t="s">
        <v>64</v>
      </c>
      <c r="L160" s="131" t="s">
        <v>80</v>
      </c>
      <c r="M160" s="132"/>
      <c r="N160" s="132"/>
      <c r="O160" s="132"/>
      <c r="P160" s="132"/>
      <c r="Q160" s="132"/>
      <c r="R160" s="132"/>
      <c r="S160" s="130"/>
      <c r="T160" s="130"/>
      <c r="U160" s="130"/>
      <c r="V160" s="130"/>
      <c r="W160" s="130"/>
      <c r="X160" s="130"/>
      <c r="Y160" s="137">
        <f t="shared" ref="Y160:Y166" si="56">SUM(M160:X160)</f>
        <v>0</v>
      </c>
    </row>
    <row r="161" spans="1:25">
      <c r="A161" s="54"/>
      <c r="B161" s="56"/>
      <c r="C161" s="57" t="s">
        <v>52</v>
      </c>
      <c r="D161" s="57" t="s">
        <v>52</v>
      </c>
      <c r="E161" s="57" t="s">
        <v>52</v>
      </c>
      <c r="F161" s="57" t="s">
        <v>52</v>
      </c>
      <c r="G161" s="58" t="s">
        <v>53</v>
      </c>
      <c r="H161" s="58"/>
      <c r="I161" s="64"/>
      <c r="J161" s="58" t="s">
        <v>56</v>
      </c>
      <c r="L161" s="131" t="s">
        <v>81</v>
      </c>
      <c r="M161" s="132"/>
      <c r="N161" s="132"/>
      <c r="O161" s="132"/>
      <c r="P161" s="132"/>
      <c r="Q161" s="132"/>
      <c r="R161" s="132"/>
      <c r="S161" s="132"/>
      <c r="T161" s="130"/>
      <c r="U161" s="130"/>
      <c r="V161" s="130"/>
      <c r="W161" s="130"/>
      <c r="X161" s="130"/>
      <c r="Y161" s="137">
        <f t="shared" si="56"/>
        <v>0</v>
      </c>
    </row>
    <row r="162" spans="1:25">
      <c r="A162" s="53"/>
      <c r="B162" s="53"/>
      <c r="C162" s="57"/>
      <c r="D162" s="57"/>
      <c r="E162" s="57"/>
      <c r="F162" s="58"/>
      <c r="G162" s="58"/>
      <c r="H162" s="58"/>
      <c r="I162" s="58"/>
      <c r="J162" s="58"/>
      <c r="L162" s="131" t="s">
        <v>82</v>
      </c>
      <c r="M162" s="132"/>
      <c r="N162" s="132"/>
      <c r="O162" s="132"/>
      <c r="P162" s="132"/>
      <c r="Q162" s="130"/>
      <c r="R162" s="130"/>
      <c r="S162" s="130"/>
      <c r="T162" s="130"/>
      <c r="U162" s="130"/>
      <c r="V162" s="130"/>
      <c r="W162" s="130"/>
      <c r="X162" s="130"/>
      <c r="Y162" s="137">
        <f t="shared" si="56"/>
        <v>0</v>
      </c>
    </row>
    <row r="163" spans="1:25">
      <c r="A163" s="58">
        <v>1</v>
      </c>
      <c r="B163" s="59">
        <f t="shared" ref="B163:B174" si="57">B141</f>
        <v>44927</v>
      </c>
      <c r="C163" s="60">
        <f>'Monthly Billing Determinants'!M17</f>
        <v>233</v>
      </c>
      <c r="D163" s="61">
        <f>'Monthly Billing Determinants'!M3</f>
        <v>1653639028.915</v>
      </c>
      <c r="E163" s="61">
        <f>M168-M172</f>
        <v>201764</v>
      </c>
      <c r="F163" s="61"/>
      <c r="G163" s="61">
        <f t="shared" ref="G163:G174" si="58">ROUND(+E163+D163+F163,0)</f>
        <v>1653840793</v>
      </c>
      <c r="H163" s="61"/>
      <c r="I163" s="61"/>
      <c r="J163" s="61">
        <f>G163-D163</f>
        <v>201764.08500003815</v>
      </c>
      <c r="L163" s="131" t="s">
        <v>83</v>
      </c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0"/>
      <c r="Y163" s="137">
        <f t="shared" si="56"/>
        <v>0</v>
      </c>
    </row>
    <row r="164" spans="1:25">
      <c r="A164" s="58">
        <v>2</v>
      </c>
      <c r="B164" s="59">
        <f t="shared" si="57"/>
        <v>44958</v>
      </c>
      <c r="C164" s="60">
        <f>'Monthly Billing Determinants'!M18</f>
        <v>233</v>
      </c>
      <c r="D164" s="61">
        <f>'Monthly Billing Determinants'!M4</f>
        <v>2065025952.451</v>
      </c>
      <c r="E164" s="61">
        <f>N168-N172</f>
        <v>201764</v>
      </c>
      <c r="F164" s="61"/>
      <c r="G164" s="61">
        <f t="shared" si="58"/>
        <v>2065227716</v>
      </c>
      <c r="H164" s="61"/>
      <c r="I164" s="61"/>
      <c r="J164" s="61">
        <f t="shared" ref="J164:J174" si="59">G164-D164</f>
        <v>201763.5490000248</v>
      </c>
      <c r="L164" s="131" t="s">
        <v>84</v>
      </c>
      <c r="M164" s="132"/>
      <c r="N164" s="132"/>
      <c r="O164" s="132"/>
      <c r="P164" s="132"/>
      <c r="Q164" s="130"/>
      <c r="R164" s="130"/>
      <c r="S164" s="130"/>
      <c r="T164" s="130"/>
      <c r="U164" s="130"/>
      <c r="V164" s="130"/>
      <c r="W164" s="130"/>
      <c r="X164" s="132"/>
      <c r="Y164" s="137">
        <f t="shared" si="56"/>
        <v>0</v>
      </c>
    </row>
    <row r="165" spans="1:25">
      <c r="A165" s="58">
        <v>3</v>
      </c>
      <c r="B165" s="59">
        <f t="shared" si="57"/>
        <v>44986</v>
      </c>
      <c r="C165" s="60">
        <f>'Monthly Billing Determinants'!M19</f>
        <v>234</v>
      </c>
      <c r="D165" s="61">
        <f>'Monthly Billing Determinants'!M5</f>
        <v>3185423460.1020002</v>
      </c>
      <c r="E165" s="61">
        <f>O168-O172</f>
        <v>0</v>
      </c>
      <c r="F165" s="61"/>
      <c r="G165" s="61">
        <f t="shared" si="58"/>
        <v>3185423460</v>
      </c>
      <c r="H165" s="61"/>
      <c r="I165" s="61"/>
      <c r="J165" s="61">
        <f t="shared" si="59"/>
        <v>-0.10200023651123047</v>
      </c>
      <c r="L165" s="131" t="s">
        <v>85</v>
      </c>
      <c r="M165" s="132"/>
      <c r="N165" s="132"/>
      <c r="O165" s="132"/>
      <c r="P165" s="132"/>
      <c r="Q165" s="132"/>
      <c r="R165" s="132"/>
      <c r="S165" s="132"/>
      <c r="T165" s="130"/>
      <c r="U165" s="130"/>
      <c r="V165" s="130"/>
      <c r="W165" s="130"/>
      <c r="X165" s="130"/>
      <c r="Y165" s="137">
        <f t="shared" si="56"/>
        <v>0</v>
      </c>
    </row>
    <row r="166" spans="1:25">
      <c r="A166" s="58">
        <v>4</v>
      </c>
      <c r="B166" s="59">
        <f t="shared" si="57"/>
        <v>45017</v>
      </c>
      <c r="C166" s="60">
        <f>'Monthly Billing Determinants'!M20</f>
        <v>234</v>
      </c>
      <c r="D166" s="61">
        <f>'Monthly Billing Determinants'!M6</f>
        <v>1465893839.8440001</v>
      </c>
      <c r="E166" s="61">
        <f>P168</f>
        <v>0</v>
      </c>
      <c r="F166" s="61"/>
      <c r="G166" s="61">
        <f t="shared" si="58"/>
        <v>1465893840</v>
      </c>
      <c r="H166" s="61"/>
      <c r="I166" s="61"/>
      <c r="J166" s="61">
        <f t="shared" si="59"/>
        <v>0.15599989891052246</v>
      </c>
      <c r="L166" s="131" t="s">
        <v>86</v>
      </c>
      <c r="M166" s="132"/>
      <c r="N166" s="132"/>
      <c r="O166" s="132"/>
      <c r="P166" s="132"/>
      <c r="Q166" s="132"/>
      <c r="R166" s="132"/>
      <c r="S166" s="132"/>
      <c r="T166" s="132"/>
      <c r="U166" s="132"/>
      <c r="V166" s="132"/>
      <c r="W166" s="130"/>
      <c r="X166" s="130"/>
      <c r="Y166" s="137">
        <f t="shared" si="56"/>
        <v>0</v>
      </c>
    </row>
    <row r="167" spans="1:25">
      <c r="A167" s="58">
        <v>5</v>
      </c>
      <c r="B167" s="59">
        <f t="shared" si="57"/>
        <v>45047</v>
      </c>
      <c r="C167" s="60">
        <f>'Monthly Billing Determinants'!M21</f>
        <v>234</v>
      </c>
      <c r="D167" s="61">
        <f>'Monthly Billing Determinants'!M7</f>
        <v>2886256027.4060001</v>
      </c>
      <c r="E167" s="61">
        <f>Q168</f>
        <v>0</v>
      </c>
      <c r="F167" s="61"/>
      <c r="G167" s="61">
        <f t="shared" si="58"/>
        <v>2886256027</v>
      </c>
      <c r="H167" s="61"/>
      <c r="I167" s="61"/>
      <c r="J167" s="61">
        <f t="shared" si="59"/>
        <v>-0.40600013732910156</v>
      </c>
      <c r="L167" s="135" t="s">
        <v>87</v>
      </c>
      <c r="M167" s="246">
        <f>SUM(M159:M166)</f>
        <v>201764</v>
      </c>
      <c r="N167" s="246">
        <f t="shared" ref="N167:X167" si="60">SUM(N159:N166)</f>
        <v>201764</v>
      </c>
      <c r="O167" s="246">
        <f t="shared" si="60"/>
        <v>54564.724000000002</v>
      </c>
      <c r="P167" s="246">
        <f t="shared" si="60"/>
        <v>194235.87400000001</v>
      </c>
      <c r="Q167" s="246">
        <f t="shared" si="60"/>
        <v>174926.21799999999</v>
      </c>
      <c r="R167" s="246">
        <f t="shared" si="60"/>
        <v>0</v>
      </c>
      <c r="S167" s="246">
        <f t="shared" si="60"/>
        <v>236244.299</v>
      </c>
      <c r="T167" s="246">
        <f t="shared" si="60"/>
        <v>224487.19699999999</v>
      </c>
      <c r="U167" s="246">
        <f t="shared" si="60"/>
        <v>212912.42199999999</v>
      </c>
      <c r="V167" s="246">
        <f t="shared" si="60"/>
        <v>264689.429</v>
      </c>
      <c r="W167" s="246">
        <f t="shared" si="60"/>
        <v>252049.61600000001</v>
      </c>
      <c r="X167" s="246">
        <f t="shared" si="60"/>
        <v>201764</v>
      </c>
      <c r="Y167" s="138">
        <f>SUM(Y159:Y166)</f>
        <v>2219401.7790000001</v>
      </c>
    </row>
    <row r="168" spans="1:25">
      <c r="A168" s="58">
        <v>6</v>
      </c>
      <c r="B168" s="59">
        <f t="shared" si="57"/>
        <v>45078</v>
      </c>
      <c r="C168" s="60">
        <f>'Monthly Billing Determinants'!M22</f>
        <v>234</v>
      </c>
      <c r="D168" s="61">
        <f>'Monthly Billing Determinants'!M8</f>
        <v>3793950459.309</v>
      </c>
      <c r="E168" s="61">
        <f>R168</f>
        <v>0</v>
      </c>
      <c r="F168" s="61"/>
      <c r="G168" s="61">
        <f t="shared" si="58"/>
        <v>3793950459</v>
      </c>
      <c r="H168" s="61"/>
      <c r="I168" s="61"/>
      <c r="J168" s="61">
        <f t="shared" si="59"/>
        <v>-0.30900001525878906</v>
      </c>
      <c r="L168" s="131" t="s">
        <v>43</v>
      </c>
      <c r="M168" s="130">
        <f>M167-M172</f>
        <v>201764</v>
      </c>
      <c r="N168" s="130">
        <f t="shared" ref="N168" si="61">N167-N172</f>
        <v>201764</v>
      </c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9"/>
    </row>
    <row r="169" spans="1:25">
      <c r="A169" s="58">
        <v>7</v>
      </c>
      <c r="B169" s="59">
        <f t="shared" si="57"/>
        <v>45108</v>
      </c>
      <c r="C169" s="60">
        <f>'Monthly Billing Determinants'!M23</f>
        <v>234</v>
      </c>
      <c r="D169" s="61">
        <f>'Monthly Billing Determinants'!M9</f>
        <v>1817893800.8659999</v>
      </c>
      <c r="E169" s="61">
        <f>S168</f>
        <v>0</v>
      </c>
      <c r="F169" s="61"/>
      <c r="G169" s="61">
        <f t="shared" si="58"/>
        <v>1817893801</v>
      </c>
      <c r="H169" s="61"/>
      <c r="I169" s="61"/>
      <c r="J169" s="61">
        <f t="shared" si="59"/>
        <v>0.13400006294250488</v>
      </c>
      <c r="L169" s="247"/>
      <c r="M169" s="248"/>
      <c r="N169" s="248"/>
      <c r="O169" s="248"/>
      <c r="P169" s="248"/>
      <c r="Q169" s="248"/>
      <c r="R169" s="248"/>
      <c r="S169" s="248"/>
      <c r="T169" s="248"/>
      <c r="U169" s="248"/>
      <c r="V169" s="248"/>
      <c r="W169" s="248"/>
      <c r="X169" s="248"/>
      <c r="Y169" s="140"/>
    </row>
    <row r="170" spans="1:25">
      <c r="A170" s="58">
        <v>8</v>
      </c>
      <c r="B170" s="59">
        <f t="shared" si="57"/>
        <v>45139</v>
      </c>
      <c r="C170" s="60">
        <f>'Monthly Billing Determinants'!M24</f>
        <v>233</v>
      </c>
      <c r="D170" s="61">
        <f>'Monthly Billing Determinants'!M10</f>
        <v>4014204945.651</v>
      </c>
      <c r="E170" s="61">
        <f>T168</f>
        <v>0</v>
      </c>
      <c r="F170" s="61"/>
      <c r="G170" s="61">
        <f t="shared" si="58"/>
        <v>4014204946</v>
      </c>
      <c r="H170" s="61"/>
      <c r="I170" s="61"/>
      <c r="J170" s="61">
        <f t="shared" si="59"/>
        <v>0.34899997711181641</v>
      </c>
      <c r="L170" s="84"/>
      <c r="Y170" s="139"/>
    </row>
    <row r="171" spans="1:25">
      <c r="A171" s="58">
        <v>9</v>
      </c>
      <c r="B171" s="59">
        <f t="shared" si="57"/>
        <v>45170</v>
      </c>
      <c r="C171" s="60">
        <f>'Monthly Billing Determinants'!M25</f>
        <v>233</v>
      </c>
      <c r="D171" s="61">
        <f>'Monthly Billing Determinants'!M11</f>
        <v>2765115974.3639998</v>
      </c>
      <c r="E171" s="61">
        <f>U168</f>
        <v>0</v>
      </c>
      <c r="F171" s="61"/>
      <c r="G171" s="61">
        <f t="shared" si="58"/>
        <v>2765115974</v>
      </c>
      <c r="H171" s="61"/>
      <c r="I171" s="61"/>
      <c r="J171" s="61">
        <f t="shared" si="59"/>
        <v>-0.36399984359741211</v>
      </c>
      <c r="L171" s="84" t="s">
        <v>88</v>
      </c>
      <c r="Y171" s="139"/>
    </row>
    <row r="172" spans="1:25">
      <c r="A172" s="58">
        <v>10</v>
      </c>
      <c r="B172" s="59">
        <f t="shared" si="57"/>
        <v>45200</v>
      </c>
      <c r="C172" s="60">
        <f>'Monthly Billing Determinants'!M26</f>
        <v>233</v>
      </c>
      <c r="D172" s="61">
        <f>'Monthly Billing Determinants'!M12</f>
        <v>2873156387.3540001</v>
      </c>
      <c r="E172" s="61">
        <f>V168</f>
        <v>0</v>
      </c>
      <c r="F172" s="61"/>
      <c r="G172" s="61">
        <f t="shared" si="58"/>
        <v>2873156387</v>
      </c>
      <c r="H172" s="61"/>
      <c r="I172" s="61"/>
      <c r="J172" s="61">
        <f t="shared" si="59"/>
        <v>-0.35400009155273438</v>
      </c>
      <c r="L172" s="249" t="s">
        <v>89</v>
      </c>
      <c r="M172" s="250"/>
      <c r="N172" s="250"/>
      <c r="O172" s="250"/>
      <c r="P172" s="250"/>
      <c r="Q172" s="250"/>
      <c r="R172" s="250"/>
      <c r="S172" s="250"/>
      <c r="T172" s="250"/>
      <c r="U172" s="250"/>
      <c r="V172" s="250"/>
      <c r="W172" s="250"/>
      <c r="X172" s="250"/>
      <c r="Y172" s="141"/>
    </row>
    <row r="173" spans="1:25">
      <c r="A173" s="58">
        <v>11</v>
      </c>
      <c r="B173" s="59">
        <f t="shared" si="57"/>
        <v>45231</v>
      </c>
      <c r="C173" s="60">
        <f>'Monthly Billing Determinants'!M27</f>
        <v>233</v>
      </c>
      <c r="D173" s="61">
        <f>'Monthly Billing Determinants'!M13</f>
        <v>2684845956.5409999</v>
      </c>
      <c r="E173" s="61">
        <f>W168</f>
        <v>0</v>
      </c>
      <c r="F173" s="61"/>
      <c r="G173" s="61">
        <f t="shared" si="58"/>
        <v>2684845957</v>
      </c>
      <c r="H173" s="61"/>
      <c r="I173" s="61"/>
      <c r="J173" s="61">
        <f t="shared" si="59"/>
        <v>0.4590001106262207</v>
      </c>
      <c r="L173" s="58"/>
      <c r="M173" s="59"/>
      <c r="N173" s="60"/>
      <c r="O173" s="61"/>
      <c r="P173" s="61"/>
      <c r="Q173" s="61"/>
      <c r="R173" s="61"/>
      <c r="S173" s="61"/>
      <c r="T173" s="61"/>
      <c r="U173" s="61"/>
    </row>
    <row r="174" spans="1:25">
      <c r="A174" s="58">
        <v>12</v>
      </c>
      <c r="B174" s="59">
        <f t="shared" si="57"/>
        <v>45261</v>
      </c>
      <c r="C174" s="60">
        <f>'Monthly Billing Determinants'!M28</f>
        <v>233</v>
      </c>
      <c r="D174" s="61">
        <f>'Monthly Billing Determinants'!M14</f>
        <v>1588421551.552</v>
      </c>
      <c r="E174" s="61">
        <f>X168</f>
        <v>0</v>
      </c>
      <c r="F174" s="61"/>
      <c r="G174" s="61">
        <f t="shared" si="58"/>
        <v>1588421552</v>
      </c>
      <c r="H174" s="61"/>
      <c r="I174" s="61"/>
      <c r="J174" s="61">
        <f t="shared" si="59"/>
        <v>0.44799995422363281</v>
      </c>
      <c r="L174" s="58"/>
      <c r="M174" s="59"/>
      <c r="N174" s="60"/>
      <c r="O174" s="61"/>
      <c r="P174" s="61"/>
      <c r="Q174" s="61"/>
      <c r="R174" s="61"/>
      <c r="S174" s="61"/>
      <c r="T174" s="61"/>
      <c r="U174" s="61"/>
    </row>
    <row r="175" spans="1:25">
      <c r="A175" s="53"/>
      <c r="B175" s="53"/>
      <c r="C175" s="181"/>
      <c r="D175" s="181"/>
      <c r="E175" s="181"/>
      <c r="F175" s="181"/>
      <c r="G175" s="181"/>
      <c r="H175" s="181"/>
      <c r="I175" s="181"/>
      <c r="J175" s="181"/>
      <c r="L175" s="53"/>
      <c r="M175" s="53"/>
      <c r="N175" s="61"/>
      <c r="O175" s="61"/>
      <c r="P175" s="61"/>
      <c r="Q175" s="61"/>
      <c r="R175" s="61"/>
      <c r="S175" s="61"/>
      <c r="T175" s="61"/>
      <c r="U175" s="61"/>
    </row>
    <row r="176" spans="1:25">
      <c r="A176" s="58">
        <v>13</v>
      </c>
      <c r="B176" s="53" t="s">
        <v>19</v>
      </c>
      <c r="C176" s="61">
        <f t="shared" ref="C176:J176" si="62">SUM(C163:C175)</f>
        <v>2801</v>
      </c>
      <c r="D176" s="61">
        <f t="shared" si="62"/>
        <v>30793827384.354996</v>
      </c>
      <c r="E176" s="61">
        <f t="shared" si="62"/>
        <v>403528</v>
      </c>
      <c r="F176" s="61">
        <f t="shared" si="62"/>
        <v>0</v>
      </c>
      <c r="G176" s="61">
        <f t="shared" si="62"/>
        <v>30794230912</v>
      </c>
      <c r="H176" s="61">
        <f t="shared" si="62"/>
        <v>0</v>
      </c>
      <c r="I176" s="61">
        <f t="shared" si="62"/>
        <v>0</v>
      </c>
      <c r="J176" s="61">
        <f t="shared" si="62"/>
        <v>403527.64499974251</v>
      </c>
      <c r="L176" s="58"/>
      <c r="M176" s="53"/>
      <c r="N176" s="61"/>
      <c r="O176" s="61"/>
      <c r="P176" s="61"/>
      <c r="Q176" s="61"/>
      <c r="R176" s="61"/>
      <c r="S176" s="61"/>
      <c r="T176" s="61"/>
      <c r="U176" s="61"/>
    </row>
    <row r="177" spans="1:10">
      <c r="A177" s="53"/>
      <c r="B177" s="53"/>
      <c r="C177" s="53"/>
      <c r="D177" s="53"/>
      <c r="E177" s="53"/>
      <c r="F177" s="53"/>
      <c r="G177" s="53"/>
      <c r="H177" s="53"/>
      <c r="I177" s="53"/>
      <c r="J177" s="53"/>
    </row>
    <row r="178" spans="1:10">
      <c r="A178" s="52" t="s">
        <v>90</v>
      </c>
      <c r="B178" s="52"/>
      <c r="C178" s="52"/>
      <c r="D178" s="52"/>
      <c r="E178" s="52"/>
      <c r="F178" s="52"/>
      <c r="G178" s="52"/>
      <c r="H178" s="52"/>
      <c r="I178" s="52"/>
      <c r="J178" s="52"/>
    </row>
    <row r="179" spans="1:10">
      <c r="A179" s="63"/>
      <c r="B179" s="63"/>
      <c r="C179" s="63"/>
      <c r="D179" s="63"/>
      <c r="E179" s="63"/>
      <c r="F179" s="63"/>
      <c r="G179" s="63"/>
      <c r="H179" s="63"/>
      <c r="I179" s="63"/>
      <c r="J179" s="63"/>
    </row>
    <row r="180" spans="1:10">
      <c r="A180" s="53"/>
      <c r="B180" s="53"/>
      <c r="C180" s="55" t="s">
        <v>21</v>
      </c>
      <c r="D180" s="55" t="s">
        <v>22</v>
      </c>
      <c r="E180" s="55" t="s">
        <v>23</v>
      </c>
      <c r="F180" s="55" t="s">
        <v>24</v>
      </c>
      <c r="G180" s="55" t="s">
        <v>25</v>
      </c>
      <c r="H180" s="55" t="s">
        <v>26</v>
      </c>
      <c r="I180" s="55" t="s">
        <v>27</v>
      </c>
      <c r="J180" s="55" t="s">
        <v>28</v>
      </c>
    </row>
    <row r="181" spans="1:10">
      <c r="A181" s="54" t="s">
        <v>30</v>
      </c>
      <c r="B181" s="53"/>
      <c r="C181" s="54"/>
      <c r="D181" s="54" t="s">
        <v>31</v>
      </c>
      <c r="E181" s="54" t="s">
        <v>32</v>
      </c>
      <c r="F181" s="54" t="s">
        <v>33</v>
      </c>
      <c r="G181" s="53"/>
      <c r="H181" s="54" t="s">
        <v>34</v>
      </c>
      <c r="I181" s="54" t="s">
        <v>35</v>
      </c>
      <c r="J181" s="54"/>
    </row>
    <row r="182" spans="1:10">
      <c r="A182" s="180" t="s">
        <v>37</v>
      </c>
      <c r="B182" s="180" t="s">
        <v>38</v>
      </c>
      <c r="C182" s="243" t="s">
        <v>39</v>
      </c>
      <c r="D182" s="180" t="s">
        <v>40</v>
      </c>
      <c r="E182" s="180" t="s">
        <v>41</v>
      </c>
      <c r="F182" s="180" t="s">
        <v>42</v>
      </c>
      <c r="G182" s="180" t="s">
        <v>43</v>
      </c>
      <c r="H182" s="180" t="s">
        <v>44</v>
      </c>
      <c r="I182" s="180" t="s">
        <v>40</v>
      </c>
      <c r="J182" s="180" t="s">
        <v>64</v>
      </c>
    </row>
    <row r="183" spans="1:10">
      <c r="A183" s="54"/>
      <c r="B183" s="56"/>
      <c r="C183" s="57" t="s">
        <v>52</v>
      </c>
      <c r="D183" s="57" t="s">
        <v>52</v>
      </c>
      <c r="E183" s="57" t="s">
        <v>52</v>
      </c>
      <c r="F183" s="57" t="s">
        <v>52</v>
      </c>
      <c r="G183" s="58" t="s">
        <v>53</v>
      </c>
      <c r="H183" s="58" t="s">
        <v>54</v>
      </c>
      <c r="I183" s="64" t="s">
        <v>55</v>
      </c>
      <c r="J183" s="58" t="s">
        <v>56</v>
      </c>
    </row>
    <row r="184" spans="1:10">
      <c r="A184" s="53"/>
      <c r="B184" s="53"/>
      <c r="C184" s="57"/>
      <c r="D184" s="57"/>
      <c r="E184" s="57"/>
      <c r="F184" s="58"/>
      <c r="G184" s="58"/>
      <c r="H184" s="58"/>
      <c r="I184" s="58"/>
      <c r="J184" s="58"/>
    </row>
    <row r="185" spans="1:10">
      <c r="A185" s="58">
        <v>1</v>
      </c>
      <c r="B185" s="59">
        <f t="shared" ref="B185:B196" si="63">B163</f>
        <v>44927</v>
      </c>
      <c r="C185" s="60">
        <f>'Monthly Billing Determinants'!N17</f>
        <v>11011</v>
      </c>
      <c r="D185" s="60">
        <f>'Monthly Billing Determinants'!N3</f>
        <v>3615313</v>
      </c>
      <c r="E185" s="61">
        <v>0</v>
      </c>
      <c r="F185" s="61">
        <v>0</v>
      </c>
      <c r="G185" s="61">
        <f t="shared" ref="G185:G196" si="64">ROUND(+E185+D185+F185,0)</f>
        <v>3615313</v>
      </c>
      <c r="H185" s="61">
        <f t="shared" ref="H185:H196" si="65">+G185/C185</f>
        <v>328.33648170011804</v>
      </c>
      <c r="I185" s="61">
        <f>ROUND(H185*$C196,0)</f>
        <v>3500067</v>
      </c>
      <c r="J185" s="61">
        <f t="shared" ref="J185:J196" si="66">+I185-G185</f>
        <v>-115246</v>
      </c>
    </row>
    <row r="186" spans="1:10">
      <c r="A186" s="58">
        <v>2</v>
      </c>
      <c r="B186" s="59">
        <f t="shared" si="63"/>
        <v>44958</v>
      </c>
      <c r="C186" s="60">
        <f>'Monthly Billing Determinants'!N18</f>
        <v>10981</v>
      </c>
      <c r="D186" s="60">
        <f>'Monthly Billing Determinants'!N4</f>
        <v>3521488</v>
      </c>
      <c r="E186" s="61">
        <v>0</v>
      </c>
      <c r="F186" s="61">
        <v>0</v>
      </c>
      <c r="G186" s="61">
        <f t="shared" si="64"/>
        <v>3521488</v>
      </c>
      <c r="H186" s="61">
        <f t="shared" si="65"/>
        <v>320.68919041981604</v>
      </c>
      <c r="I186" s="61">
        <f>ROUND(H186*$C196,0)</f>
        <v>3418547</v>
      </c>
      <c r="J186" s="61">
        <f t="shared" si="66"/>
        <v>-102941</v>
      </c>
    </row>
    <row r="187" spans="1:10">
      <c r="A187" s="58">
        <v>3</v>
      </c>
      <c r="B187" s="59">
        <f t="shared" si="63"/>
        <v>44986</v>
      </c>
      <c r="C187" s="60">
        <f>'Monthly Billing Determinants'!N19</f>
        <v>10939</v>
      </c>
      <c r="D187" s="60">
        <f>'Monthly Billing Determinants'!N5</f>
        <v>4126076</v>
      </c>
      <c r="E187" s="61">
        <v>0</v>
      </c>
      <c r="F187" s="61">
        <v>0</v>
      </c>
      <c r="G187" s="61">
        <f t="shared" si="64"/>
        <v>4126076</v>
      </c>
      <c r="H187" s="61">
        <f t="shared" si="65"/>
        <v>377.18950543925405</v>
      </c>
      <c r="I187" s="61">
        <f>ROUND(H187*$C196,0)</f>
        <v>4020840</v>
      </c>
      <c r="J187" s="61">
        <f t="shared" si="66"/>
        <v>-105236</v>
      </c>
    </row>
    <row r="188" spans="1:10">
      <c r="A188" s="58">
        <v>4</v>
      </c>
      <c r="B188" s="59">
        <f t="shared" si="63"/>
        <v>45017</v>
      </c>
      <c r="C188" s="60">
        <f>'Monthly Billing Determinants'!N20</f>
        <v>10911</v>
      </c>
      <c r="D188" s="60">
        <f>'Monthly Billing Determinants'!N6</f>
        <v>3348287</v>
      </c>
      <c r="E188" s="61">
        <v>0</v>
      </c>
      <c r="F188" s="61">
        <v>0</v>
      </c>
      <c r="G188" s="61">
        <f t="shared" si="64"/>
        <v>3348287</v>
      </c>
      <c r="H188" s="61">
        <f t="shared" si="65"/>
        <v>306.87260562734855</v>
      </c>
      <c r="I188" s="61">
        <f>ROUND(H188*$C196,0)</f>
        <v>3271262</v>
      </c>
      <c r="J188" s="61">
        <f t="shared" si="66"/>
        <v>-77025</v>
      </c>
    </row>
    <row r="189" spans="1:10">
      <c r="A189" s="58">
        <v>5</v>
      </c>
      <c r="B189" s="59">
        <f t="shared" si="63"/>
        <v>45047</v>
      </c>
      <c r="C189" s="60">
        <f>'Monthly Billing Determinants'!N21</f>
        <v>10879</v>
      </c>
      <c r="D189" s="60">
        <f>'Monthly Billing Determinants'!N7</f>
        <v>3930219</v>
      </c>
      <c r="E189" s="61">
        <v>0</v>
      </c>
      <c r="F189" s="61">
        <v>0</v>
      </c>
      <c r="G189" s="61">
        <f t="shared" si="64"/>
        <v>3930219</v>
      </c>
      <c r="H189" s="61">
        <f t="shared" si="65"/>
        <v>361.26656861843918</v>
      </c>
      <c r="I189" s="61">
        <f>ROUND(H189*$C196,0)</f>
        <v>3851102</v>
      </c>
      <c r="J189" s="61">
        <f t="shared" si="66"/>
        <v>-79117</v>
      </c>
    </row>
    <row r="190" spans="1:10">
      <c r="A190" s="58">
        <v>6</v>
      </c>
      <c r="B190" s="59">
        <f t="shared" si="63"/>
        <v>45078</v>
      </c>
      <c r="C190" s="60">
        <f>'Monthly Billing Determinants'!N22</f>
        <v>10852</v>
      </c>
      <c r="D190" s="60">
        <f>'Monthly Billing Determinants'!N8</f>
        <v>3820619</v>
      </c>
      <c r="E190" s="61">
        <v>0</v>
      </c>
      <c r="F190" s="61">
        <v>0</v>
      </c>
      <c r="G190" s="61">
        <f t="shared" si="64"/>
        <v>3820619</v>
      </c>
      <c r="H190" s="61">
        <f t="shared" si="65"/>
        <v>352.0658864725396</v>
      </c>
      <c r="I190" s="61">
        <f>ROUND(H190*$C196,0)</f>
        <v>3753022</v>
      </c>
      <c r="J190" s="61">
        <f t="shared" si="66"/>
        <v>-67597</v>
      </c>
    </row>
    <row r="191" spans="1:10">
      <c r="A191" s="58">
        <v>7</v>
      </c>
      <c r="B191" s="59">
        <f t="shared" si="63"/>
        <v>45108</v>
      </c>
      <c r="C191" s="60">
        <f>'Monthly Billing Determinants'!N23</f>
        <v>10830</v>
      </c>
      <c r="D191" s="60">
        <f>'Monthly Billing Determinants'!N9</f>
        <v>3609406</v>
      </c>
      <c r="E191" s="61">
        <v>0</v>
      </c>
      <c r="F191" s="61">
        <v>0</v>
      </c>
      <c r="G191" s="61">
        <f t="shared" si="64"/>
        <v>3609406</v>
      </c>
      <c r="H191" s="61">
        <f t="shared" si="65"/>
        <v>333.27848568790398</v>
      </c>
      <c r="I191" s="61">
        <f>ROUND(H191*$C196,0)</f>
        <v>3552749</v>
      </c>
      <c r="J191" s="61">
        <f t="shared" si="66"/>
        <v>-56657</v>
      </c>
    </row>
    <row r="192" spans="1:10">
      <c r="A192" s="58">
        <v>8</v>
      </c>
      <c r="B192" s="59">
        <f t="shared" si="63"/>
        <v>45139</v>
      </c>
      <c r="C192" s="60">
        <f>'Monthly Billing Determinants'!N24</f>
        <v>10811</v>
      </c>
      <c r="D192" s="60">
        <f>'Monthly Billing Determinants'!N10</f>
        <v>4211071</v>
      </c>
      <c r="E192" s="61">
        <v>0</v>
      </c>
      <c r="F192" s="61">
        <v>0</v>
      </c>
      <c r="G192" s="61">
        <f t="shared" si="64"/>
        <v>4211071</v>
      </c>
      <c r="H192" s="61">
        <f t="shared" si="65"/>
        <v>389.51725094810843</v>
      </c>
      <c r="I192" s="61">
        <f>ROUND(H192*$C196,0)</f>
        <v>4152254</v>
      </c>
      <c r="J192" s="61">
        <f t="shared" si="66"/>
        <v>-58817</v>
      </c>
    </row>
    <row r="193" spans="1:10">
      <c r="A193" s="58">
        <v>9</v>
      </c>
      <c r="B193" s="59">
        <f t="shared" si="63"/>
        <v>45170</v>
      </c>
      <c r="C193" s="60">
        <f>'Monthly Billing Determinants'!N25</f>
        <v>10776</v>
      </c>
      <c r="D193" s="60">
        <f>'Monthly Billing Determinants'!N11</f>
        <v>3471678</v>
      </c>
      <c r="E193" s="61">
        <v>0</v>
      </c>
      <c r="F193" s="61">
        <v>0</v>
      </c>
      <c r="G193" s="61">
        <f t="shared" si="64"/>
        <v>3471678</v>
      </c>
      <c r="H193" s="61">
        <f t="shared" si="65"/>
        <v>322.16759465478845</v>
      </c>
      <c r="I193" s="61">
        <f>ROUND(H193*$C196,0)</f>
        <v>3434307</v>
      </c>
      <c r="J193" s="61">
        <f t="shared" si="66"/>
        <v>-37371</v>
      </c>
    </row>
    <row r="194" spans="1:10">
      <c r="A194" s="58">
        <v>10</v>
      </c>
      <c r="B194" s="59">
        <f t="shared" si="63"/>
        <v>45200</v>
      </c>
      <c r="C194" s="60">
        <f>'Monthly Billing Determinants'!N26</f>
        <v>10737</v>
      </c>
      <c r="D194" s="60">
        <f>'Monthly Billing Determinants'!N12</f>
        <v>3957171</v>
      </c>
      <c r="E194" s="61">
        <v>0</v>
      </c>
      <c r="F194" s="61">
        <v>0</v>
      </c>
      <c r="G194" s="61">
        <f t="shared" si="64"/>
        <v>3957171</v>
      </c>
      <c r="H194" s="61">
        <f t="shared" si="65"/>
        <v>368.554624196703</v>
      </c>
      <c r="I194" s="61">
        <f>ROUND(H194*$C196,0)</f>
        <v>3928792</v>
      </c>
      <c r="J194" s="61">
        <f t="shared" si="66"/>
        <v>-28379</v>
      </c>
    </row>
    <row r="195" spans="1:10">
      <c r="A195" s="58">
        <v>11</v>
      </c>
      <c r="B195" s="59">
        <f t="shared" si="63"/>
        <v>45231</v>
      </c>
      <c r="C195" s="60">
        <f>'Monthly Billing Determinants'!N27</f>
        <v>10699</v>
      </c>
      <c r="D195" s="60">
        <f>'Monthly Billing Determinants'!N13</f>
        <v>3463589</v>
      </c>
      <c r="E195" s="61">
        <v>0</v>
      </c>
      <c r="F195" s="61">
        <v>0</v>
      </c>
      <c r="G195" s="61">
        <f t="shared" si="64"/>
        <v>3463589</v>
      </c>
      <c r="H195" s="61">
        <f t="shared" si="65"/>
        <v>323.7301616973549</v>
      </c>
      <c r="I195" s="61">
        <f>ROUND(H195*$C196,0)</f>
        <v>3450964</v>
      </c>
      <c r="J195" s="61">
        <f t="shared" si="66"/>
        <v>-12625</v>
      </c>
    </row>
    <row r="196" spans="1:10">
      <c r="A196" s="58">
        <v>12</v>
      </c>
      <c r="B196" s="59">
        <f t="shared" si="63"/>
        <v>45261</v>
      </c>
      <c r="C196" s="60">
        <f>'Monthly Billing Determinants'!N28</f>
        <v>10660</v>
      </c>
      <c r="D196" s="60">
        <f>'Monthly Billing Determinants'!N14</f>
        <v>3299622</v>
      </c>
      <c r="E196" s="61">
        <v>0</v>
      </c>
      <c r="F196" s="61">
        <v>0</v>
      </c>
      <c r="G196" s="61">
        <f t="shared" si="64"/>
        <v>3299622</v>
      </c>
      <c r="H196" s="61">
        <f t="shared" si="65"/>
        <v>309.53302063789869</v>
      </c>
      <c r="I196" s="61">
        <f>ROUND(H196*$C196,0)</f>
        <v>3299622</v>
      </c>
      <c r="J196" s="61">
        <f t="shared" si="66"/>
        <v>0</v>
      </c>
    </row>
    <row r="197" spans="1:10">
      <c r="A197" s="53"/>
      <c r="B197" s="53"/>
      <c r="C197" s="181"/>
      <c r="D197" s="181"/>
      <c r="E197" s="181"/>
      <c r="F197" s="181"/>
      <c r="G197" s="181"/>
      <c r="H197" s="181"/>
      <c r="I197" s="181"/>
      <c r="J197" s="181"/>
    </row>
    <row r="198" spans="1:10">
      <c r="A198" s="58">
        <v>13</v>
      </c>
      <c r="B198" s="53" t="s">
        <v>19</v>
      </c>
      <c r="C198" s="61">
        <f t="shared" ref="C198:J198" si="67">SUM(C185:C197)</f>
        <v>130086</v>
      </c>
      <c r="D198" s="61">
        <f t="shared" si="67"/>
        <v>44374539</v>
      </c>
      <c r="E198" s="61">
        <f t="shared" si="67"/>
        <v>0</v>
      </c>
      <c r="F198" s="61">
        <f t="shared" si="67"/>
        <v>0</v>
      </c>
      <c r="G198" s="61">
        <f t="shared" si="67"/>
        <v>44374539</v>
      </c>
      <c r="H198" s="61">
        <f t="shared" si="67"/>
        <v>4093.2013761002731</v>
      </c>
      <c r="I198" s="61">
        <f t="shared" si="67"/>
        <v>43633528</v>
      </c>
      <c r="J198" s="61">
        <f t="shared" si="67"/>
        <v>-741011</v>
      </c>
    </row>
    <row r="199" spans="1:10">
      <c r="A199" s="53"/>
      <c r="B199" s="53"/>
      <c r="C199" s="53"/>
      <c r="D199" s="53"/>
      <c r="E199" s="53"/>
      <c r="F199" s="53"/>
      <c r="G199" s="53"/>
      <c r="H199" s="53"/>
      <c r="I199" s="53"/>
      <c r="J199" s="53"/>
    </row>
    <row r="200" spans="1:10">
      <c r="A200" s="52" t="s">
        <v>91</v>
      </c>
      <c r="B200" s="52"/>
      <c r="C200" s="52"/>
      <c r="D200" s="52"/>
      <c r="E200" s="52"/>
      <c r="F200" s="52"/>
      <c r="G200" s="52"/>
      <c r="H200" s="52"/>
      <c r="I200" s="52"/>
      <c r="J200" s="52"/>
    </row>
    <row r="201" spans="1:10">
      <c r="A201" s="63"/>
      <c r="B201" s="63"/>
      <c r="C201" s="63"/>
      <c r="D201" s="63"/>
      <c r="E201" s="63"/>
      <c r="F201" s="63"/>
      <c r="G201" s="63"/>
      <c r="H201" s="63"/>
      <c r="I201" s="63"/>
      <c r="J201" s="63"/>
    </row>
    <row r="202" spans="1:10">
      <c r="A202" s="53"/>
      <c r="B202" s="53"/>
      <c r="C202" s="55" t="s">
        <v>21</v>
      </c>
      <c r="D202" s="55" t="s">
        <v>22</v>
      </c>
      <c r="E202" s="55" t="s">
        <v>23</v>
      </c>
      <c r="F202" s="55" t="s">
        <v>24</v>
      </c>
      <c r="G202" s="55" t="s">
        <v>25</v>
      </c>
      <c r="H202" s="55" t="s">
        <v>26</v>
      </c>
      <c r="I202" s="55" t="s">
        <v>27</v>
      </c>
      <c r="J202" s="55" t="s">
        <v>28</v>
      </c>
    </row>
    <row r="203" spans="1:10">
      <c r="A203" s="54" t="s">
        <v>30</v>
      </c>
      <c r="B203" s="53"/>
      <c r="C203" s="54"/>
      <c r="D203" s="54" t="s">
        <v>31</v>
      </c>
      <c r="E203" s="54" t="s">
        <v>32</v>
      </c>
      <c r="F203" s="54" t="s">
        <v>33</v>
      </c>
      <c r="G203" s="53"/>
      <c r="H203" s="54" t="s">
        <v>34</v>
      </c>
      <c r="I203" s="54" t="s">
        <v>35</v>
      </c>
      <c r="J203" s="54"/>
    </row>
    <row r="204" spans="1:10">
      <c r="A204" s="180" t="s">
        <v>37</v>
      </c>
      <c r="B204" s="180" t="s">
        <v>38</v>
      </c>
      <c r="C204" s="243" t="s">
        <v>39</v>
      </c>
      <c r="D204" s="180" t="s">
        <v>40</v>
      </c>
      <c r="E204" s="180" t="s">
        <v>41</v>
      </c>
      <c r="F204" s="180" t="s">
        <v>42</v>
      </c>
      <c r="G204" s="180" t="s">
        <v>43</v>
      </c>
      <c r="H204" s="180" t="s">
        <v>44</v>
      </c>
      <c r="I204" s="180" t="s">
        <v>40</v>
      </c>
      <c r="J204" s="180" t="s">
        <v>64</v>
      </c>
    </row>
    <row r="205" spans="1:10">
      <c r="A205" s="54"/>
      <c r="B205" s="56"/>
      <c r="C205" s="57" t="s">
        <v>52</v>
      </c>
      <c r="D205" s="57" t="s">
        <v>52</v>
      </c>
      <c r="E205" s="57" t="s">
        <v>52</v>
      </c>
      <c r="F205" s="57" t="s">
        <v>52</v>
      </c>
      <c r="G205" s="58" t="s">
        <v>53</v>
      </c>
      <c r="H205" s="58" t="s">
        <v>54</v>
      </c>
      <c r="I205" s="64" t="s">
        <v>55</v>
      </c>
      <c r="J205" s="58" t="s">
        <v>56</v>
      </c>
    </row>
    <row r="206" spans="1:10">
      <c r="A206" s="53"/>
      <c r="B206" s="53"/>
      <c r="C206" s="57"/>
      <c r="D206" s="57"/>
      <c r="E206" s="57"/>
      <c r="F206" s="58"/>
      <c r="G206" s="58"/>
      <c r="H206" s="58"/>
      <c r="I206" s="58"/>
      <c r="J206" s="58"/>
    </row>
    <row r="207" spans="1:10">
      <c r="A207" s="58">
        <v>1</v>
      </c>
      <c r="B207" s="59">
        <f t="shared" ref="B207:B218" si="68">B185</f>
        <v>44927</v>
      </c>
      <c r="C207" s="60">
        <f>'Monthly Billing Determinants'!O17</f>
        <v>5556</v>
      </c>
      <c r="D207" s="60">
        <f>'Monthly Billing Determinants'!O3</f>
        <v>14982949</v>
      </c>
      <c r="E207" s="61">
        <v>0</v>
      </c>
      <c r="F207" s="61">
        <v>0</v>
      </c>
      <c r="G207" s="61">
        <f t="shared" ref="G207:G218" si="69">ROUND(+E207+D207+F207,0)</f>
        <v>14982949</v>
      </c>
      <c r="H207" s="61">
        <f t="shared" ref="H207:H218" si="70">+G207/C207</f>
        <v>2696.7150827933765</v>
      </c>
      <c r="I207" s="61">
        <f>ROUND(H207*$C218,0)</f>
        <v>15247227</v>
      </c>
      <c r="J207" s="61">
        <f t="shared" ref="J207:J218" si="71">+I207-G207</f>
        <v>264278</v>
      </c>
    </row>
    <row r="208" spans="1:10">
      <c r="A208" s="58">
        <v>2</v>
      </c>
      <c r="B208" s="59">
        <f t="shared" si="68"/>
        <v>44958</v>
      </c>
      <c r="C208" s="60">
        <f>'Monthly Billing Determinants'!O18</f>
        <v>5560</v>
      </c>
      <c r="D208" s="60">
        <f>'Monthly Billing Determinants'!O4</f>
        <v>14824299</v>
      </c>
      <c r="E208" s="61">
        <v>0</v>
      </c>
      <c r="F208" s="61">
        <v>0</v>
      </c>
      <c r="G208" s="61">
        <f t="shared" si="69"/>
        <v>14824299</v>
      </c>
      <c r="H208" s="61">
        <f t="shared" si="70"/>
        <v>2666.2408273381293</v>
      </c>
      <c r="I208" s="61">
        <f>ROUND(H208*$C218,0)</f>
        <v>15074926</v>
      </c>
      <c r="J208" s="61">
        <f t="shared" si="71"/>
        <v>250627</v>
      </c>
    </row>
    <row r="209" spans="1:10">
      <c r="A209" s="58">
        <v>3</v>
      </c>
      <c r="B209" s="59">
        <f t="shared" si="68"/>
        <v>44986</v>
      </c>
      <c r="C209" s="60">
        <f>'Monthly Billing Determinants'!O19</f>
        <v>5563</v>
      </c>
      <c r="D209" s="60">
        <f>'Monthly Billing Determinants'!O5</f>
        <v>14828313</v>
      </c>
      <c r="E209" s="61">
        <v>0</v>
      </c>
      <c r="F209" s="61">
        <v>0</v>
      </c>
      <c r="G209" s="61">
        <f t="shared" si="69"/>
        <v>14828313</v>
      </c>
      <c r="H209" s="61">
        <f t="shared" si="70"/>
        <v>2665.5245371202586</v>
      </c>
      <c r="I209" s="61">
        <f>ROUND(H209*$C218,0)</f>
        <v>15070876</v>
      </c>
      <c r="J209" s="61">
        <f t="shared" si="71"/>
        <v>242563</v>
      </c>
    </row>
    <row r="210" spans="1:10">
      <c r="A210" s="58">
        <v>4</v>
      </c>
      <c r="B210" s="59">
        <f t="shared" si="68"/>
        <v>45017</v>
      </c>
      <c r="C210" s="60">
        <f>'Monthly Billing Determinants'!O20</f>
        <v>5582</v>
      </c>
      <c r="D210" s="60">
        <f>'Monthly Billing Determinants'!O6</f>
        <v>14868393</v>
      </c>
      <c r="E210" s="61">
        <v>0</v>
      </c>
      <c r="F210" s="61">
        <v>0</v>
      </c>
      <c r="G210" s="61">
        <f t="shared" si="69"/>
        <v>14868393</v>
      </c>
      <c r="H210" s="61">
        <f t="shared" si="70"/>
        <v>2663.6318523826585</v>
      </c>
      <c r="I210" s="61">
        <f>ROUND(H210*$C218,0)</f>
        <v>15060174</v>
      </c>
      <c r="J210" s="61">
        <f t="shared" si="71"/>
        <v>191781</v>
      </c>
    </row>
    <row r="211" spans="1:10">
      <c r="A211" s="58">
        <v>5</v>
      </c>
      <c r="B211" s="59">
        <f t="shared" si="68"/>
        <v>45047</v>
      </c>
      <c r="C211" s="60">
        <f>'Monthly Billing Determinants'!O21</f>
        <v>5590</v>
      </c>
      <c r="D211" s="60">
        <f>'Monthly Billing Determinants'!O7</f>
        <v>14853599</v>
      </c>
      <c r="E211" s="61">
        <v>0</v>
      </c>
      <c r="F211" s="61">
        <v>0</v>
      </c>
      <c r="G211" s="61">
        <f t="shared" si="69"/>
        <v>14853599</v>
      </c>
      <c r="H211" s="61">
        <f t="shared" si="70"/>
        <v>2657.1733452593917</v>
      </c>
      <c r="I211" s="61">
        <f>ROUND(H211*$C218,0)</f>
        <v>15023658</v>
      </c>
      <c r="J211" s="61">
        <f t="shared" si="71"/>
        <v>170059</v>
      </c>
    </row>
    <row r="212" spans="1:10">
      <c r="A212" s="58">
        <v>6</v>
      </c>
      <c r="B212" s="59">
        <f t="shared" si="68"/>
        <v>45078</v>
      </c>
      <c r="C212" s="60">
        <f>'Monthly Billing Determinants'!O22</f>
        <v>5598</v>
      </c>
      <c r="D212" s="60">
        <f>'Monthly Billing Determinants'!O8</f>
        <v>14836508</v>
      </c>
      <c r="E212" s="61">
        <v>0</v>
      </c>
      <c r="F212" s="61">
        <v>0</v>
      </c>
      <c r="G212" s="61">
        <f t="shared" si="69"/>
        <v>14836508</v>
      </c>
      <c r="H212" s="61">
        <f t="shared" si="70"/>
        <v>2650.3229724901753</v>
      </c>
      <c r="I212" s="61">
        <f>ROUND(H212*$C218,0)</f>
        <v>14984926</v>
      </c>
      <c r="J212" s="61">
        <f t="shared" si="71"/>
        <v>148418</v>
      </c>
    </row>
    <row r="213" spans="1:10">
      <c r="A213" s="58">
        <v>7</v>
      </c>
      <c r="B213" s="59">
        <f t="shared" si="68"/>
        <v>45108</v>
      </c>
      <c r="C213" s="60">
        <f>'Monthly Billing Determinants'!O23</f>
        <v>5603</v>
      </c>
      <c r="D213" s="60">
        <f>'Monthly Billing Determinants'!O9</f>
        <v>14833669</v>
      </c>
      <c r="E213" s="61">
        <v>0</v>
      </c>
      <c r="F213" s="61">
        <v>0</v>
      </c>
      <c r="G213" s="61">
        <f t="shared" si="69"/>
        <v>14833669</v>
      </c>
      <c r="H213" s="61">
        <f t="shared" si="70"/>
        <v>2647.4511868641798</v>
      </c>
      <c r="I213" s="61">
        <f>ROUND(H213*$C218,0)</f>
        <v>14968689</v>
      </c>
      <c r="J213" s="61">
        <f t="shared" si="71"/>
        <v>135020</v>
      </c>
    </row>
    <row r="214" spans="1:10">
      <c r="A214" s="58">
        <v>8</v>
      </c>
      <c r="B214" s="59">
        <f t="shared" si="68"/>
        <v>45139</v>
      </c>
      <c r="C214" s="60">
        <f>'Monthly Billing Determinants'!O24</f>
        <v>5605</v>
      </c>
      <c r="D214" s="60">
        <f>'Monthly Billing Determinants'!O10</f>
        <v>14848445</v>
      </c>
      <c r="E214" s="61">
        <v>0</v>
      </c>
      <c r="F214" s="61">
        <v>0</v>
      </c>
      <c r="G214" s="61">
        <f t="shared" si="69"/>
        <v>14848445</v>
      </c>
      <c r="H214" s="61">
        <f t="shared" si="70"/>
        <v>2649.1427297056198</v>
      </c>
      <c r="I214" s="61">
        <f>ROUND(H214*$C218,0)</f>
        <v>14978253</v>
      </c>
      <c r="J214" s="61">
        <f t="shared" si="71"/>
        <v>129808</v>
      </c>
    </row>
    <row r="215" spans="1:10">
      <c r="A215" s="58">
        <v>9</v>
      </c>
      <c r="B215" s="59">
        <f t="shared" si="68"/>
        <v>45170</v>
      </c>
      <c r="C215" s="60">
        <f>'Monthly Billing Determinants'!O25</f>
        <v>5624</v>
      </c>
      <c r="D215" s="60">
        <f>'Monthly Billing Determinants'!O11</f>
        <v>14851087</v>
      </c>
      <c r="E215" s="61">
        <v>0</v>
      </c>
      <c r="F215" s="61">
        <v>0</v>
      </c>
      <c r="G215" s="61">
        <f t="shared" si="69"/>
        <v>14851087</v>
      </c>
      <c r="H215" s="61">
        <f t="shared" si="70"/>
        <v>2640.6626955903271</v>
      </c>
      <c r="I215" s="61">
        <f>ROUND(H215*$C218,0)</f>
        <v>14930307</v>
      </c>
      <c r="J215" s="61">
        <f t="shared" si="71"/>
        <v>79220</v>
      </c>
    </row>
    <row r="216" spans="1:10">
      <c r="A216" s="58">
        <v>10</v>
      </c>
      <c r="B216" s="59">
        <f t="shared" si="68"/>
        <v>45200</v>
      </c>
      <c r="C216" s="60">
        <f>'Monthly Billing Determinants'!O26</f>
        <v>5635</v>
      </c>
      <c r="D216" s="60">
        <f>'Monthly Billing Determinants'!O12</f>
        <v>14853128</v>
      </c>
      <c r="E216" s="61">
        <v>0</v>
      </c>
      <c r="F216" s="61">
        <v>0</v>
      </c>
      <c r="G216" s="61">
        <f t="shared" si="69"/>
        <v>14853128</v>
      </c>
      <c r="H216" s="61">
        <f t="shared" si="70"/>
        <v>2635.8700976042592</v>
      </c>
      <c r="I216" s="61">
        <f>ROUND(H216*$C218,0)</f>
        <v>14903210</v>
      </c>
      <c r="J216" s="61">
        <f t="shared" si="71"/>
        <v>50082</v>
      </c>
    </row>
    <row r="217" spans="1:10">
      <c r="A217" s="58">
        <v>11</v>
      </c>
      <c r="B217" s="59">
        <f t="shared" si="68"/>
        <v>45231</v>
      </c>
      <c r="C217" s="60">
        <f>'Monthly Billing Determinants'!O27</f>
        <v>5643</v>
      </c>
      <c r="D217" s="60">
        <f>'Monthly Billing Determinants'!O13</f>
        <v>14864954</v>
      </c>
      <c r="E217" s="61">
        <v>0</v>
      </c>
      <c r="F217" s="61">
        <v>0</v>
      </c>
      <c r="G217" s="61">
        <f t="shared" si="69"/>
        <v>14864954</v>
      </c>
      <c r="H217" s="61">
        <f t="shared" si="70"/>
        <v>2634.2289562289561</v>
      </c>
      <c r="I217" s="61">
        <f>ROUND(H217*$C218,0)</f>
        <v>14893931</v>
      </c>
      <c r="J217" s="61">
        <f t="shared" si="71"/>
        <v>28977</v>
      </c>
    </row>
    <row r="218" spans="1:10">
      <c r="A218" s="58">
        <v>12</v>
      </c>
      <c r="B218" s="59">
        <f t="shared" si="68"/>
        <v>45261</v>
      </c>
      <c r="C218" s="60">
        <f>'Monthly Billing Determinants'!O28</f>
        <v>5654</v>
      </c>
      <c r="D218" s="60">
        <f>'Monthly Billing Determinants'!O14</f>
        <v>14893585</v>
      </c>
      <c r="E218" s="61">
        <v>0</v>
      </c>
      <c r="F218" s="61">
        <v>0</v>
      </c>
      <c r="G218" s="61">
        <f t="shared" si="69"/>
        <v>14893585</v>
      </c>
      <c r="H218" s="61">
        <f t="shared" si="70"/>
        <v>2634.167845772904</v>
      </c>
      <c r="I218" s="61">
        <f>ROUND(H218*$C218,0)</f>
        <v>14893585</v>
      </c>
      <c r="J218" s="61">
        <f t="shared" si="71"/>
        <v>0</v>
      </c>
    </row>
    <row r="219" spans="1:10">
      <c r="A219" s="53"/>
      <c r="B219" s="53"/>
      <c r="C219" s="181"/>
      <c r="D219" s="181"/>
      <c r="E219" s="181"/>
      <c r="F219" s="181"/>
      <c r="G219" s="181"/>
      <c r="H219" s="181"/>
      <c r="I219" s="181"/>
      <c r="J219" s="181"/>
    </row>
    <row r="220" spans="1:10">
      <c r="A220" s="58">
        <v>13</v>
      </c>
      <c r="B220" s="53" t="s">
        <v>19</v>
      </c>
      <c r="C220" s="61">
        <f t="shared" ref="C220:J220" si="72">SUM(C207:C219)</f>
        <v>67213</v>
      </c>
      <c r="D220" s="61">
        <f t="shared" si="72"/>
        <v>178338929</v>
      </c>
      <c r="E220" s="61">
        <f t="shared" si="72"/>
        <v>0</v>
      </c>
      <c r="F220" s="61">
        <f t="shared" si="72"/>
        <v>0</v>
      </c>
      <c r="G220" s="61">
        <f t="shared" si="72"/>
        <v>178338929</v>
      </c>
      <c r="H220" s="61">
        <f t="shared" si="72"/>
        <v>31841.132129150232</v>
      </c>
      <c r="I220" s="61">
        <f t="shared" si="72"/>
        <v>180029762</v>
      </c>
      <c r="J220" s="61">
        <f t="shared" si="72"/>
        <v>1690833</v>
      </c>
    </row>
    <row r="221" spans="1:10">
      <c r="A221" s="53"/>
      <c r="B221" s="53"/>
      <c r="C221" s="53"/>
      <c r="D221" s="53"/>
      <c r="E221" s="53"/>
      <c r="F221" s="53"/>
      <c r="G221" s="53"/>
      <c r="H221" s="53"/>
      <c r="I221" s="53"/>
      <c r="J221" s="53"/>
    </row>
    <row r="222" spans="1:10">
      <c r="A222" s="52"/>
      <c r="B222" s="52"/>
      <c r="C222" s="52"/>
      <c r="D222" s="52"/>
      <c r="E222" s="52"/>
      <c r="F222" s="52"/>
      <c r="G222" s="52"/>
      <c r="H222" s="52"/>
      <c r="I222" s="52"/>
      <c r="J222" s="52"/>
    </row>
    <row r="223" spans="1:10">
      <c r="A223" s="63"/>
      <c r="B223" s="63"/>
      <c r="C223" s="63"/>
      <c r="D223" s="63"/>
      <c r="E223" s="63"/>
      <c r="F223" s="63"/>
      <c r="G223" s="63"/>
      <c r="H223" s="63"/>
      <c r="I223" s="63"/>
      <c r="J223" s="63"/>
    </row>
    <row r="224" spans="1:10">
      <c r="A224" s="53"/>
      <c r="B224" s="53"/>
      <c r="C224" s="55"/>
      <c r="D224" s="55"/>
      <c r="E224" s="55"/>
      <c r="F224" s="55"/>
      <c r="G224" s="55"/>
      <c r="H224" s="55"/>
      <c r="I224" s="55"/>
      <c r="J224" s="55"/>
    </row>
    <row r="225" spans="1:10">
      <c r="A225" s="54"/>
      <c r="B225" s="53"/>
      <c r="C225" s="54"/>
      <c r="D225" s="54"/>
      <c r="E225" s="54"/>
      <c r="F225" s="54"/>
      <c r="G225" s="53"/>
      <c r="H225" s="54"/>
      <c r="I225" s="54"/>
      <c r="J225" s="54"/>
    </row>
    <row r="226" spans="1:10">
      <c r="A226" s="54"/>
      <c r="B226" s="54"/>
      <c r="C226" s="65"/>
      <c r="D226" s="54"/>
      <c r="E226" s="54"/>
      <c r="F226" s="54"/>
      <c r="G226" s="54"/>
      <c r="H226" s="54"/>
      <c r="I226" s="54"/>
      <c r="J226" s="54"/>
    </row>
    <row r="227" spans="1:10">
      <c r="A227" s="54"/>
      <c r="B227" s="56"/>
      <c r="C227" s="57"/>
      <c r="D227" s="57"/>
      <c r="E227" s="57"/>
      <c r="F227" s="57"/>
      <c r="G227" s="58"/>
      <c r="H227" s="58"/>
      <c r="I227" s="58"/>
      <c r="J227" s="58"/>
    </row>
    <row r="228" spans="1:10">
      <c r="A228" s="53"/>
      <c r="B228" s="53"/>
      <c r="C228" s="57"/>
      <c r="D228" s="57"/>
      <c r="E228" s="57"/>
      <c r="F228" s="58"/>
      <c r="G228" s="58"/>
      <c r="H228" s="58"/>
      <c r="I228" s="58"/>
      <c r="J228" s="58"/>
    </row>
    <row r="229" spans="1:10">
      <c r="A229" s="58"/>
      <c r="B229" s="59"/>
      <c r="C229" s="60"/>
      <c r="D229" s="60"/>
      <c r="E229" s="61"/>
      <c r="F229" s="61"/>
      <c r="G229" s="61"/>
      <c r="H229" s="61"/>
      <c r="I229" s="61"/>
      <c r="J229" s="61"/>
    </row>
    <row r="230" spans="1:10">
      <c r="A230" s="58"/>
      <c r="B230" s="59"/>
      <c r="C230" s="60"/>
      <c r="D230" s="60"/>
      <c r="E230" s="61"/>
      <c r="F230" s="61"/>
      <c r="G230" s="61"/>
      <c r="H230" s="61"/>
      <c r="I230" s="61"/>
      <c r="J230" s="61"/>
    </row>
    <row r="231" spans="1:10">
      <c r="A231" s="58"/>
      <c r="B231" s="59"/>
      <c r="C231" s="60"/>
      <c r="D231" s="60"/>
      <c r="E231" s="61"/>
      <c r="F231" s="61"/>
      <c r="G231" s="61"/>
      <c r="H231" s="61"/>
      <c r="I231" s="61"/>
      <c r="J231" s="61"/>
    </row>
    <row r="232" spans="1:10">
      <c r="A232" s="58"/>
      <c r="B232" s="59"/>
      <c r="C232" s="60"/>
      <c r="D232" s="60"/>
      <c r="E232" s="61"/>
      <c r="F232" s="61"/>
      <c r="G232" s="61"/>
      <c r="H232" s="61"/>
      <c r="I232" s="61"/>
      <c r="J232" s="61"/>
    </row>
    <row r="233" spans="1:10">
      <c r="A233" s="58"/>
      <c r="B233" s="59"/>
      <c r="C233" s="60"/>
      <c r="D233" s="60"/>
      <c r="E233" s="61"/>
      <c r="F233" s="61"/>
      <c r="G233" s="61"/>
      <c r="H233" s="61"/>
      <c r="I233" s="61"/>
      <c r="J233" s="61"/>
    </row>
    <row r="234" spans="1:10">
      <c r="A234" s="58"/>
      <c r="B234" s="59"/>
      <c r="C234" s="60"/>
      <c r="D234" s="60"/>
      <c r="E234" s="61"/>
      <c r="F234" s="61"/>
      <c r="G234" s="61"/>
      <c r="H234" s="61"/>
      <c r="I234" s="61"/>
      <c r="J234" s="61"/>
    </row>
    <row r="235" spans="1:10">
      <c r="A235" s="58"/>
      <c r="B235" s="59"/>
      <c r="C235" s="60"/>
      <c r="D235" s="60"/>
      <c r="E235" s="61"/>
      <c r="F235" s="61"/>
      <c r="G235" s="61"/>
      <c r="H235" s="61"/>
      <c r="I235" s="61"/>
      <c r="J235" s="61"/>
    </row>
    <row r="236" spans="1:10">
      <c r="A236" s="58"/>
      <c r="B236" s="59"/>
      <c r="C236" s="60"/>
      <c r="D236" s="60"/>
      <c r="E236" s="61"/>
      <c r="F236" s="61"/>
      <c r="G236" s="61"/>
      <c r="H236" s="61"/>
      <c r="I236" s="61"/>
      <c r="J236" s="61"/>
    </row>
    <row r="237" spans="1:10">
      <c r="A237" s="58"/>
      <c r="B237" s="59"/>
      <c r="C237" s="60"/>
      <c r="D237" s="60"/>
      <c r="E237" s="61"/>
      <c r="F237" s="61"/>
      <c r="G237" s="61"/>
      <c r="H237" s="61"/>
      <c r="I237" s="61"/>
      <c r="J237" s="61"/>
    </row>
    <row r="238" spans="1:10">
      <c r="A238" s="58"/>
      <c r="B238" s="59"/>
      <c r="C238" s="60"/>
      <c r="D238" s="60"/>
      <c r="E238" s="61"/>
      <c r="F238" s="61"/>
      <c r="G238" s="61"/>
      <c r="H238" s="61"/>
      <c r="I238" s="61"/>
      <c r="J238" s="61"/>
    </row>
    <row r="239" spans="1:10">
      <c r="A239" s="58"/>
      <c r="B239" s="59"/>
      <c r="C239" s="60"/>
      <c r="D239" s="60"/>
      <c r="E239" s="61"/>
      <c r="F239" s="61"/>
      <c r="G239" s="61"/>
      <c r="H239" s="61"/>
      <c r="I239" s="61"/>
      <c r="J239" s="61"/>
    </row>
    <row r="240" spans="1:10">
      <c r="A240" s="58"/>
      <c r="B240" s="59"/>
      <c r="C240" s="60"/>
      <c r="D240" s="60"/>
      <c r="E240" s="61"/>
      <c r="F240" s="61"/>
      <c r="G240" s="61"/>
      <c r="H240" s="61"/>
      <c r="I240" s="61"/>
      <c r="J240" s="61"/>
    </row>
    <row r="241" spans="1:10">
      <c r="A241" s="53"/>
      <c r="B241" s="53"/>
      <c r="C241" s="61"/>
      <c r="D241" s="61"/>
      <c r="E241" s="61"/>
      <c r="F241" s="61"/>
      <c r="G241" s="61"/>
      <c r="H241" s="61"/>
      <c r="I241" s="61"/>
      <c r="J241" s="61"/>
    </row>
    <row r="242" spans="1:10">
      <c r="A242" s="58"/>
      <c r="B242" s="53"/>
      <c r="C242" s="61"/>
      <c r="D242" s="61"/>
      <c r="E242" s="61"/>
      <c r="F242" s="61"/>
      <c r="G242" s="61"/>
      <c r="H242" s="61"/>
      <c r="I242" s="61"/>
      <c r="J242" s="61"/>
    </row>
    <row r="243" spans="1:10">
      <c r="A243" s="53"/>
      <c r="B243" s="53"/>
      <c r="C243" s="53"/>
      <c r="D243" s="53"/>
      <c r="E243" s="53"/>
      <c r="F243" s="53"/>
      <c r="G243" s="53"/>
      <c r="H243" s="53"/>
      <c r="I243" s="53"/>
      <c r="J243" s="53"/>
    </row>
    <row r="244" spans="1:10">
      <c r="A244" s="52"/>
      <c r="B244" s="52"/>
      <c r="C244" s="52"/>
      <c r="D244" s="52"/>
      <c r="E244" s="52"/>
      <c r="F244" s="52"/>
      <c r="G244" s="52"/>
      <c r="H244" s="52"/>
      <c r="I244" s="52"/>
      <c r="J244" s="52"/>
    </row>
    <row r="245" spans="1:10">
      <c r="A245" s="63"/>
      <c r="B245" s="63"/>
      <c r="C245" s="63"/>
      <c r="D245" s="63"/>
      <c r="E245" s="63"/>
      <c r="F245" s="63"/>
      <c r="G245" s="63"/>
      <c r="H245" s="63"/>
      <c r="I245" s="63"/>
      <c r="J245" s="63"/>
    </row>
    <row r="246" spans="1:10">
      <c r="A246" s="53"/>
      <c r="B246" s="53"/>
      <c r="C246" s="55"/>
      <c r="D246" s="55"/>
      <c r="E246" s="55"/>
      <c r="F246" s="55"/>
      <c r="G246" s="55"/>
      <c r="H246" s="55"/>
      <c r="I246" s="55"/>
      <c r="J246" s="55"/>
    </row>
    <row r="247" spans="1:10">
      <c r="A247" s="54"/>
      <c r="B247" s="53"/>
      <c r="C247" s="54"/>
      <c r="D247" s="54"/>
      <c r="E247" s="54"/>
      <c r="F247" s="54"/>
      <c r="G247" s="53"/>
      <c r="H247" s="54"/>
      <c r="I247" s="54"/>
      <c r="J247" s="54"/>
    </row>
    <row r="248" spans="1:10">
      <c r="A248" s="54"/>
      <c r="B248" s="54"/>
      <c r="C248" s="65"/>
      <c r="D248" s="54"/>
      <c r="E248" s="54"/>
      <c r="F248" s="54"/>
      <c r="G248" s="54"/>
      <c r="H248" s="54"/>
      <c r="I248" s="54"/>
      <c r="J248" s="54"/>
    </row>
    <row r="249" spans="1:10">
      <c r="A249" s="54"/>
      <c r="B249" s="56"/>
      <c r="C249" s="57"/>
      <c r="D249" s="57"/>
      <c r="E249" s="57"/>
      <c r="F249" s="57"/>
      <c r="G249" s="58"/>
      <c r="H249" s="58"/>
      <c r="I249" s="58"/>
      <c r="J249" s="58"/>
    </row>
    <row r="250" spans="1:10">
      <c r="A250" s="53"/>
      <c r="B250" s="53"/>
      <c r="C250" s="57"/>
      <c r="D250" s="57"/>
      <c r="E250" s="57"/>
      <c r="F250" s="58"/>
      <c r="G250" s="58"/>
      <c r="H250" s="58"/>
      <c r="I250" s="58"/>
      <c r="J250" s="58"/>
    </row>
    <row r="251" spans="1:10">
      <c r="A251" s="58"/>
      <c r="B251" s="59"/>
      <c r="C251" s="60"/>
      <c r="D251" s="60"/>
      <c r="E251" s="61"/>
      <c r="F251" s="61"/>
      <c r="G251" s="61"/>
      <c r="H251" s="61"/>
      <c r="I251" s="61"/>
      <c r="J251" s="61"/>
    </row>
    <row r="252" spans="1:10">
      <c r="A252" s="58"/>
      <c r="B252" s="59"/>
      <c r="C252" s="60"/>
      <c r="D252" s="60"/>
      <c r="E252" s="61"/>
      <c r="F252" s="61"/>
      <c r="G252" s="61"/>
      <c r="H252" s="61"/>
      <c r="I252" s="61"/>
      <c r="J252" s="61"/>
    </row>
    <row r="253" spans="1:10">
      <c r="A253" s="58"/>
      <c r="B253" s="59"/>
      <c r="C253" s="60"/>
      <c r="D253" s="60"/>
      <c r="E253" s="61"/>
      <c r="F253" s="61"/>
      <c r="G253" s="61"/>
      <c r="H253" s="61"/>
      <c r="I253" s="61"/>
      <c r="J253" s="61"/>
    </row>
    <row r="254" spans="1:10">
      <c r="A254" s="58"/>
      <c r="B254" s="59"/>
      <c r="C254" s="60"/>
      <c r="D254" s="60"/>
      <c r="E254" s="61"/>
      <c r="F254" s="61"/>
      <c r="G254" s="61"/>
      <c r="H254" s="61"/>
      <c r="I254" s="61"/>
      <c r="J254" s="61"/>
    </row>
    <row r="255" spans="1:10">
      <c r="A255" s="58"/>
      <c r="B255" s="59"/>
      <c r="C255" s="60"/>
      <c r="D255" s="60"/>
      <c r="E255" s="61"/>
      <c r="F255" s="61"/>
      <c r="G255" s="61"/>
      <c r="H255" s="61"/>
      <c r="I255" s="61"/>
      <c r="J255" s="61"/>
    </row>
    <row r="256" spans="1:10">
      <c r="A256" s="58"/>
      <c r="B256" s="59"/>
      <c r="C256" s="60"/>
      <c r="D256" s="60"/>
      <c r="E256" s="61"/>
      <c r="F256" s="61"/>
      <c r="G256" s="61"/>
      <c r="H256" s="61"/>
      <c r="I256" s="61"/>
      <c r="J256" s="61"/>
    </row>
    <row r="257" spans="1:10">
      <c r="A257" s="58"/>
      <c r="B257" s="59"/>
      <c r="C257" s="60"/>
      <c r="D257" s="60"/>
      <c r="E257" s="61"/>
      <c r="F257" s="61"/>
      <c r="G257" s="61"/>
      <c r="H257" s="61"/>
      <c r="I257" s="61"/>
      <c r="J257" s="61"/>
    </row>
    <row r="258" spans="1:10">
      <c r="A258" s="58"/>
      <c r="B258" s="59"/>
      <c r="C258" s="60"/>
      <c r="D258" s="60"/>
      <c r="E258" s="61"/>
      <c r="F258" s="61"/>
      <c r="G258" s="61"/>
      <c r="H258" s="61"/>
      <c r="I258" s="61"/>
      <c r="J258" s="61"/>
    </row>
    <row r="259" spans="1:10">
      <c r="A259" s="58"/>
      <c r="B259" s="59"/>
      <c r="C259" s="60"/>
      <c r="D259" s="60"/>
      <c r="E259" s="61"/>
      <c r="F259" s="61"/>
      <c r="G259" s="61"/>
      <c r="H259" s="61"/>
      <c r="I259" s="61"/>
      <c r="J259" s="61"/>
    </row>
    <row r="260" spans="1:10">
      <c r="A260" s="58"/>
      <c r="B260" s="59"/>
      <c r="C260" s="60"/>
      <c r="D260" s="60"/>
      <c r="E260" s="61"/>
      <c r="F260" s="61"/>
      <c r="G260" s="61"/>
      <c r="H260" s="61"/>
      <c r="I260" s="61"/>
      <c r="J260" s="61"/>
    </row>
    <row r="261" spans="1:10">
      <c r="A261" s="58"/>
      <c r="B261" s="59"/>
      <c r="C261" s="60"/>
      <c r="D261" s="60"/>
      <c r="E261" s="61"/>
      <c r="F261" s="61"/>
      <c r="G261" s="61"/>
      <c r="H261" s="61"/>
      <c r="I261" s="61"/>
      <c r="J261" s="61"/>
    </row>
    <row r="262" spans="1:10">
      <c r="A262" s="58"/>
      <c r="B262" s="59"/>
      <c r="C262" s="60"/>
      <c r="D262" s="60"/>
      <c r="E262" s="61"/>
      <c r="F262" s="61"/>
      <c r="G262" s="61"/>
      <c r="H262" s="61"/>
      <c r="I262" s="61"/>
      <c r="J262" s="61"/>
    </row>
    <row r="263" spans="1:10">
      <c r="A263" s="53"/>
      <c r="B263" s="53"/>
      <c r="C263" s="61"/>
      <c r="D263" s="61"/>
      <c r="E263" s="61"/>
      <c r="F263" s="61"/>
      <c r="G263" s="61"/>
      <c r="H263" s="61"/>
      <c r="I263" s="61"/>
      <c r="J263" s="61"/>
    </row>
    <row r="264" spans="1:10">
      <c r="A264" s="58"/>
      <c r="B264" s="53"/>
      <c r="C264" s="61"/>
      <c r="D264" s="61"/>
      <c r="E264" s="61"/>
      <c r="F264" s="61"/>
      <c r="G264" s="61"/>
      <c r="H264" s="61"/>
      <c r="I264" s="61"/>
      <c r="J264" s="61"/>
    </row>
    <row r="265" spans="1:10">
      <c r="A265" s="53"/>
      <c r="B265" s="53"/>
      <c r="C265" s="53"/>
      <c r="D265" s="53"/>
      <c r="E265" s="53"/>
      <c r="F265" s="53"/>
      <c r="G265" s="53"/>
      <c r="H265" s="53"/>
      <c r="I265" s="53"/>
      <c r="J265" s="53"/>
    </row>
    <row r="266" spans="1:10">
      <c r="A266" s="52"/>
      <c r="B266" s="52"/>
      <c r="C266" s="52"/>
      <c r="D266" s="52"/>
      <c r="E266" s="52"/>
      <c r="F266" s="52"/>
      <c r="G266" s="52"/>
      <c r="H266" s="52"/>
      <c r="I266" s="52"/>
      <c r="J266" s="52"/>
    </row>
    <row r="267" spans="1:10">
      <c r="A267" s="63"/>
      <c r="B267" s="63"/>
      <c r="C267" s="63"/>
      <c r="D267" s="63"/>
      <c r="E267" s="63"/>
      <c r="F267" s="63"/>
      <c r="G267" s="63"/>
      <c r="H267" s="63"/>
      <c r="I267" s="63"/>
      <c r="J267" s="63"/>
    </row>
    <row r="268" spans="1:10">
      <c r="A268" s="53"/>
      <c r="B268" s="53"/>
      <c r="C268" s="55"/>
      <c r="D268" s="55"/>
      <c r="E268" s="55"/>
      <c r="F268" s="55"/>
      <c r="G268" s="55"/>
      <c r="H268" s="55"/>
      <c r="I268" s="55"/>
      <c r="J268" s="55"/>
    </row>
    <row r="269" spans="1:10">
      <c r="A269" s="54"/>
      <c r="B269" s="53"/>
      <c r="C269" s="54"/>
      <c r="D269" s="54"/>
      <c r="E269" s="54"/>
      <c r="F269" s="54"/>
      <c r="G269" s="53"/>
      <c r="H269" s="54"/>
      <c r="I269" s="54"/>
      <c r="J269" s="54"/>
    </row>
    <row r="270" spans="1:10">
      <c r="A270" s="54"/>
      <c r="B270" s="54"/>
      <c r="C270" s="65"/>
      <c r="D270" s="54"/>
      <c r="E270" s="54"/>
      <c r="F270" s="54"/>
      <c r="G270" s="54"/>
      <c r="H270" s="54"/>
      <c r="I270" s="54"/>
      <c r="J270" s="54"/>
    </row>
    <row r="271" spans="1:10">
      <c r="A271" s="54"/>
      <c r="B271" s="56"/>
      <c r="C271" s="57"/>
      <c r="D271" s="57"/>
      <c r="E271" s="57"/>
      <c r="F271" s="57"/>
      <c r="G271" s="58"/>
      <c r="H271" s="58"/>
      <c r="I271" s="58"/>
      <c r="J271" s="58"/>
    </row>
    <row r="272" spans="1:10">
      <c r="A272" s="53"/>
      <c r="B272" s="53"/>
      <c r="C272" s="57"/>
      <c r="D272" s="57"/>
      <c r="E272" s="57"/>
      <c r="F272" s="58"/>
      <c r="G272" s="58"/>
      <c r="H272" s="58"/>
      <c r="I272" s="58"/>
      <c r="J272" s="58"/>
    </row>
    <row r="273" spans="1:10">
      <c r="A273" s="58"/>
      <c r="B273" s="59"/>
      <c r="C273" s="60"/>
      <c r="D273" s="60"/>
      <c r="E273" s="61"/>
      <c r="F273" s="61"/>
      <c r="G273" s="61"/>
      <c r="H273" s="61"/>
      <c r="I273" s="61"/>
      <c r="J273" s="61"/>
    </row>
    <row r="274" spans="1:10">
      <c r="A274" s="58"/>
      <c r="B274" s="59"/>
      <c r="C274" s="60"/>
      <c r="D274" s="60"/>
      <c r="E274" s="61"/>
      <c r="F274" s="61"/>
      <c r="G274" s="61"/>
      <c r="H274" s="61"/>
      <c r="I274" s="61"/>
      <c r="J274" s="61"/>
    </row>
    <row r="275" spans="1:10">
      <c r="A275" s="58"/>
      <c r="B275" s="59"/>
      <c r="C275" s="60"/>
      <c r="D275" s="60"/>
      <c r="E275" s="61"/>
      <c r="F275" s="61"/>
      <c r="G275" s="61"/>
      <c r="H275" s="61"/>
      <c r="I275" s="61"/>
      <c r="J275" s="61"/>
    </row>
    <row r="276" spans="1:10">
      <c r="A276" s="58"/>
      <c r="B276" s="59"/>
      <c r="C276" s="60"/>
      <c r="D276" s="60"/>
      <c r="E276" s="61"/>
      <c r="F276" s="61"/>
      <c r="G276" s="61"/>
      <c r="H276" s="61"/>
      <c r="I276" s="61"/>
      <c r="J276" s="61"/>
    </row>
    <row r="277" spans="1:10">
      <c r="A277" s="58"/>
      <c r="B277" s="59"/>
      <c r="C277" s="60"/>
      <c r="D277" s="60"/>
      <c r="E277" s="61"/>
      <c r="F277" s="61"/>
      <c r="G277" s="61"/>
      <c r="H277" s="61"/>
      <c r="I277" s="61"/>
      <c r="J277" s="61"/>
    </row>
    <row r="278" spans="1:10">
      <c r="A278" s="58"/>
      <c r="B278" s="59"/>
      <c r="C278" s="60"/>
      <c r="D278" s="60"/>
      <c r="E278" s="61"/>
      <c r="F278" s="61"/>
      <c r="G278" s="61"/>
      <c r="H278" s="61"/>
      <c r="I278" s="61"/>
      <c r="J278" s="61"/>
    </row>
    <row r="279" spans="1:10">
      <c r="A279" s="58"/>
      <c r="B279" s="59"/>
      <c r="C279" s="60"/>
      <c r="D279" s="60"/>
      <c r="E279" s="61"/>
      <c r="F279" s="61"/>
      <c r="G279" s="61"/>
      <c r="H279" s="61"/>
      <c r="I279" s="61"/>
      <c r="J279" s="61"/>
    </row>
    <row r="280" spans="1:10">
      <c r="A280" s="58"/>
      <c r="B280" s="59"/>
      <c r="C280" s="60"/>
      <c r="D280" s="60"/>
      <c r="E280" s="61"/>
      <c r="F280" s="61"/>
      <c r="G280" s="61"/>
      <c r="H280" s="61"/>
      <c r="I280" s="61"/>
      <c r="J280" s="61"/>
    </row>
    <row r="281" spans="1:10">
      <c r="A281" s="58"/>
      <c r="B281" s="59"/>
      <c r="C281" s="60"/>
      <c r="D281" s="60"/>
      <c r="E281" s="61"/>
      <c r="F281" s="61"/>
      <c r="G281" s="61"/>
      <c r="H281" s="61"/>
      <c r="I281" s="61"/>
      <c r="J281" s="61"/>
    </row>
    <row r="282" spans="1:10">
      <c r="A282" s="58"/>
      <c r="B282" s="59"/>
      <c r="C282" s="60"/>
      <c r="D282" s="60"/>
      <c r="E282" s="61"/>
      <c r="F282" s="61"/>
      <c r="G282" s="61"/>
      <c r="H282" s="61"/>
      <c r="I282" s="61"/>
      <c r="J282" s="61"/>
    </row>
    <row r="283" spans="1:10">
      <c r="A283" s="58"/>
      <c r="B283" s="59"/>
      <c r="C283" s="60"/>
      <c r="D283" s="60"/>
      <c r="E283" s="61"/>
      <c r="F283" s="61"/>
      <c r="G283" s="61"/>
      <c r="H283" s="61"/>
      <c r="I283" s="61"/>
      <c r="J283" s="61"/>
    </row>
    <row r="284" spans="1:10">
      <c r="A284" s="58"/>
      <c r="B284" s="59"/>
      <c r="C284" s="60"/>
      <c r="D284" s="60"/>
      <c r="E284" s="61"/>
      <c r="F284" s="61"/>
      <c r="G284" s="61"/>
      <c r="H284" s="61"/>
      <c r="I284" s="61"/>
      <c r="J284" s="61"/>
    </row>
    <row r="285" spans="1:10">
      <c r="A285" s="53"/>
      <c r="B285" s="53"/>
      <c r="C285" s="61"/>
      <c r="D285" s="61"/>
      <c r="E285" s="61"/>
      <c r="F285" s="61"/>
      <c r="G285" s="61"/>
      <c r="H285" s="61"/>
      <c r="I285" s="61"/>
      <c r="J285" s="61"/>
    </row>
    <row r="286" spans="1:10">
      <c r="A286" s="58"/>
      <c r="B286" s="53"/>
      <c r="C286" s="61"/>
      <c r="D286" s="61"/>
      <c r="E286" s="61"/>
      <c r="F286" s="61"/>
      <c r="G286" s="61"/>
      <c r="H286" s="61"/>
      <c r="I286" s="61"/>
      <c r="J286" s="61"/>
    </row>
    <row r="287" spans="1:10">
      <c r="A287" s="53"/>
      <c r="B287" s="53"/>
      <c r="C287" s="53"/>
      <c r="D287" s="53"/>
      <c r="E287" s="53"/>
      <c r="F287" s="53"/>
      <c r="G287" s="53"/>
      <c r="H287" s="53"/>
      <c r="I287" s="53"/>
      <c r="J287" s="53"/>
    </row>
    <row r="288" spans="1:10">
      <c r="A288" s="52"/>
      <c r="B288" s="52"/>
      <c r="C288" s="52"/>
      <c r="D288" s="52"/>
      <c r="E288" s="52"/>
      <c r="F288" s="52"/>
      <c r="G288" s="52"/>
      <c r="H288" s="52"/>
      <c r="I288" s="52"/>
      <c r="J288" s="52"/>
    </row>
    <row r="289" spans="1:10">
      <c r="A289" s="63"/>
      <c r="B289" s="63"/>
      <c r="C289" s="63"/>
      <c r="D289" s="63"/>
      <c r="E289" s="63"/>
      <c r="F289" s="63"/>
      <c r="G289" s="63"/>
      <c r="H289" s="63"/>
      <c r="I289" s="63"/>
      <c r="J289" s="63"/>
    </row>
    <row r="290" spans="1:10">
      <c r="A290" s="53"/>
      <c r="B290" s="53"/>
      <c r="C290" s="55"/>
      <c r="D290" s="55"/>
      <c r="E290" s="55"/>
      <c r="F290" s="55"/>
      <c r="G290" s="55"/>
      <c r="H290" s="55"/>
      <c r="I290" s="55"/>
      <c r="J290" s="55"/>
    </row>
    <row r="291" spans="1:10">
      <c r="A291" s="54"/>
      <c r="B291" s="53"/>
      <c r="C291" s="54"/>
      <c r="D291" s="54"/>
      <c r="E291" s="54"/>
      <c r="F291" s="54"/>
      <c r="G291" s="53"/>
      <c r="H291" s="54"/>
      <c r="I291" s="54"/>
      <c r="J291" s="54"/>
    </row>
    <row r="292" spans="1:10">
      <c r="A292" s="54"/>
      <c r="B292" s="54"/>
      <c r="C292" s="65"/>
      <c r="D292" s="54"/>
      <c r="E292" s="54"/>
      <c r="F292" s="54"/>
      <c r="G292" s="54"/>
      <c r="H292" s="54"/>
      <c r="I292" s="54"/>
      <c r="J292" s="54"/>
    </row>
    <row r="293" spans="1:10">
      <c r="A293" s="54"/>
      <c r="B293" s="56"/>
      <c r="C293" s="57"/>
      <c r="D293" s="57"/>
      <c r="E293" s="57"/>
      <c r="F293" s="57"/>
      <c r="G293" s="58"/>
      <c r="H293" s="58"/>
      <c r="I293" s="58"/>
      <c r="J293" s="58"/>
    </row>
    <row r="294" spans="1:10">
      <c r="A294" s="53"/>
      <c r="B294" s="53"/>
      <c r="C294" s="57"/>
      <c r="D294" s="57"/>
      <c r="E294" s="57"/>
      <c r="F294" s="58"/>
      <c r="G294" s="58"/>
      <c r="H294" s="58"/>
      <c r="I294" s="58"/>
      <c r="J294" s="58"/>
    </row>
    <row r="295" spans="1:10">
      <c r="A295" s="58"/>
      <c r="B295" s="59"/>
      <c r="C295" s="60"/>
      <c r="D295" s="60"/>
      <c r="E295" s="61"/>
      <c r="F295" s="61"/>
      <c r="G295" s="61"/>
      <c r="H295" s="61"/>
      <c r="I295" s="61"/>
      <c r="J295" s="61"/>
    </row>
    <row r="296" spans="1:10">
      <c r="A296" s="58"/>
      <c r="B296" s="59"/>
      <c r="C296" s="60"/>
      <c r="D296" s="60"/>
      <c r="E296" s="61"/>
      <c r="F296" s="61"/>
      <c r="G296" s="61"/>
      <c r="H296" s="61"/>
      <c r="I296" s="61"/>
      <c r="J296" s="61"/>
    </row>
    <row r="297" spans="1:10">
      <c r="A297" s="58"/>
      <c r="B297" s="59"/>
      <c r="C297" s="60"/>
      <c r="D297" s="60"/>
      <c r="E297" s="61"/>
      <c r="F297" s="61"/>
      <c r="G297" s="61"/>
      <c r="H297" s="61"/>
      <c r="I297" s="61"/>
      <c r="J297" s="61"/>
    </row>
    <row r="298" spans="1:10">
      <c r="A298" s="58"/>
      <c r="B298" s="59"/>
      <c r="C298" s="60"/>
      <c r="D298" s="60"/>
      <c r="E298" s="61"/>
      <c r="F298" s="61"/>
      <c r="G298" s="61"/>
      <c r="H298" s="61"/>
      <c r="I298" s="61"/>
      <c r="J298" s="61"/>
    </row>
    <row r="299" spans="1:10">
      <c r="A299" s="58"/>
      <c r="B299" s="59"/>
      <c r="C299" s="60"/>
      <c r="D299" s="60"/>
      <c r="E299" s="61"/>
      <c r="F299" s="61"/>
      <c r="G299" s="61"/>
      <c r="H299" s="61"/>
      <c r="I299" s="61"/>
      <c r="J299" s="61"/>
    </row>
    <row r="300" spans="1:10">
      <c r="A300" s="58"/>
      <c r="B300" s="59"/>
      <c r="C300" s="60"/>
      <c r="D300" s="60"/>
      <c r="E300" s="61"/>
      <c r="F300" s="61"/>
      <c r="G300" s="61"/>
      <c r="H300" s="61"/>
      <c r="I300" s="61"/>
      <c r="J300" s="61"/>
    </row>
    <row r="301" spans="1:10">
      <c r="A301" s="58"/>
      <c r="B301" s="59"/>
      <c r="C301" s="60"/>
      <c r="D301" s="60"/>
      <c r="E301" s="61"/>
      <c r="F301" s="61"/>
      <c r="G301" s="61"/>
      <c r="H301" s="61"/>
      <c r="I301" s="61"/>
      <c r="J301" s="61"/>
    </row>
    <row r="302" spans="1:10">
      <c r="A302" s="58"/>
      <c r="B302" s="59"/>
      <c r="C302" s="60"/>
      <c r="D302" s="60"/>
      <c r="E302" s="61"/>
      <c r="F302" s="61"/>
      <c r="G302" s="61"/>
      <c r="H302" s="61"/>
      <c r="I302" s="61"/>
      <c r="J302" s="61"/>
    </row>
    <row r="303" spans="1:10">
      <c r="A303" s="58"/>
      <c r="B303" s="59"/>
      <c r="C303" s="60"/>
      <c r="D303" s="60"/>
      <c r="E303" s="61"/>
      <c r="F303" s="61"/>
      <c r="G303" s="61"/>
      <c r="H303" s="61"/>
      <c r="I303" s="61"/>
      <c r="J303" s="61"/>
    </row>
    <row r="304" spans="1:10">
      <c r="A304" s="58"/>
      <c r="B304" s="59"/>
      <c r="C304" s="60"/>
      <c r="D304" s="60"/>
      <c r="E304" s="61"/>
      <c r="F304" s="61"/>
      <c r="G304" s="61"/>
      <c r="H304" s="61"/>
      <c r="I304" s="61"/>
      <c r="J304" s="61"/>
    </row>
    <row r="305" spans="1:10">
      <c r="A305" s="58"/>
      <c r="B305" s="59"/>
      <c r="C305" s="60"/>
      <c r="D305" s="60"/>
      <c r="E305" s="61"/>
      <c r="F305" s="61"/>
      <c r="G305" s="61"/>
      <c r="H305" s="61"/>
      <c r="I305" s="61"/>
      <c r="J305" s="61"/>
    </row>
    <row r="306" spans="1:10">
      <c r="A306" s="58"/>
      <c r="B306" s="59"/>
      <c r="C306" s="60"/>
      <c r="D306" s="60"/>
      <c r="E306" s="61"/>
      <c r="F306" s="61"/>
      <c r="G306" s="61"/>
      <c r="H306" s="61"/>
      <c r="I306" s="61"/>
      <c r="J306" s="61"/>
    </row>
    <row r="307" spans="1:10">
      <c r="A307" s="53"/>
      <c r="B307" s="53"/>
      <c r="C307" s="61"/>
      <c r="D307" s="61"/>
      <c r="E307" s="61"/>
      <c r="F307" s="61"/>
      <c r="G307" s="61"/>
      <c r="H307" s="61"/>
      <c r="I307" s="61"/>
      <c r="J307" s="61"/>
    </row>
    <row r="308" spans="1:10">
      <c r="A308" s="58"/>
      <c r="B308" s="53"/>
      <c r="C308" s="61"/>
      <c r="D308" s="61"/>
      <c r="E308" s="61"/>
      <c r="F308" s="61"/>
      <c r="G308" s="61"/>
      <c r="H308" s="61"/>
      <c r="I308" s="61"/>
      <c r="J308" s="61"/>
    </row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</sheetData>
  <mergeCells count="1">
    <mergeCell ref="B24:J24"/>
  </mergeCells>
  <pageMargins left="0.7" right="0.7" top="0.75" bottom="0.75" header="0.3" footer="0.3"/>
  <pageSetup scale="38" fitToHeight="0" orientation="landscape" r:id="rId1"/>
  <headerFooter>
    <oddHeader>&amp;RWP JRD/SM (H-1.2)
Page &amp;P of &amp;N</oddHeader>
  </headerFooter>
  <rowBreaks count="5" manualBreakCount="5">
    <brk id="22" max="16383" man="1"/>
    <brk id="67" max="16383" man="1"/>
    <brk id="111" max="16383" man="1"/>
    <brk id="155" max="16383" man="1"/>
    <brk id="19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A7B3F-0F00-4B4F-BD4A-ED2BAD25596B}">
  <dimension ref="A1:U113"/>
  <sheetViews>
    <sheetView workbookViewId="0">
      <selection sqref="A1:S1"/>
    </sheetView>
  </sheetViews>
  <sheetFormatPr defaultColWidth="9.140625" defaultRowHeight="15"/>
  <cols>
    <col min="1" max="1" width="11.140625" customWidth="1"/>
    <col min="2" max="2" width="13.85546875" customWidth="1"/>
    <col min="3" max="11" width="14.5703125" bestFit="1" customWidth="1"/>
    <col min="12" max="12" width="15.7109375" customWidth="1"/>
    <col min="13" max="13" width="17.7109375" customWidth="1"/>
    <col min="14" max="14" width="14.140625" customWidth="1"/>
    <col min="16" max="16" width="11.42578125" customWidth="1"/>
  </cols>
  <sheetData>
    <row r="1" spans="1:21" ht="15" customHeight="1">
      <c r="A1" s="258" t="s">
        <v>92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U1" t="s">
        <v>93</v>
      </c>
    </row>
    <row r="2" spans="1:21" ht="15" customHeight="1">
      <c r="A2" s="259" t="s">
        <v>94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</row>
    <row r="3" spans="1:21" ht="60" customHeight="1">
      <c r="A3" s="46" t="s">
        <v>95</v>
      </c>
      <c r="B3" s="260" t="s">
        <v>96</v>
      </c>
      <c r="C3" s="260"/>
      <c r="D3" s="260"/>
      <c r="E3" s="260"/>
      <c r="F3" s="260"/>
      <c r="G3" s="260" t="s">
        <v>97</v>
      </c>
      <c r="H3" s="260"/>
      <c r="I3" s="260"/>
      <c r="J3" s="260"/>
      <c r="K3" s="260"/>
      <c r="L3" s="260" t="s">
        <v>98</v>
      </c>
      <c r="M3" s="260"/>
      <c r="N3" s="260"/>
      <c r="O3" s="260"/>
      <c r="P3" s="260" t="s">
        <v>99</v>
      </c>
      <c r="Q3" s="260"/>
      <c r="R3" s="260"/>
      <c r="S3" s="260"/>
    </row>
    <row r="4" spans="1:21" ht="45">
      <c r="A4" s="46" t="s">
        <v>100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101</v>
      </c>
      <c r="H4" s="46" t="s">
        <v>102</v>
      </c>
      <c r="I4" s="46" t="s">
        <v>103</v>
      </c>
      <c r="J4" s="46" t="s">
        <v>104</v>
      </c>
      <c r="K4" s="46" t="s">
        <v>106</v>
      </c>
      <c r="L4" s="46" t="s">
        <v>101</v>
      </c>
      <c r="M4" s="46" t="s">
        <v>102</v>
      </c>
      <c r="N4" s="46" t="s">
        <v>103</v>
      </c>
      <c r="O4" s="46" t="s">
        <v>104</v>
      </c>
      <c r="P4" s="46" t="s">
        <v>102</v>
      </c>
      <c r="Q4" s="46" t="s">
        <v>103</v>
      </c>
      <c r="R4" s="46" t="s">
        <v>104</v>
      </c>
      <c r="S4" s="46" t="s">
        <v>107</v>
      </c>
    </row>
    <row r="5" spans="1:21">
      <c r="A5" t="s">
        <v>108</v>
      </c>
      <c r="B5" s="47" t="s">
        <v>109</v>
      </c>
      <c r="C5" s="48">
        <v>4664.6099999999997</v>
      </c>
      <c r="D5" s="48">
        <v>4415.2</v>
      </c>
      <c r="E5" s="47">
        <v>249.42</v>
      </c>
      <c r="F5" s="49">
        <v>0.98029999999999995</v>
      </c>
      <c r="G5" s="47" t="s">
        <v>109</v>
      </c>
      <c r="H5" s="48">
        <v>4664.6099999999997</v>
      </c>
      <c r="I5" s="48">
        <v>4415.2</v>
      </c>
      <c r="J5" s="47">
        <v>249.42</v>
      </c>
      <c r="K5" s="49">
        <v>0.98029999999999995</v>
      </c>
      <c r="L5" s="47" t="s">
        <v>110</v>
      </c>
      <c r="M5" s="48">
        <v>4758.42</v>
      </c>
      <c r="N5" s="48">
        <v>4456.53</v>
      </c>
      <c r="O5" s="47">
        <v>301.89</v>
      </c>
      <c r="P5" s="48">
        <v>2049.5300000000002</v>
      </c>
      <c r="Q5" s="48">
        <v>1915.92</v>
      </c>
      <c r="R5" s="47">
        <v>133.62</v>
      </c>
      <c r="S5" s="49">
        <v>0.57779999999999998</v>
      </c>
    </row>
    <row r="6" spans="1:21">
      <c r="A6" t="s">
        <v>111</v>
      </c>
      <c r="B6" s="47" t="s">
        <v>112</v>
      </c>
      <c r="C6" s="48">
        <v>4701.8</v>
      </c>
      <c r="D6" s="48">
        <v>4410.6000000000004</v>
      </c>
      <c r="E6" s="47">
        <v>291.2</v>
      </c>
      <c r="F6" s="49">
        <v>0.95730000000000004</v>
      </c>
      <c r="G6" s="47" t="s">
        <v>113</v>
      </c>
      <c r="H6" s="48">
        <v>3857.39</v>
      </c>
      <c r="I6" s="48">
        <v>3622.87</v>
      </c>
      <c r="J6" s="47">
        <v>234.52</v>
      </c>
      <c r="K6" s="49">
        <v>0.78539999999999999</v>
      </c>
      <c r="L6" s="47" t="s">
        <v>114</v>
      </c>
      <c r="M6" s="48">
        <v>4911.37</v>
      </c>
      <c r="N6" s="48">
        <v>4604.1499999999996</v>
      </c>
      <c r="O6" s="47">
        <v>307.22000000000003</v>
      </c>
      <c r="P6" s="48">
        <v>1635.67</v>
      </c>
      <c r="Q6" s="48">
        <v>1548.68</v>
      </c>
      <c r="R6" s="47">
        <v>86.99</v>
      </c>
      <c r="S6" s="49">
        <v>0.4521</v>
      </c>
    </row>
    <row r="7" spans="1:21">
      <c r="A7" t="s">
        <v>115</v>
      </c>
      <c r="B7" s="47" t="s">
        <v>116</v>
      </c>
      <c r="C7" s="48">
        <v>5075.46</v>
      </c>
      <c r="D7" s="48">
        <v>4860.7299999999996</v>
      </c>
      <c r="E7" s="47">
        <v>214.73</v>
      </c>
      <c r="F7" s="49">
        <v>0.92020000000000002</v>
      </c>
      <c r="G7" s="47" t="s">
        <v>116</v>
      </c>
      <c r="H7" s="48">
        <v>5075.46</v>
      </c>
      <c r="I7" s="48">
        <v>4860.7299999999996</v>
      </c>
      <c r="J7" s="47">
        <v>214.73</v>
      </c>
      <c r="K7" s="49">
        <v>0.92020000000000002</v>
      </c>
      <c r="L7" s="47" t="s">
        <v>117</v>
      </c>
      <c r="M7" s="48">
        <v>5515.38</v>
      </c>
      <c r="N7" s="48">
        <v>5263.87</v>
      </c>
      <c r="O7" s="47">
        <v>251.51</v>
      </c>
      <c r="P7" s="48">
        <v>1766.01</v>
      </c>
      <c r="Q7" s="48">
        <v>1678.21</v>
      </c>
      <c r="R7" s="47">
        <v>87.8</v>
      </c>
      <c r="S7" s="49">
        <v>0.47439999999999999</v>
      </c>
    </row>
    <row r="8" spans="1:21">
      <c r="A8" t="s">
        <v>118</v>
      </c>
      <c r="B8" s="47" t="s">
        <v>119</v>
      </c>
      <c r="C8" s="48">
        <v>4983.1099999999997</v>
      </c>
      <c r="D8" s="48">
        <v>4793.12</v>
      </c>
      <c r="E8" s="47">
        <v>189.99</v>
      </c>
      <c r="F8" s="49">
        <v>0.91100000000000003</v>
      </c>
      <c r="G8" s="47" t="s">
        <v>120</v>
      </c>
      <c r="H8" s="48">
        <v>4949.7</v>
      </c>
      <c r="I8" s="48">
        <v>4754.92</v>
      </c>
      <c r="J8" s="47">
        <v>194.78</v>
      </c>
      <c r="K8" s="49">
        <v>0.90490000000000004</v>
      </c>
      <c r="L8" s="47" t="s">
        <v>121</v>
      </c>
      <c r="M8" s="48">
        <v>5469.89</v>
      </c>
      <c r="N8" s="48">
        <v>5232.82</v>
      </c>
      <c r="O8" s="47">
        <v>237.06</v>
      </c>
      <c r="P8" s="48">
        <v>1932.54</v>
      </c>
      <c r="Q8" s="48">
        <v>1852.98</v>
      </c>
      <c r="R8" s="47">
        <v>79.56</v>
      </c>
      <c r="S8" s="49">
        <v>0.47599999999999998</v>
      </c>
    </row>
    <row r="9" spans="1:21">
      <c r="A9" t="s">
        <v>122</v>
      </c>
      <c r="B9" s="47" t="s">
        <v>123</v>
      </c>
      <c r="C9" s="48">
        <v>6966.07</v>
      </c>
      <c r="D9" s="48">
        <v>6644.13</v>
      </c>
      <c r="E9" s="47">
        <v>321.94</v>
      </c>
      <c r="F9" s="49">
        <v>0.94169999999999998</v>
      </c>
      <c r="G9" s="47" t="s">
        <v>124</v>
      </c>
      <c r="H9" s="48">
        <v>5962.74</v>
      </c>
      <c r="I9" s="48">
        <v>5740.18</v>
      </c>
      <c r="J9" s="47">
        <v>222.56</v>
      </c>
      <c r="K9" s="49">
        <v>0.80600000000000005</v>
      </c>
      <c r="L9" s="47" t="s">
        <v>125</v>
      </c>
      <c r="M9" s="48">
        <v>7397.59</v>
      </c>
      <c r="N9" s="48">
        <v>7070.31</v>
      </c>
      <c r="O9" s="47">
        <v>327.27</v>
      </c>
      <c r="P9" s="48">
        <v>2926.53</v>
      </c>
      <c r="Q9" s="48">
        <v>2792.54</v>
      </c>
      <c r="R9" s="47">
        <v>133.99</v>
      </c>
      <c r="S9" s="49">
        <v>0.54859999999999998</v>
      </c>
    </row>
    <row r="10" spans="1:21">
      <c r="A10" t="s">
        <v>126</v>
      </c>
      <c r="B10" s="47" t="s">
        <v>127</v>
      </c>
      <c r="C10" s="48">
        <v>7993.05</v>
      </c>
      <c r="D10" s="48">
        <v>7642.06</v>
      </c>
      <c r="E10" s="47">
        <v>350.99</v>
      </c>
      <c r="F10" s="49">
        <v>0.89639999999999997</v>
      </c>
      <c r="G10" s="47" t="s">
        <v>128</v>
      </c>
      <c r="H10" s="48">
        <v>8220.41</v>
      </c>
      <c r="I10" s="48">
        <v>7881.77</v>
      </c>
      <c r="J10" s="47">
        <v>338.64</v>
      </c>
      <c r="K10" s="49">
        <v>0.92190000000000005</v>
      </c>
      <c r="L10" s="47" t="s">
        <v>129</v>
      </c>
      <c r="M10" s="48">
        <v>8916.4</v>
      </c>
      <c r="N10" s="48">
        <v>8474.77</v>
      </c>
      <c r="O10" s="47">
        <v>441.63</v>
      </c>
      <c r="P10" s="48">
        <v>3503.53</v>
      </c>
      <c r="Q10" s="48">
        <v>3337.92</v>
      </c>
      <c r="R10" s="47">
        <v>165.61</v>
      </c>
      <c r="S10" s="49">
        <v>0.52939999999999998</v>
      </c>
    </row>
    <row r="11" spans="1:21">
      <c r="A11" t="s">
        <v>130</v>
      </c>
      <c r="B11" s="47" t="s">
        <v>131</v>
      </c>
      <c r="C11" s="48">
        <v>8339.18</v>
      </c>
      <c r="D11" s="48">
        <v>7616.23</v>
      </c>
      <c r="E11" s="47">
        <v>722.94</v>
      </c>
      <c r="F11" s="49">
        <v>0.95299999999999996</v>
      </c>
      <c r="G11" s="47" t="s">
        <v>132</v>
      </c>
      <c r="H11" s="48">
        <v>8409.27</v>
      </c>
      <c r="I11" s="48">
        <v>7775.27</v>
      </c>
      <c r="J11" s="47">
        <v>634</v>
      </c>
      <c r="K11" s="49">
        <v>0.96099999999999997</v>
      </c>
      <c r="L11" s="47" t="s">
        <v>133</v>
      </c>
      <c r="M11" s="48">
        <v>8750.91</v>
      </c>
      <c r="N11" s="48">
        <v>8275.68</v>
      </c>
      <c r="O11" s="47">
        <v>475.23</v>
      </c>
      <c r="P11" s="48">
        <v>4098.28</v>
      </c>
      <c r="Q11" s="48">
        <v>3814.75</v>
      </c>
      <c r="R11" s="47">
        <v>283.52999999999997</v>
      </c>
      <c r="S11" s="49">
        <v>0.64019999999999999</v>
      </c>
    </row>
    <row r="12" spans="1:21">
      <c r="A12" t="s">
        <v>134</v>
      </c>
      <c r="B12" s="47" t="s">
        <v>135</v>
      </c>
      <c r="C12" s="48">
        <v>8891.51</v>
      </c>
      <c r="D12" s="48">
        <v>8374.25</v>
      </c>
      <c r="E12" s="47">
        <v>517.26</v>
      </c>
      <c r="F12" s="49">
        <v>0.92579999999999996</v>
      </c>
      <c r="G12" s="47" t="s">
        <v>136</v>
      </c>
      <c r="H12" s="48">
        <v>9351.09</v>
      </c>
      <c r="I12" s="48">
        <v>8689.6299999999992</v>
      </c>
      <c r="J12" s="47">
        <v>661.46</v>
      </c>
      <c r="K12" s="49">
        <v>0.97360000000000002</v>
      </c>
      <c r="L12" s="47" t="s">
        <v>137</v>
      </c>
      <c r="M12" s="48">
        <v>9604.43</v>
      </c>
      <c r="N12" s="48">
        <v>8928.49</v>
      </c>
      <c r="O12" s="47">
        <v>675.94</v>
      </c>
      <c r="P12" s="48">
        <v>4284.88</v>
      </c>
      <c r="Q12" s="48">
        <v>4027.71</v>
      </c>
      <c r="R12" s="47">
        <v>257.18</v>
      </c>
      <c r="S12" s="49">
        <v>0.60629999999999995</v>
      </c>
    </row>
    <row r="13" spans="1:21">
      <c r="A13" t="s">
        <v>138</v>
      </c>
      <c r="B13" s="47" t="s">
        <v>139</v>
      </c>
      <c r="C13" s="48">
        <v>8169.13</v>
      </c>
      <c r="D13" s="48">
        <v>7770.8</v>
      </c>
      <c r="E13" s="47">
        <v>398.33</v>
      </c>
      <c r="F13" s="49">
        <v>0.91520000000000001</v>
      </c>
      <c r="G13" s="47" t="s">
        <v>140</v>
      </c>
      <c r="H13" s="48">
        <v>8366.56</v>
      </c>
      <c r="I13" s="48">
        <v>7974.92</v>
      </c>
      <c r="J13" s="47">
        <v>391.64</v>
      </c>
      <c r="K13" s="49">
        <v>0.93730000000000002</v>
      </c>
      <c r="L13" s="47" t="s">
        <v>141</v>
      </c>
      <c r="M13" s="48">
        <v>8926.01</v>
      </c>
      <c r="N13" s="48">
        <v>8467.14</v>
      </c>
      <c r="O13" s="47">
        <v>458.87</v>
      </c>
      <c r="P13" s="48">
        <v>3578.88</v>
      </c>
      <c r="Q13" s="48">
        <v>3393.76</v>
      </c>
      <c r="R13" s="47">
        <v>185.11</v>
      </c>
      <c r="S13" s="49">
        <v>0.53869999999999996</v>
      </c>
    </row>
    <row r="14" spans="1:21">
      <c r="A14" t="s">
        <v>142</v>
      </c>
      <c r="B14" s="47" t="s">
        <v>143</v>
      </c>
      <c r="C14" s="48">
        <v>6893.37</v>
      </c>
      <c r="D14" s="48">
        <v>6514.5</v>
      </c>
      <c r="E14" s="47">
        <v>378.87</v>
      </c>
      <c r="F14" s="49">
        <v>0.91769999999999996</v>
      </c>
      <c r="G14" s="47" t="s">
        <v>144</v>
      </c>
      <c r="H14" s="48">
        <v>7064.93</v>
      </c>
      <c r="I14" s="48">
        <v>6813.71</v>
      </c>
      <c r="J14" s="47">
        <v>251.22</v>
      </c>
      <c r="K14" s="49">
        <v>0.94059999999999999</v>
      </c>
      <c r="L14" s="47" t="s">
        <v>145</v>
      </c>
      <c r="M14" s="48">
        <v>7511.48</v>
      </c>
      <c r="N14" s="48">
        <v>7251.44</v>
      </c>
      <c r="O14" s="47">
        <v>260.04000000000002</v>
      </c>
      <c r="P14" s="48">
        <v>2465.65</v>
      </c>
      <c r="Q14" s="48">
        <v>2355.09</v>
      </c>
      <c r="R14" s="47">
        <v>110.56</v>
      </c>
      <c r="S14" s="49">
        <v>0.4511</v>
      </c>
    </row>
    <row r="15" spans="1:21">
      <c r="A15" t="s">
        <v>146</v>
      </c>
      <c r="B15" s="47" t="s">
        <v>147</v>
      </c>
      <c r="C15" s="48">
        <v>4788.1400000000003</v>
      </c>
      <c r="D15" s="48">
        <v>4385.41</v>
      </c>
      <c r="E15" s="47">
        <v>402.72</v>
      </c>
      <c r="F15" s="49">
        <v>0.96330000000000005</v>
      </c>
      <c r="G15" s="47" t="s">
        <v>148</v>
      </c>
      <c r="H15" s="48">
        <v>4823.5200000000004</v>
      </c>
      <c r="I15" s="48">
        <v>4437.75</v>
      </c>
      <c r="J15" s="47">
        <v>385.77</v>
      </c>
      <c r="K15" s="49">
        <v>0.97050000000000003</v>
      </c>
      <c r="L15" s="47" t="s">
        <v>149</v>
      </c>
      <c r="M15" s="48">
        <v>4970.3500000000004</v>
      </c>
      <c r="N15" s="48">
        <v>4567.1899999999996</v>
      </c>
      <c r="O15" s="47">
        <v>403.16</v>
      </c>
      <c r="P15" s="48">
        <v>1866.68</v>
      </c>
      <c r="Q15" s="48">
        <v>1749.16</v>
      </c>
      <c r="R15" s="47">
        <v>117.52</v>
      </c>
      <c r="S15" s="49">
        <v>0.51480000000000004</v>
      </c>
    </row>
    <row r="16" spans="1:21">
      <c r="A16" t="s">
        <v>150</v>
      </c>
      <c r="B16" s="47" t="s">
        <v>151</v>
      </c>
      <c r="C16" s="48">
        <v>4585.7299999999996</v>
      </c>
      <c r="D16" s="48">
        <v>4140.87</v>
      </c>
      <c r="E16" s="47">
        <v>444.86</v>
      </c>
      <c r="F16" s="49">
        <v>1.0023</v>
      </c>
      <c r="G16" s="47" t="s">
        <v>151</v>
      </c>
      <c r="H16" s="48">
        <v>4585.7299999999996</v>
      </c>
      <c r="I16" s="48">
        <v>4140.87</v>
      </c>
      <c r="J16" s="47">
        <v>444.86</v>
      </c>
      <c r="K16" s="49">
        <v>1.0023</v>
      </c>
      <c r="L16" s="47" t="s">
        <v>152</v>
      </c>
      <c r="M16" s="48">
        <v>4575.1899999999996</v>
      </c>
      <c r="N16" s="48">
        <v>4146.8500000000004</v>
      </c>
      <c r="O16" s="47">
        <v>428.34</v>
      </c>
      <c r="P16" s="48">
        <v>2004.45</v>
      </c>
      <c r="Q16" s="48">
        <v>1855.64</v>
      </c>
      <c r="R16" s="47">
        <v>148.80000000000001</v>
      </c>
      <c r="S16" s="49">
        <v>0.62150000000000005</v>
      </c>
    </row>
    <row r="17" spans="1:19">
      <c r="K17" s="44"/>
    </row>
    <row r="18" spans="1:19" ht="15.75">
      <c r="A18" s="259" t="s">
        <v>153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</row>
    <row r="19" spans="1:19" ht="15" customHeight="1">
      <c r="A19" s="46" t="s">
        <v>95</v>
      </c>
      <c r="B19" s="260" t="s">
        <v>96</v>
      </c>
      <c r="C19" s="260"/>
      <c r="D19" s="260"/>
      <c r="E19" s="260"/>
      <c r="F19" s="260"/>
      <c r="G19" s="260" t="s">
        <v>97</v>
      </c>
      <c r="H19" s="260"/>
      <c r="I19" s="260"/>
      <c r="J19" s="260"/>
      <c r="K19" s="260"/>
      <c r="L19" s="260" t="s">
        <v>98</v>
      </c>
      <c r="M19" s="260"/>
      <c r="N19" s="260"/>
      <c r="O19" s="260"/>
      <c r="P19" s="260" t="s">
        <v>99</v>
      </c>
      <c r="Q19" s="260"/>
      <c r="R19" s="260"/>
      <c r="S19" s="260"/>
    </row>
    <row r="20" spans="1:19" ht="45">
      <c r="A20" s="46" t="s">
        <v>100</v>
      </c>
      <c r="B20" s="46" t="s">
        <v>101</v>
      </c>
      <c r="C20" s="46" t="s">
        <v>102</v>
      </c>
      <c r="D20" s="46" t="s">
        <v>103</v>
      </c>
      <c r="E20" s="46" t="s">
        <v>104</v>
      </c>
      <c r="F20" s="46" t="s">
        <v>105</v>
      </c>
      <c r="G20" s="46" t="s">
        <v>101</v>
      </c>
      <c r="H20" s="46" t="s">
        <v>102</v>
      </c>
      <c r="I20" s="46" t="s">
        <v>103</v>
      </c>
      <c r="J20" s="46" t="s">
        <v>104</v>
      </c>
      <c r="K20" s="46" t="s">
        <v>106</v>
      </c>
      <c r="L20" s="46" t="s">
        <v>101</v>
      </c>
      <c r="M20" s="46" t="s">
        <v>102</v>
      </c>
      <c r="N20" s="46" t="s">
        <v>103</v>
      </c>
      <c r="O20" s="46" t="s">
        <v>104</v>
      </c>
      <c r="P20" s="46" t="s">
        <v>102</v>
      </c>
      <c r="Q20" s="46" t="s">
        <v>103</v>
      </c>
      <c r="R20" s="46" t="s">
        <v>104</v>
      </c>
      <c r="S20" s="46" t="s">
        <v>107</v>
      </c>
    </row>
    <row r="21" spans="1:19">
      <c r="A21" t="s">
        <v>108</v>
      </c>
      <c r="B21" s="47" t="s">
        <v>109</v>
      </c>
      <c r="C21" s="47">
        <v>140.77000000000001</v>
      </c>
      <c r="D21" s="47">
        <v>133.24</v>
      </c>
      <c r="E21" s="47">
        <v>7.53</v>
      </c>
      <c r="F21" s="49">
        <v>0.89739999999999998</v>
      </c>
      <c r="G21" s="47" t="s">
        <v>109</v>
      </c>
      <c r="H21" s="47">
        <v>140.77000000000001</v>
      </c>
      <c r="I21" s="47">
        <v>133.24</v>
      </c>
      <c r="J21" s="47">
        <v>7.53</v>
      </c>
      <c r="K21" s="49">
        <v>0.89739999999999998</v>
      </c>
      <c r="L21" s="47" t="s">
        <v>154</v>
      </c>
      <c r="M21" s="47">
        <v>156.86000000000001</v>
      </c>
      <c r="N21" s="47">
        <v>148.16</v>
      </c>
      <c r="O21" s="47">
        <v>8.6999999999999993</v>
      </c>
      <c r="P21" s="47">
        <v>87.34</v>
      </c>
      <c r="Q21" s="47">
        <v>81.56</v>
      </c>
      <c r="R21" s="47">
        <v>5.78</v>
      </c>
      <c r="S21" s="49">
        <v>0.7399</v>
      </c>
    </row>
    <row r="22" spans="1:19">
      <c r="A22" t="s">
        <v>111</v>
      </c>
      <c r="B22" s="47" t="s">
        <v>112</v>
      </c>
      <c r="C22" s="47">
        <v>153.87</v>
      </c>
      <c r="D22" s="47">
        <v>144.34</v>
      </c>
      <c r="E22" s="47">
        <v>9.5299999999999994</v>
      </c>
      <c r="F22" s="49">
        <v>0.96040000000000003</v>
      </c>
      <c r="G22" s="47" t="s">
        <v>113</v>
      </c>
      <c r="H22" s="47">
        <v>116.47</v>
      </c>
      <c r="I22" s="47">
        <v>109.39</v>
      </c>
      <c r="J22" s="47">
        <v>7.08</v>
      </c>
      <c r="K22" s="49">
        <v>0.72689999999999999</v>
      </c>
      <c r="L22" s="47" t="s">
        <v>155</v>
      </c>
      <c r="M22" s="47">
        <v>160.22</v>
      </c>
      <c r="N22" s="47">
        <v>149.86000000000001</v>
      </c>
      <c r="O22" s="47">
        <v>10.36</v>
      </c>
      <c r="P22" s="47">
        <v>75.75</v>
      </c>
      <c r="Q22" s="47">
        <v>71.680000000000007</v>
      </c>
      <c r="R22" s="47">
        <v>4.07</v>
      </c>
      <c r="S22" s="49">
        <v>0.64290000000000003</v>
      </c>
    </row>
    <row r="23" spans="1:19">
      <c r="A23" t="s">
        <v>115</v>
      </c>
      <c r="B23" s="47" t="s">
        <v>116</v>
      </c>
      <c r="C23" s="47">
        <v>111.7</v>
      </c>
      <c r="D23" s="47">
        <v>106.97</v>
      </c>
      <c r="E23" s="47">
        <v>4.7300000000000004</v>
      </c>
      <c r="F23" s="49">
        <v>0.70530000000000004</v>
      </c>
      <c r="G23" s="47" t="s">
        <v>116</v>
      </c>
      <c r="H23" s="47">
        <v>111.7</v>
      </c>
      <c r="I23" s="47">
        <v>106.97</v>
      </c>
      <c r="J23" s="47">
        <v>4.7300000000000004</v>
      </c>
      <c r="K23" s="49">
        <v>0.70530000000000004</v>
      </c>
      <c r="L23" s="47" t="s">
        <v>156</v>
      </c>
      <c r="M23" s="47">
        <v>158.38</v>
      </c>
      <c r="N23" s="47">
        <v>151.88999999999999</v>
      </c>
      <c r="O23" s="47">
        <v>6.49</v>
      </c>
      <c r="P23" s="47">
        <v>78.64</v>
      </c>
      <c r="Q23" s="47">
        <v>74.64</v>
      </c>
      <c r="R23" s="47">
        <v>3.99</v>
      </c>
      <c r="S23" s="49">
        <v>0.73129999999999995</v>
      </c>
    </row>
    <row r="24" spans="1:19">
      <c r="A24" t="s">
        <v>118</v>
      </c>
      <c r="B24" s="47" t="s">
        <v>119</v>
      </c>
      <c r="C24" s="47">
        <v>116.04</v>
      </c>
      <c r="D24" s="47">
        <v>111.62</v>
      </c>
      <c r="E24" s="47">
        <v>4.42</v>
      </c>
      <c r="F24" s="49">
        <v>0.79810000000000003</v>
      </c>
      <c r="G24" s="47" t="s">
        <v>120</v>
      </c>
      <c r="H24" s="47">
        <v>113.18</v>
      </c>
      <c r="I24" s="47">
        <v>108.73</v>
      </c>
      <c r="J24" s="47">
        <v>4.45</v>
      </c>
      <c r="K24" s="49">
        <v>0.77849999999999997</v>
      </c>
      <c r="L24" s="47" t="s">
        <v>157</v>
      </c>
      <c r="M24" s="47">
        <v>145.38999999999999</v>
      </c>
      <c r="N24" s="47">
        <v>139.81</v>
      </c>
      <c r="O24" s="47">
        <v>5.57</v>
      </c>
      <c r="P24" s="47">
        <v>78.459999999999994</v>
      </c>
      <c r="Q24" s="47">
        <v>75.12</v>
      </c>
      <c r="R24" s="47">
        <v>3.34</v>
      </c>
      <c r="S24" s="49">
        <v>0.72219999999999995</v>
      </c>
    </row>
    <row r="25" spans="1:19">
      <c r="A25" t="s">
        <v>122</v>
      </c>
      <c r="B25" s="47" t="s">
        <v>123</v>
      </c>
      <c r="C25" s="47">
        <v>135.06</v>
      </c>
      <c r="D25" s="47">
        <v>128.82</v>
      </c>
      <c r="E25" s="47">
        <v>6.24</v>
      </c>
      <c r="F25" s="49">
        <v>0.86799999999999999</v>
      </c>
      <c r="G25" s="47" t="s">
        <v>124</v>
      </c>
      <c r="H25" s="47">
        <v>126.21</v>
      </c>
      <c r="I25" s="47">
        <v>121.5</v>
      </c>
      <c r="J25" s="47">
        <v>4.71</v>
      </c>
      <c r="K25" s="49">
        <v>0.81110000000000004</v>
      </c>
      <c r="L25" s="47" t="s">
        <v>158</v>
      </c>
      <c r="M25" s="47">
        <v>155.6</v>
      </c>
      <c r="N25" s="47">
        <v>148.62</v>
      </c>
      <c r="O25" s="47">
        <v>6.98</v>
      </c>
      <c r="P25" s="47">
        <v>88.01</v>
      </c>
      <c r="Q25" s="47">
        <v>83.97</v>
      </c>
      <c r="R25" s="47">
        <v>4.04</v>
      </c>
      <c r="S25" s="49">
        <v>0.78469999999999995</v>
      </c>
    </row>
    <row r="26" spans="1:19">
      <c r="A26" t="s">
        <v>126</v>
      </c>
      <c r="B26" s="47" t="s">
        <v>127</v>
      </c>
      <c r="C26" s="47">
        <v>146.63999999999999</v>
      </c>
      <c r="D26" s="47">
        <v>140.19999999999999</v>
      </c>
      <c r="E26" s="47">
        <v>6.44</v>
      </c>
      <c r="F26" s="49">
        <v>0.90429999999999999</v>
      </c>
      <c r="G26" s="47" t="s">
        <v>128</v>
      </c>
      <c r="H26" s="47">
        <v>142.96</v>
      </c>
      <c r="I26" s="47">
        <v>137.07</v>
      </c>
      <c r="J26" s="47">
        <v>5.89</v>
      </c>
      <c r="K26" s="49">
        <v>0.88160000000000005</v>
      </c>
      <c r="L26" s="47" t="s">
        <v>159</v>
      </c>
      <c r="M26" s="47">
        <v>162.16</v>
      </c>
      <c r="N26" s="47">
        <v>155.35</v>
      </c>
      <c r="O26" s="47">
        <v>6.81</v>
      </c>
      <c r="P26" s="47">
        <v>91.1</v>
      </c>
      <c r="Q26" s="47">
        <v>86.7</v>
      </c>
      <c r="R26" s="47">
        <v>4.4000000000000004</v>
      </c>
      <c r="S26" s="49">
        <v>0.75009999999999999</v>
      </c>
    </row>
    <row r="27" spans="1:19">
      <c r="A27" t="s">
        <v>130</v>
      </c>
      <c r="B27" s="47" t="s">
        <v>160</v>
      </c>
      <c r="C27" s="47">
        <v>158.46</v>
      </c>
      <c r="D27" s="47">
        <v>144.72</v>
      </c>
      <c r="E27" s="47">
        <v>13.74</v>
      </c>
      <c r="F27" s="49">
        <v>0.93140000000000001</v>
      </c>
      <c r="G27" s="47" t="s">
        <v>132</v>
      </c>
      <c r="H27" s="47">
        <v>151.71</v>
      </c>
      <c r="I27" s="47">
        <v>140.27000000000001</v>
      </c>
      <c r="J27" s="47">
        <v>11.44</v>
      </c>
      <c r="K27" s="49">
        <v>0.89170000000000005</v>
      </c>
      <c r="L27" s="47" t="s">
        <v>161</v>
      </c>
      <c r="M27" s="47">
        <v>170.14</v>
      </c>
      <c r="N27" s="47">
        <v>158.69999999999999</v>
      </c>
      <c r="O27" s="47">
        <v>11.44</v>
      </c>
      <c r="P27" s="47">
        <v>100.3</v>
      </c>
      <c r="Q27" s="47">
        <v>93.28</v>
      </c>
      <c r="R27" s="47">
        <v>7.02</v>
      </c>
      <c r="S27" s="49">
        <v>0.81640000000000001</v>
      </c>
    </row>
    <row r="28" spans="1:19">
      <c r="A28" t="s">
        <v>134</v>
      </c>
      <c r="B28" s="47" t="s">
        <v>135</v>
      </c>
      <c r="C28" s="47">
        <v>157.35</v>
      </c>
      <c r="D28" s="47">
        <v>148.19999999999999</v>
      </c>
      <c r="E28" s="47">
        <v>9.15</v>
      </c>
      <c r="F28" s="49">
        <v>0.90169999999999995</v>
      </c>
      <c r="G28" s="47" t="s">
        <v>136</v>
      </c>
      <c r="H28" s="47">
        <v>154.82</v>
      </c>
      <c r="I28" s="47">
        <v>143.87</v>
      </c>
      <c r="J28" s="47">
        <v>10.95</v>
      </c>
      <c r="K28" s="49">
        <v>0.88719999999999999</v>
      </c>
      <c r="L28" s="47" t="s">
        <v>162</v>
      </c>
      <c r="M28" s="47">
        <v>174.5</v>
      </c>
      <c r="N28" s="47">
        <v>163.11000000000001</v>
      </c>
      <c r="O28" s="47">
        <v>11.4</v>
      </c>
      <c r="P28" s="47">
        <v>102.27</v>
      </c>
      <c r="Q28" s="47">
        <v>96.14</v>
      </c>
      <c r="R28" s="47">
        <v>6.13</v>
      </c>
      <c r="S28" s="49">
        <v>0.79220000000000002</v>
      </c>
    </row>
    <row r="29" spans="1:19">
      <c r="A29" t="s">
        <v>138</v>
      </c>
      <c r="B29" s="47" t="s">
        <v>139</v>
      </c>
      <c r="C29" s="47">
        <v>152.06</v>
      </c>
      <c r="D29" s="47">
        <v>144.63999999999999</v>
      </c>
      <c r="E29" s="47">
        <v>7.41</v>
      </c>
      <c r="F29" s="49">
        <v>0.9022</v>
      </c>
      <c r="G29" s="47" t="s">
        <v>140</v>
      </c>
      <c r="H29" s="47">
        <v>148.99</v>
      </c>
      <c r="I29" s="47">
        <v>142.02000000000001</v>
      </c>
      <c r="J29" s="47">
        <v>6.97</v>
      </c>
      <c r="K29" s="49">
        <v>0.88400000000000001</v>
      </c>
      <c r="L29" s="47" t="s">
        <v>163</v>
      </c>
      <c r="M29" s="47">
        <v>168.54</v>
      </c>
      <c r="N29" s="47">
        <v>160.66999999999999</v>
      </c>
      <c r="O29" s="47">
        <v>7.87</v>
      </c>
      <c r="P29" s="47">
        <v>95.2</v>
      </c>
      <c r="Q29" s="47">
        <v>90.26</v>
      </c>
      <c r="R29" s="47">
        <v>4.9400000000000004</v>
      </c>
      <c r="S29" s="49">
        <v>0.75509999999999999</v>
      </c>
    </row>
    <row r="30" spans="1:19">
      <c r="A30" t="s">
        <v>142</v>
      </c>
      <c r="B30" s="47" t="s">
        <v>143</v>
      </c>
      <c r="C30" s="47">
        <v>143.86000000000001</v>
      </c>
      <c r="D30" s="47">
        <v>135.96</v>
      </c>
      <c r="E30" s="47">
        <v>7.91</v>
      </c>
      <c r="F30" s="49">
        <v>0.88260000000000005</v>
      </c>
      <c r="G30" s="47" t="s">
        <v>144</v>
      </c>
      <c r="H30" s="47">
        <v>139.85</v>
      </c>
      <c r="I30" s="47">
        <v>134.88</v>
      </c>
      <c r="J30" s="47">
        <v>4.97</v>
      </c>
      <c r="K30" s="49">
        <v>0.85799999999999998</v>
      </c>
      <c r="L30" s="47" t="s">
        <v>164</v>
      </c>
      <c r="M30" s="47">
        <v>163</v>
      </c>
      <c r="N30" s="47">
        <v>154.74</v>
      </c>
      <c r="O30" s="47">
        <v>8.26</v>
      </c>
      <c r="P30" s="47">
        <v>88.59</v>
      </c>
      <c r="Q30" s="47">
        <v>84.54</v>
      </c>
      <c r="R30" s="47">
        <v>4.05</v>
      </c>
      <c r="S30" s="49">
        <v>0.75880000000000003</v>
      </c>
    </row>
    <row r="31" spans="1:19">
      <c r="A31" t="s">
        <v>146</v>
      </c>
      <c r="B31" s="47" t="s">
        <v>147</v>
      </c>
      <c r="C31" s="47">
        <v>119.48</v>
      </c>
      <c r="D31" s="47">
        <v>109.43</v>
      </c>
      <c r="E31" s="47">
        <v>10.050000000000001</v>
      </c>
      <c r="F31" s="49">
        <v>0.75560000000000005</v>
      </c>
      <c r="G31" s="47" t="s">
        <v>148</v>
      </c>
      <c r="H31" s="47">
        <v>131.28</v>
      </c>
      <c r="I31" s="47">
        <v>120.78</v>
      </c>
      <c r="J31" s="47">
        <v>10.5</v>
      </c>
      <c r="K31" s="49">
        <v>0.83030000000000004</v>
      </c>
      <c r="L31" s="47" t="s">
        <v>165</v>
      </c>
      <c r="M31" s="47">
        <v>158.12</v>
      </c>
      <c r="N31" s="47">
        <v>147.38999999999999</v>
      </c>
      <c r="O31" s="47">
        <v>10.73</v>
      </c>
      <c r="P31" s="47">
        <v>82.27</v>
      </c>
      <c r="Q31" s="47">
        <v>76.989999999999995</v>
      </c>
      <c r="R31" s="47">
        <v>5.28</v>
      </c>
      <c r="S31" s="49">
        <v>0.70209999999999995</v>
      </c>
    </row>
    <row r="32" spans="1:19">
      <c r="A32" t="s">
        <v>150</v>
      </c>
      <c r="B32" s="47" t="s">
        <v>151</v>
      </c>
      <c r="C32" s="47">
        <v>133.82</v>
      </c>
      <c r="D32" s="47">
        <v>120.84</v>
      </c>
      <c r="E32" s="47">
        <v>12.98</v>
      </c>
      <c r="F32" s="49">
        <v>0.88360000000000005</v>
      </c>
      <c r="G32" s="47" t="s">
        <v>151</v>
      </c>
      <c r="H32" s="47">
        <v>133.82</v>
      </c>
      <c r="I32" s="47">
        <v>120.84</v>
      </c>
      <c r="J32" s="47">
        <v>12.98</v>
      </c>
      <c r="K32" s="49">
        <v>0.88360000000000005</v>
      </c>
      <c r="L32" s="47" t="s">
        <v>166</v>
      </c>
      <c r="M32" s="47">
        <v>151.44999999999999</v>
      </c>
      <c r="N32" s="47">
        <v>141.07</v>
      </c>
      <c r="O32" s="47">
        <v>10.38</v>
      </c>
      <c r="P32" s="47">
        <v>85.96</v>
      </c>
      <c r="Q32" s="47">
        <v>79.489999999999995</v>
      </c>
      <c r="R32" s="47">
        <v>6.47</v>
      </c>
      <c r="S32" s="49">
        <v>0.78259999999999996</v>
      </c>
    </row>
    <row r="33" spans="1:19">
      <c r="C33" s="45"/>
      <c r="D33" s="45"/>
      <c r="E33" s="45"/>
    </row>
    <row r="34" spans="1:19" ht="15.75">
      <c r="A34" s="259" t="s">
        <v>167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</row>
    <row r="35" spans="1:19" ht="15" customHeight="1">
      <c r="A35" s="46" t="s">
        <v>95</v>
      </c>
      <c r="B35" s="260" t="s">
        <v>96</v>
      </c>
      <c r="C35" s="260"/>
      <c r="D35" s="260"/>
      <c r="E35" s="260"/>
      <c r="F35" s="260"/>
      <c r="G35" s="260" t="s">
        <v>97</v>
      </c>
      <c r="H35" s="260"/>
      <c r="I35" s="260"/>
      <c r="J35" s="260"/>
      <c r="K35" s="260"/>
      <c r="L35" s="260" t="s">
        <v>98</v>
      </c>
      <c r="M35" s="260"/>
      <c r="N35" s="260"/>
      <c r="O35" s="260"/>
      <c r="P35" s="260" t="s">
        <v>99</v>
      </c>
      <c r="Q35" s="260"/>
      <c r="R35" s="260"/>
      <c r="S35" s="260"/>
    </row>
    <row r="36" spans="1:19" ht="45">
      <c r="A36" s="46" t="s">
        <v>100</v>
      </c>
      <c r="B36" s="46" t="s">
        <v>101</v>
      </c>
      <c r="C36" s="46" t="s">
        <v>102</v>
      </c>
      <c r="D36" s="46" t="s">
        <v>103</v>
      </c>
      <c r="E36" s="46" t="s">
        <v>104</v>
      </c>
      <c r="F36" s="46" t="s">
        <v>105</v>
      </c>
      <c r="G36" s="46" t="s">
        <v>101</v>
      </c>
      <c r="H36" s="46" t="s">
        <v>102</v>
      </c>
      <c r="I36" s="46" t="s">
        <v>103</v>
      </c>
      <c r="J36" s="46" t="s">
        <v>104</v>
      </c>
      <c r="K36" s="46" t="s">
        <v>106</v>
      </c>
      <c r="L36" s="46" t="s">
        <v>101</v>
      </c>
      <c r="M36" s="46" t="s">
        <v>102</v>
      </c>
      <c r="N36" s="46" t="s">
        <v>103</v>
      </c>
      <c r="O36" s="46" t="s">
        <v>104</v>
      </c>
      <c r="P36" s="46" t="s">
        <v>102</v>
      </c>
      <c r="Q36" s="46" t="s">
        <v>103</v>
      </c>
      <c r="R36" s="46" t="s">
        <v>104</v>
      </c>
      <c r="S36" s="46" t="s">
        <v>107</v>
      </c>
    </row>
    <row r="37" spans="1:19">
      <c r="A37" t="s">
        <v>108</v>
      </c>
      <c r="B37" s="47" t="s">
        <v>109</v>
      </c>
      <c r="C37" s="48">
        <v>4707.88</v>
      </c>
      <c r="D37" s="48">
        <v>4456.16</v>
      </c>
      <c r="E37" s="47">
        <v>251.73</v>
      </c>
      <c r="F37" s="49">
        <v>0.98380000000000001</v>
      </c>
      <c r="G37" s="47" t="s">
        <v>109</v>
      </c>
      <c r="H37" s="48">
        <v>4707.88</v>
      </c>
      <c r="I37" s="48">
        <v>4456.16</v>
      </c>
      <c r="J37" s="47">
        <v>251.73</v>
      </c>
      <c r="K37" s="49">
        <v>0.98380000000000001</v>
      </c>
      <c r="L37" s="47" t="s">
        <v>168</v>
      </c>
      <c r="M37" s="48">
        <v>4785.62</v>
      </c>
      <c r="N37" s="48">
        <v>4606.59</v>
      </c>
      <c r="O37" s="47">
        <v>179.03</v>
      </c>
      <c r="P37" s="48">
        <v>2575.7600000000002</v>
      </c>
      <c r="Q37" s="48">
        <v>2408.63</v>
      </c>
      <c r="R37" s="47">
        <v>167.14</v>
      </c>
      <c r="S37" s="49">
        <v>0.70279999999999998</v>
      </c>
    </row>
    <row r="38" spans="1:19">
      <c r="A38" t="s">
        <v>111</v>
      </c>
      <c r="B38" s="47" t="s">
        <v>112</v>
      </c>
      <c r="C38" s="48">
        <v>4351.88</v>
      </c>
      <c r="D38" s="48">
        <v>4082.35</v>
      </c>
      <c r="E38" s="47">
        <v>269.52999999999997</v>
      </c>
      <c r="F38" s="49">
        <v>0.89510000000000001</v>
      </c>
      <c r="G38" s="47" t="s">
        <v>113</v>
      </c>
      <c r="H38" s="48">
        <v>4273.6899999999996</v>
      </c>
      <c r="I38" s="48">
        <v>4013.86</v>
      </c>
      <c r="J38" s="47">
        <v>259.83999999999997</v>
      </c>
      <c r="K38" s="49">
        <v>0.87909999999999999</v>
      </c>
      <c r="L38" s="47" t="s">
        <v>169</v>
      </c>
      <c r="M38" s="48">
        <v>4861.7</v>
      </c>
      <c r="N38" s="48">
        <v>4733.3900000000003</v>
      </c>
      <c r="O38" s="47">
        <v>128.30000000000001</v>
      </c>
      <c r="P38" s="48">
        <v>2299.54</v>
      </c>
      <c r="Q38" s="48">
        <v>2178.36</v>
      </c>
      <c r="R38" s="47">
        <v>121.18</v>
      </c>
      <c r="S38" s="49">
        <v>0.61860000000000004</v>
      </c>
    </row>
    <row r="39" spans="1:19">
      <c r="A39" t="s">
        <v>115</v>
      </c>
      <c r="B39" s="47" t="s">
        <v>116</v>
      </c>
      <c r="C39" s="48">
        <v>4719.38</v>
      </c>
      <c r="D39" s="48">
        <v>4519.72</v>
      </c>
      <c r="E39" s="47">
        <v>199.67</v>
      </c>
      <c r="F39" s="49">
        <v>0.92689999999999995</v>
      </c>
      <c r="G39" s="47" t="s">
        <v>116</v>
      </c>
      <c r="H39" s="48">
        <v>4719.38</v>
      </c>
      <c r="I39" s="48">
        <v>4519.72</v>
      </c>
      <c r="J39" s="47">
        <v>199.67</v>
      </c>
      <c r="K39" s="49">
        <v>0.92689999999999995</v>
      </c>
      <c r="L39" s="47" t="s">
        <v>170</v>
      </c>
      <c r="M39" s="48">
        <v>5091.79</v>
      </c>
      <c r="N39" s="48">
        <v>4836.68</v>
      </c>
      <c r="O39" s="47">
        <v>255.11</v>
      </c>
      <c r="P39" s="48">
        <v>2467.91</v>
      </c>
      <c r="Q39" s="48">
        <v>2346.39</v>
      </c>
      <c r="R39" s="47">
        <v>121.52</v>
      </c>
      <c r="S39" s="49">
        <v>0.72189999999999999</v>
      </c>
    </row>
    <row r="40" spans="1:19">
      <c r="A40" t="s">
        <v>118</v>
      </c>
      <c r="B40" s="47" t="s">
        <v>119</v>
      </c>
      <c r="C40" s="48">
        <v>5195.8</v>
      </c>
      <c r="D40" s="48">
        <v>4997.6899999999996</v>
      </c>
      <c r="E40" s="47">
        <v>198.1</v>
      </c>
      <c r="F40" s="49">
        <v>0.9345</v>
      </c>
      <c r="G40" s="47" t="s">
        <v>120</v>
      </c>
      <c r="H40" s="48">
        <v>4892.21</v>
      </c>
      <c r="I40" s="48">
        <v>4699.6899999999996</v>
      </c>
      <c r="J40" s="47">
        <v>192.52</v>
      </c>
      <c r="K40" s="49">
        <v>0.87990000000000002</v>
      </c>
      <c r="L40" s="47" t="s">
        <v>171</v>
      </c>
      <c r="M40" s="48">
        <v>5560.23</v>
      </c>
      <c r="N40" s="48">
        <v>5345.52</v>
      </c>
      <c r="O40" s="47">
        <v>214.7</v>
      </c>
      <c r="P40" s="48">
        <v>2577.81</v>
      </c>
      <c r="Q40" s="48">
        <v>2471.9299999999998</v>
      </c>
      <c r="R40" s="47">
        <v>105.88</v>
      </c>
      <c r="S40" s="49">
        <v>0.62150000000000005</v>
      </c>
    </row>
    <row r="41" spans="1:19">
      <c r="A41" t="s">
        <v>122</v>
      </c>
      <c r="B41" s="47" t="s">
        <v>123</v>
      </c>
      <c r="C41" s="48">
        <v>5742.59</v>
      </c>
      <c r="D41" s="48">
        <v>5477.19</v>
      </c>
      <c r="E41" s="47">
        <v>265.39999999999998</v>
      </c>
      <c r="F41" s="49">
        <v>0.95020000000000004</v>
      </c>
      <c r="G41" s="47" t="s">
        <v>124</v>
      </c>
      <c r="H41" s="48">
        <v>5420.28</v>
      </c>
      <c r="I41" s="48">
        <v>5217.97</v>
      </c>
      <c r="J41" s="47">
        <v>202.32</v>
      </c>
      <c r="K41" s="49">
        <v>0.89690000000000003</v>
      </c>
      <c r="L41" s="47" t="s">
        <v>172</v>
      </c>
      <c r="M41" s="48">
        <v>6043.31</v>
      </c>
      <c r="N41" s="48">
        <v>5777.92</v>
      </c>
      <c r="O41" s="47">
        <v>265.39</v>
      </c>
      <c r="P41" s="48">
        <v>2999.03</v>
      </c>
      <c r="Q41" s="48">
        <v>2864.36</v>
      </c>
      <c r="R41" s="47">
        <v>134.66999999999999</v>
      </c>
      <c r="S41" s="49">
        <v>0.6885</v>
      </c>
    </row>
    <row r="42" spans="1:19">
      <c r="A42" t="s">
        <v>126</v>
      </c>
      <c r="B42" s="47" t="s">
        <v>127</v>
      </c>
      <c r="C42" s="48">
        <v>6112.79</v>
      </c>
      <c r="D42" s="48">
        <v>5844.36</v>
      </c>
      <c r="E42" s="47">
        <v>268.43</v>
      </c>
      <c r="F42" s="49">
        <v>0.98150000000000004</v>
      </c>
      <c r="G42" s="47" t="s">
        <v>128</v>
      </c>
      <c r="H42" s="48">
        <v>5826.2</v>
      </c>
      <c r="I42" s="48">
        <v>5586.19</v>
      </c>
      <c r="J42" s="47">
        <v>240.01</v>
      </c>
      <c r="K42" s="49">
        <v>0.9355</v>
      </c>
      <c r="L42" s="47" t="s">
        <v>173</v>
      </c>
      <c r="M42" s="48">
        <v>6228.22</v>
      </c>
      <c r="N42" s="48">
        <v>5966.44</v>
      </c>
      <c r="O42" s="47">
        <v>261.77999999999997</v>
      </c>
      <c r="P42" s="48">
        <v>3072.52</v>
      </c>
      <c r="Q42" s="48">
        <v>2926.42</v>
      </c>
      <c r="R42" s="47">
        <v>146.1</v>
      </c>
      <c r="S42" s="49">
        <v>0.65920000000000001</v>
      </c>
    </row>
    <row r="43" spans="1:19">
      <c r="A43" t="s">
        <v>130</v>
      </c>
      <c r="B43" s="47" t="s">
        <v>131</v>
      </c>
      <c r="C43" s="48">
        <v>6249.89</v>
      </c>
      <c r="D43" s="48">
        <v>5708.07</v>
      </c>
      <c r="E43" s="47">
        <v>541.82000000000005</v>
      </c>
      <c r="F43" s="49">
        <v>0.98909999999999998</v>
      </c>
      <c r="G43" s="47" t="s">
        <v>132</v>
      </c>
      <c r="H43" s="48">
        <v>5915.86</v>
      </c>
      <c r="I43" s="48">
        <v>5469.84</v>
      </c>
      <c r="J43" s="47">
        <v>446.02</v>
      </c>
      <c r="K43" s="49">
        <v>0.93620000000000003</v>
      </c>
      <c r="L43" s="47" t="s">
        <v>174</v>
      </c>
      <c r="M43" s="48">
        <v>6318.69</v>
      </c>
      <c r="N43" s="48">
        <v>5912.15</v>
      </c>
      <c r="O43" s="47">
        <v>406.54</v>
      </c>
      <c r="P43" s="48">
        <v>3346.57</v>
      </c>
      <c r="Q43" s="48">
        <v>3113.83</v>
      </c>
      <c r="R43" s="47">
        <v>232.74</v>
      </c>
      <c r="S43" s="49">
        <v>0.73150000000000004</v>
      </c>
    </row>
    <row r="44" spans="1:19">
      <c r="A44" t="s">
        <v>134</v>
      </c>
      <c r="B44" s="47" t="s">
        <v>135</v>
      </c>
      <c r="C44" s="48">
        <v>6506.08</v>
      </c>
      <c r="D44" s="48">
        <v>6127.59</v>
      </c>
      <c r="E44" s="47">
        <v>378.49</v>
      </c>
      <c r="F44" s="49">
        <v>0.97840000000000005</v>
      </c>
      <c r="G44" s="47" t="s">
        <v>136</v>
      </c>
      <c r="H44" s="48">
        <v>6012.41</v>
      </c>
      <c r="I44" s="48">
        <v>5587.12</v>
      </c>
      <c r="J44" s="47">
        <v>425.3</v>
      </c>
      <c r="K44" s="49">
        <v>0.90410000000000001</v>
      </c>
      <c r="L44" s="47" t="s">
        <v>175</v>
      </c>
      <c r="M44" s="48">
        <v>6650.03</v>
      </c>
      <c r="N44" s="48">
        <v>6260.78</v>
      </c>
      <c r="O44" s="47">
        <v>389.26</v>
      </c>
      <c r="P44" s="48">
        <v>3486.08</v>
      </c>
      <c r="Q44" s="48">
        <v>3278.82</v>
      </c>
      <c r="R44" s="47">
        <v>207.27</v>
      </c>
      <c r="S44" s="49">
        <v>0.70389999999999997</v>
      </c>
    </row>
    <row r="45" spans="1:19">
      <c r="A45" t="s">
        <v>138</v>
      </c>
      <c r="B45" s="47" t="s">
        <v>139</v>
      </c>
      <c r="C45" s="48">
        <v>6172.25</v>
      </c>
      <c r="D45" s="48">
        <v>5871.29</v>
      </c>
      <c r="E45" s="47">
        <v>300.95999999999998</v>
      </c>
      <c r="F45" s="49">
        <v>1.1142000000000001</v>
      </c>
      <c r="G45" s="47" t="s">
        <v>140</v>
      </c>
      <c r="H45" s="48">
        <v>5839.04</v>
      </c>
      <c r="I45" s="48">
        <v>5565.71</v>
      </c>
      <c r="J45" s="47">
        <v>273.33</v>
      </c>
      <c r="K45" s="49">
        <v>1.0541</v>
      </c>
      <c r="L45" s="47" t="s">
        <v>176</v>
      </c>
      <c r="M45" s="48">
        <v>5539.52</v>
      </c>
      <c r="N45" s="48">
        <v>7351.98</v>
      </c>
      <c r="O45" s="47">
        <v>-1812.46</v>
      </c>
      <c r="P45" s="48">
        <v>3183.91</v>
      </c>
      <c r="Q45" s="48">
        <v>3019.37</v>
      </c>
      <c r="R45" s="47">
        <v>164.55</v>
      </c>
      <c r="S45" s="49">
        <v>0.55200000000000005</v>
      </c>
    </row>
    <row r="46" spans="1:19">
      <c r="A46" t="s">
        <v>142</v>
      </c>
      <c r="B46" s="47" t="s">
        <v>143</v>
      </c>
      <c r="C46" s="48">
        <v>6080.82</v>
      </c>
      <c r="D46" s="48">
        <v>5746.61</v>
      </c>
      <c r="E46" s="47">
        <v>334.21</v>
      </c>
      <c r="F46" s="49">
        <v>0.9929</v>
      </c>
      <c r="G46" s="47" t="s">
        <v>144</v>
      </c>
      <c r="H46" s="48">
        <v>5636.4</v>
      </c>
      <c r="I46" s="48">
        <v>5435.98</v>
      </c>
      <c r="J46" s="47">
        <v>200.42</v>
      </c>
      <c r="K46" s="49">
        <v>0.9204</v>
      </c>
      <c r="L46" s="47" t="s">
        <v>177</v>
      </c>
      <c r="M46" s="48">
        <v>6124.06</v>
      </c>
      <c r="N46" s="48">
        <v>5884.41</v>
      </c>
      <c r="O46" s="47">
        <v>239.65</v>
      </c>
      <c r="P46" s="48">
        <v>2858.56</v>
      </c>
      <c r="Q46" s="48">
        <v>2729.82</v>
      </c>
      <c r="R46" s="47">
        <v>128.74</v>
      </c>
      <c r="S46" s="49">
        <v>0.64429999999999998</v>
      </c>
    </row>
    <row r="47" spans="1:19">
      <c r="A47" t="s">
        <v>146</v>
      </c>
      <c r="B47" s="47" t="s">
        <v>147</v>
      </c>
      <c r="C47" s="48">
        <v>4704.03</v>
      </c>
      <c r="D47" s="48">
        <v>4308.38</v>
      </c>
      <c r="E47" s="47">
        <v>395.65</v>
      </c>
      <c r="F47" s="49">
        <v>0.86770000000000003</v>
      </c>
      <c r="G47" s="47" t="s">
        <v>148</v>
      </c>
      <c r="H47" s="48">
        <v>4629.25</v>
      </c>
      <c r="I47" s="48">
        <v>4259.0200000000004</v>
      </c>
      <c r="J47" s="47">
        <v>370.23</v>
      </c>
      <c r="K47" s="49">
        <v>0.85389999999999999</v>
      </c>
      <c r="L47" s="47" t="s">
        <v>178</v>
      </c>
      <c r="M47" s="48">
        <v>5421.08</v>
      </c>
      <c r="N47" s="48">
        <v>7447.1</v>
      </c>
      <c r="O47" s="47">
        <v>-2026.02</v>
      </c>
      <c r="P47" s="48">
        <v>2443.63</v>
      </c>
      <c r="Q47" s="48">
        <v>2293.83</v>
      </c>
      <c r="R47" s="47">
        <v>149.80000000000001</v>
      </c>
      <c r="S47" s="49">
        <v>0.41399999999999998</v>
      </c>
    </row>
    <row r="48" spans="1:19">
      <c r="A48" t="s">
        <v>150</v>
      </c>
      <c r="B48" s="47" t="s">
        <v>151</v>
      </c>
      <c r="C48" s="48">
        <v>4482.68</v>
      </c>
      <c r="D48" s="48">
        <v>4047.81</v>
      </c>
      <c r="E48" s="47">
        <v>434.87</v>
      </c>
      <c r="F48" s="49">
        <v>0.97130000000000005</v>
      </c>
      <c r="G48" s="47" t="s">
        <v>151</v>
      </c>
      <c r="H48" s="48">
        <v>4482.68</v>
      </c>
      <c r="I48" s="48">
        <v>4047.81</v>
      </c>
      <c r="J48" s="47">
        <v>434.87</v>
      </c>
      <c r="K48" s="49">
        <v>0.97130000000000005</v>
      </c>
      <c r="L48" s="47" t="s">
        <v>179</v>
      </c>
      <c r="M48" s="48">
        <v>4615.0600000000004</v>
      </c>
      <c r="N48" s="48">
        <v>4495.21</v>
      </c>
      <c r="O48" s="47">
        <v>119.85</v>
      </c>
      <c r="P48" s="48">
        <v>2414.5</v>
      </c>
      <c r="Q48" s="48">
        <v>2234.0100000000002</v>
      </c>
      <c r="R48" s="47">
        <v>180.49</v>
      </c>
      <c r="S48" s="49">
        <v>0.69020000000000004</v>
      </c>
    </row>
    <row r="50" spans="1:19" ht="15.75">
      <c r="A50" s="259" t="s">
        <v>180</v>
      </c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</row>
    <row r="51" spans="1:19">
      <c r="A51" s="46" t="s">
        <v>95</v>
      </c>
      <c r="B51" s="260" t="s">
        <v>96</v>
      </c>
      <c r="C51" s="260"/>
      <c r="D51" s="260"/>
      <c r="E51" s="260"/>
      <c r="F51" s="260"/>
      <c r="G51" s="260" t="s">
        <v>97</v>
      </c>
      <c r="H51" s="260"/>
      <c r="I51" s="260"/>
      <c r="J51" s="260"/>
      <c r="K51" s="260"/>
      <c r="L51" s="260" t="s">
        <v>98</v>
      </c>
      <c r="M51" s="260"/>
      <c r="N51" s="260"/>
      <c r="O51" s="260"/>
      <c r="P51" s="260" t="s">
        <v>99</v>
      </c>
      <c r="Q51" s="260"/>
      <c r="R51" s="260"/>
      <c r="S51" s="260"/>
    </row>
    <row r="52" spans="1:19" ht="45">
      <c r="A52" s="46" t="s">
        <v>100</v>
      </c>
      <c r="B52" s="46" t="s">
        <v>101</v>
      </c>
      <c r="C52" s="46" t="s">
        <v>102</v>
      </c>
      <c r="D52" s="46" t="s">
        <v>103</v>
      </c>
      <c r="E52" s="46" t="s">
        <v>104</v>
      </c>
      <c r="F52" s="46" t="s">
        <v>105</v>
      </c>
      <c r="G52" s="46" t="s">
        <v>101</v>
      </c>
      <c r="H52" s="46" t="s">
        <v>102</v>
      </c>
      <c r="I52" s="46" t="s">
        <v>103</v>
      </c>
      <c r="J52" s="46" t="s">
        <v>104</v>
      </c>
      <c r="K52" s="46" t="s">
        <v>106</v>
      </c>
      <c r="L52" s="46" t="s">
        <v>101</v>
      </c>
      <c r="M52" s="46" t="s">
        <v>102</v>
      </c>
      <c r="N52" s="46" t="s">
        <v>103</v>
      </c>
      <c r="O52" s="46" t="s">
        <v>104</v>
      </c>
      <c r="P52" s="46" t="s">
        <v>102</v>
      </c>
      <c r="Q52" s="46" t="s">
        <v>103</v>
      </c>
      <c r="R52" s="46" t="s">
        <v>104</v>
      </c>
      <c r="S52" s="46" t="s">
        <v>107</v>
      </c>
    </row>
    <row r="53" spans="1:19">
      <c r="A53" t="s">
        <v>108</v>
      </c>
      <c r="B53" s="47" t="s">
        <v>109</v>
      </c>
      <c r="C53" s="47">
        <v>529.20000000000005</v>
      </c>
      <c r="D53" s="47">
        <v>500.9</v>
      </c>
      <c r="E53" s="47">
        <v>28.3</v>
      </c>
      <c r="F53" s="49">
        <v>0.92689999999999995</v>
      </c>
      <c r="G53" s="47" t="s">
        <v>109</v>
      </c>
      <c r="H53" s="47">
        <v>529.20000000000005</v>
      </c>
      <c r="I53" s="47">
        <v>500.9</v>
      </c>
      <c r="J53" s="47">
        <v>28.3</v>
      </c>
      <c r="K53" s="49">
        <v>0.92689999999999995</v>
      </c>
      <c r="L53" s="47" t="s">
        <v>181</v>
      </c>
      <c r="M53" s="47">
        <v>570.91999999999996</v>
      </c>
      <c r="N53" s="47">
        <v>530.39</v>
      </c>
      <c r="O53" s="47">
        <v>40.53</v>
      </c>
      <c r="P53" s="47">
        <v>339.64</v>
      </c>
      <c r="Q53" s="47">
        <v>317.5</v>
      </c>
      <c r="R53" s="47">
        <v>22.14</v>
      </c>
      <c r="S53" s="49">
        <v>0.80459999999999998</v>
      </c>
    </row>
    <row r="54" spans="1:19">
      <c r="A54" t="s">
        <v>111</v>
      </c>
      <c r="B54" s="47" t="s">
        <v>112</v>
      </c>
      <c r="C54" s="47">
        <v>512.86</v>
      </c>
      <c r="D54" s="47">
        <v>481.09</v>
      </c>
      <c r="E54" s="47">
        <v>31.76</v>
      </c>
      <c r="F54" s="49">
        <v>0.89180000000000004</v>
      </c>
      <c r="G54" s="47" t="s">
        <v>113</v>
      </c>
      <c r="H54" s="47">
        <v>539.79999999999995</v>
      </c>
      <c r="I54" s="47">
        <v>506.99</v>
      </c>
      <c r="J54" s="47">
        <v>32.82</v>
      </c>
      <c r="K54" s="49">
        <v>0.93869999999999998</v>
      </c>
      <c r="L54" s="47" t="s">
        <v>182</v>
      </c>
      <c r="M54" s="47">
        <v>575.08000000000004</v>
      </c>
      <c r="N54" s="47">
        <v>548.9</v>
      </c>
      <c r="O54" s="47">
        <v>26.18</v>
      </c>
      <c r="P54" s="47">
        <v>311.76</v>
      </c>
      <c r="Q54" s="47">
        <v>295.24</v>
      </c>
      <c r="R54" s="47">
        <v>16.52</v>
      </c>
      <c r="S54" s="49">
        <v>0.72299999999999998</v>
      </c>
    </row>
    <row r="55" spans="1:19">
      <c r="A55" t="s">
        <v>115</v>
      </c>
      <c r="B55" s="47" t="s">
        <v>116</v>
      </c>
      <c r="C55" s="47">
        <v>544.30999999999995</v>
      </c>
      <c r="D55" s="47">
        <v>521.28</v>
      </c>
      <c r="E55" s="47">
        <v>23.03</v>
      </c>
      <c r="F55" s="49">
        <v>0.93779999999999997</v>
      </c>
      <c r="G55" s="47" t="s">
        <v>116</v>
      </c>
      <c r="H55" s="47">
        <v>544.30999999999995</v>
      </c>
      <c r="I55" s="47">
        <v>521.28</v>
      </c>
      <c r="J55" s="47">
        <v>23.03</v>
      </c>
      <c r="K55" s="49">
        <v>0.93779999999999997</v>
      </c>
      <c r="L55" s="47" t="s">
        <v>183</v>
      </c>
      <c r="M55" s="47">
        <v>580.42999999999995</v>
      </c>
      <c r="N55" s="47">
        <v>558.89</v>
      </c>
      <c r="O55" s="47">
        <v>21.54</v>
      </c>
      <c r="P55" s="47">
        <v>340.4</v>
      </c>
      <c r="Q55" s="47">
        <v>323.47000000000003</v>
      </c>
      <c r="R55" s="47">
        <v>16.93</v>
      </c>
      <c r="S55" s="49">
        <v>0.86129999999999995</v>
      </c>
    </row>
    <row r="56" spans="1:19">
      <c r="A56" t="s">
        <v>118</v>
      </c>
      <c r="B56" s="47" t="s">
        <v>119</v>
      </c>
      <c r="C56" s="47">
        <v>601.83000000000004</v>
      </c>
      <c r="D56" s="47">
        <v>578.88</v>
      </c>
      <c r="E56" s="47">
        <v>22.95</v>
      </c>
      <c r="F56" s="49">
        <v>0.97230000000000005</v>
      </c>
      <c r="G56" s="47" t="s">
        <v>120</v>
      </c>
      <c r="H56" s="47">
        <v>560.83000000000004</v>
      </c>
      <c r="I56" s="47">
        <v>538.76</v>
      </c>
      <c r="J56" s="47">
        <v>22.07</v>
      </c>
      <c r="K56" s="49">
        <v>0.90600000000000003</v>
      </c>
      <c r="L56" s="47" t="s">
        <v>184</v>
      </c>
      <c r="M56" s="47">
        <v>618.99</v>
      </c>
      <c r="N56" s="47">
        <v>597.33000000000004</v>
      </c>
      <c r="O56" s="47">
        <v>21.66</v>
      </c>
      <c r="P56" s="47">
        <v>355.25</v>
      </c>
      <c r="Q56" s="47">
        <v>340.47</v>
      </c>
      <c r="R56" s="47">
        <v>14.79</v>
      </c>
      <c r="S56" s="49">
        <v>0.7661</v>
      </c>
    </row>
    <row r="57" spans="1:19">
      <c r="A57" t="s">
        <v>122</v>
      </c>
      <c r="B57" s="47" t="s">
        <v>123</v>
      </c>
      <c r="C57" s="47">
        <v>644.45000000000005</v>
      </c>
      <c r="D57" s="47">
        <v>614.66999999999996</v>
      </c>
      <c r="E57" s="47">
        <v>29.78</v>
      </c>
      <c r="F57" s="49">
        <v>0.94899999999999995</v>
      </c>
      <c r="G57" s="47" t="s">
        <v>124</v>
      </c>
      <c r="H57" s="47">
        <v>639.86</v>
      </c>
      <c r="I57" s="47">
        <v>615.98</v>
      </c>
      <c r="J57" s="47">
        <v>23.88</v>
      </c>
      <c r="K57" s="49">
        <v>0.94220000000000004</v>
      </c>
      <c r="L57" s="47" t="s">
        <v>185</v>
      </c>
      <c r="M57" s="47">
        <v>679.1</v>
      </c>
      <c r="N57" s="47">
        <v>649.02</v>
      </c>
      <c r="O57" s="47">
        <v>30.08</v>
      </c>
      <c r="P57" s="47">
        <v>397.85</v>
      </c>
      <c r="Q57" s="47">
        <v>379.75</v>
      </c>
      <c r="R57" s="47">
        <v>18.11</v>
      </c>
      <c r="S57" s="49">
        <v>0.81269999999999998</v>
      </c>
    </row>
    <row r="58" spans="1:19">
      <c r="A58" t="s">
        <v>126</v>
      </c>
      <c r="B58" s="47" t="s">
        <v>127</v>
      </c>
      <c r="C58" s="47">
        <v>654.75</v>
      </c>
      <c r="D58" s="47">
        <v>626</v>
      </c>
      <c r="E58" s="47">
        <v>28.75</v>
      </c>
      <c r="F58" s="49">
        <v>0.96140000000000003</v>
      </c>
      <c r="G58" s="47" t="s">
        <v>128</v>
      </c>
      <c r="H58" s="47">
        <v>633.44000000000005</v>
      </c>
      <c r="I58" s="47">
        <v>607.34</v>
      </c>
      <c r="J58" s="47">
        <v>26.09</v>
      </c>
      <c r="K58" s="49">
        <v>0.93010000000000004</v>
      </c>
      <c r="L58" s="47" t="s">
        <v>173</v>
      </c>
      <c r="M58" s="47">
        <v>681.03</v>
      </c>
      <c r="N58" s="47">
        <v>652.41</v>
      </c>
      <c r="O58" s="47">
        <v>28.62</v>
      </c>
      <c r="P58" s="47">
        <v>400.19</v>
      </c>
      <c r="Q58" s="47">
        <v>380.95</v>
      </c>
      <c r="R58" s="47">
        <v>19.239999999999998</v>
      </c>
      <c r="S58" s="49">
        <v>0.78480000000000005</v>
      </c>
    </row>
    <row r="59" spans="1:19">
      <c r="A59" t="s">
        <v>130</v>
      </c>
      <c r="B59" s="47" t="s">
        <v>160</v>
      </c>
      <c r="C59" s="47">
        <v>664.3</v>
      </c>
      <c r="D59" s="47">
        <v>606.72</v>
      </c>
      <c r="E59" s="47">
        <v>57.59</v>
      </c>
      <c r="F59" s="49">
        <v>0.97989999999999999</v>
      </c>
      <c r="G59" s="47" t="s">
        <v>132</v>
      </c>
      <c r="H59" s="47">
        <v>617.16</v>
      </c>
      <c r="I59" s="47">
        <v>570.63</v>
      </c>
      <c r="J59" s="47">
        <v>46.53</v>
      </c>
      <c r="K59" s="49">
        <v>0.9103</v>
      </c>
      <c r="L59" s="47" t="s">
        <v>186</v>
      </c>
      <c r="M59" s="47">
        <v>677.96</v>
      </c>
      <c r="N59" s="47">
        <v>641.26</v>
      </c>
      <c r="O59" s="47">
        <v>36.700000000000003</v>
      </c>
      <c r="P59" s="47">
        <v>422.72</v>
      </c>
      <c r="Q59" s="47">
        <v>393.14</v>
      </c>
      <c r="R59" s="47">
        <v>29.57</v>
      </c>
      <c r="S59" s="49">
        <v>0.85150000000000003</v>
      </c>
    </row>
    <row r="60" spans="1:19">
      <c r="A60" t="s">
        <v>134</v>
      </c>
      <c r="B60" s="47" t="s">
        <v>135</v>
      </c>
      <c r="C60" s="47">
        <v>638.83000000000004</v>
      </c>
      <c r="D60" s="47">
        <v>601.66999999999996</v>
      </c>
      <c r="E60" s="47">
        <v>37.159999999999997</v>
      </c>
      <c r="F60" s="49">
        <v>0.92620000000000002</v>
      </c>
      <c r="G60" s="47" t="s">
        <v>136</v>
      </c>
      <c r="H60" s="47">
        <v>582.75</v>
      </c>
      <c r="I60" s="47">
        <v>541.53</v>
      </c>
      <c r="J60" s="47">
        <v>41.22</v>
      </c>
      <c r="K60" s="49">
        <v>0.84489999999999998</v>
      </c>
      <c r="L60" s="47" t="s">
        <v>187</v>
      </c>
      <c r="M60" s="47">
        <v>689.76</v>
      </c>
      <c r="N60" s="47">
        <v>658.38</v>
      </c>
      <c r="O60" s="47">
        <v>31.38</v>
      </c>
      <c r="P60" s="47">
        <v>425.52</v>
      </c>
      <c r="Q60" s="47">
        <v>400.17</v>
      </c>
      <c r="R60" s="47">
        <v>25.35</v>
      </c>
      <c r="S60" s="49">
        <v>0.81689999999999996</v>
      </c>
    </row>
    <row r="61" spans="1:19">
      <c r="A61" t="s">
        <v>138</v>
      </c>
      <c r="B61" s="47" t="s">
        <v>139</v>
      </c>
      <c r="C61" s="47">
        <v>653.85</v>
      </c>
      <c r="D61" s="47">
        <v>621.97</v>
      </c>
      <c r="E61" s="47">
        <v>31.88</v>
      </c>
      <c r="F61" s="49">
        <v>0.93459999999999999</v>
      </c>
      <c r="G61" s="47" t="s">
        <v>140</v>
      </c>
      <c r="H61" s="47">
        <v>592.78</v>
      </c>
      <c r="I61" s="47">
        <v>565.03</v>
      </c>
      <c r="J61" s="47">
        <v>27.75</v>
      </c>
      <c r="K61" s="49">
        <v>0.84730000000000005</v>
      </c>
      <c r="L61" s="47" t="s">
        <v>188</v>
      </c>
      <c r="M61" s="47">
        <v>699.57</v>
      </c>
      <c r="N61" s="47">
        <v>665.79</v>
      </c>
      <c r="O61" s="47">
        <v>33.78</v>
      </c>
      <c r="P61" s="47">
        <v>407.7</v>
      </c>
      <c r="Q61" s="47">
        <v>386.56</v>
      </c>
      <c r="R61" s="47">
        <v>21.13</v>
      </c>
      <c r="S61" s="49">
        <v>0.78039999999999998</v>
      </c>
    </row>
    <row r="62" spans="1:19">
      <c r="A62" t="s">
        <v>142</v>
      </c>
      <c r="B62" s="47" t="s">
        <v>143</v>
      </c>
      <c r="C62" s="47">
        <v>654.38</v>
      </c>
      <c r="D62" s="47">
        <v>618.41</v>
      </c>
      <c r="E62" s="47">
        <v>35.97</v>
      </c>
      <c r="F62" s="49">
        <v>0.97189999999999999</v>
      </c>
      <c r="G62" s="47" t="s">
        <v>144</v>
      </c>
      <c r="H62" s="47">
        <v>631.23</v>
      </c>
      <c r="I62" s="47">
        <v>608.79</v>
      </c>
      <c r="J62" s="47">
        <v>22.45</v>
      </c>
      <c r="K62" s="49">
        <v>0.9375</v>
      </c>
      <c r="L62" s="47" t="s">
        <v>189</v>
      </c>
      <c r="M62" s="47">
        <v>673.29</v>
      </c>
      <c r="N62" s="47">
        <v>637.14</v>
      </c>
      <c r="O62" s="47">
        <v>36.15</v>
      </c>
      <c r="P62" s="47">
        <v>383.89</v>
      </c>
      <c r="Q62" s="47">
        <v>366.45</v>
      </c>
      <c r="R62" s="47">
        <v>17.43</v>
      </c>
      <c r="S62" s="49">
        <v>0.79879999999999995</v>
      </c>
    </row>
    <row r="63" spans="1:19">
      <c r="A63" t="s">
        <v>146</v>
      </c>
      <c r="B63" s="47" t="s">
        <v>147</v>
      </c>
      <c r="C63" s="47">
        <v>573.34</v>
      </c>
      <c r="D63" s="47">
        <v>525.12</v>
      </c>
      <c r="E63" s="47">
        <v>48.22</v>
      </c>
      <c r="F63" s="49">
        <v>1.2553000000000001</v>
      </c>
      <c r="G63" s="47" t="s">
        <v>148</v>
      </c>
      <c r="H63" s="47">
        <v>554.12</v>
      </c>
      <c r="I63" s="47">
        <v>509.81</v>
      </c>
      <c r="J63" s="47">
        <v>44.32</v>
      </c>
      <c r="K63" s="49">
        <v>1.2132000000000001</v>
      </c>
      <c r="L63" s="47" t="s">
        <v>190</v>
      </c>
      <c r="M63" s="47">
        <v>456.73</v>
      </c>
      <c r="N63" s="47">
        <v>761.31</v>
      </c>
      <c r="O63" s="47">
        <v>-304.58</v>
      </c>
      <c r="P63" s="47">
        <v>344.83</v>
      </c>
      <c r="Q63" s="47">
        <v>323.45</v>
      </c>
      <c r="R63" s="47">
        <v>21.38</v>
      </c>
      <c r="S63" s="49">
        <v>0.57099999999999995</v>
      </c>
    </row>
    <row r="64" spans="1:19">
      <c r="A64" t="s">
        <v>150</v>
      </c>
      <c r="B64" s="47" t="s">
        <v>151</v>
      </c>
      <c r="C64" s="47">
        <v>540.20000000000005</v>
      </c>
      <c r="D64" s="47">
        <v>487.79</v>
      </c>
      <c r="E64" s="47">
        <v>52.4</v>
      </c>
      <c r="F64" s="49">
        <v>0.99870000000000003</v>
      </c>
      <c r="G64" s="47" t="s">
        <v>151</v>
      </c>
      <c r="H64" s="47">
        <v>540.20000000000005</v>
      </c>
      <c r="I64" s="47">
        <v>487.79</v>
      </c>
      <c r="J64" s="47">
        <v>52.4</v>
      </c>
      <c r="K64" s="49">
        <v>0.99870000000000003</v>
      </c>
      <c r="L64" s="47" t="s">
        <v>191</v>
      </c>
      <c r="M64" s="47">
        <v>540.91999999999996</v>
      </c>
      <c r="N64" s="47">
        <v>528.16999999999996</v>
      </c>
      <c r="O64" s="47">
        <v>12.74</v>
      </c>
      <c r="P64" s="47">
        <v>330.87</v>
      </c>
      <c r="Q64" s="47">
        <v>306.05</v>
      </c>
      <c r="R64" s="47">
        <v>24.82</v>
      </c>
      <c r="S64" s="49">
        <v>0.80479999999999996</v>
      </c>
    </row>
    <row r="66" spans="1:19" ht="15.75">
      <c r="A66" s="259" t="s">
        <v>74</v>
      </c>
      <c r="B66" s="259"/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59"/>
      <c r="P66" s="259"/>
      <c r="Q66" s="259"/>
      <c r="R66" s="259"/>
      <c r="S66" s="259"/>
    </row>
    <row r="67" spans="1:19">
      <c r="A67" s="46" t="s">
        <v>95</v>
      </c>
      <c r="B67" s="260" t="s">
        <v>96</v>
      </c>
      <c r="C67" s="260"/>
      <c r="D67" s="260"/>
      <c r="E67" s="260"/>
      <c r="F67" s="260"/>
      <c r="G67" s="260" t="s">
        <v>97</v>
      </c>
      <c r="H67" s="260"/>
      <c r="I67" s="260"/>
      <c r="J67" s="260"/>
      <c r="K67" s="260"/>
      <c r="L67" s="260" t="s">
        <v>98</v>
      </c>
      <c r="M67" s="260"/>
      <c r="N67" s="260"/>
      <c r="O67" s="260"/>
      <c r="P67" s="260" t="s">
        <v>99</v>
      </c>
      <c r="Q67" s="260"/>
      <c r="R67" s="260"/>
      <c r="S67" s="260"/>
    </row>
    <row r="68" spans="1:19" ht="45">
      <c r="A68" s="46" t="s">
        <v>100</v>
      </c>
      <c r="B68" s="46" t="s">
        <v>101</v>
      </c>
      <c r="C68" s="46" t="s">
        <v>102</v>
      </c>
      <c r="D68" s="46" t="s">
        <v>103</v>
      </c>
      <c r="E68" s="46" t="s">
        <v>104</v>
      </c>
      <c r="F68" s="46" t="s">
        <v>105</v>
      </c>
      <c r="G68" s="46" t="s">
        <v>101</v>
      </c>
      <c r="H68" s="46" t="s">
        <v>102</v>
      </c>
      <c r="I68" s="46" t="s">
        <v>103</v>
      </c>
      <c r="J68" s="46" t="s">
        <v>104</v>
      </c>
      <c r="K68" s="46" t="s">
        <v>106</v>
      </c>
      <c r="L68" s="46" t="s">
        <v>101</v>
      </c>
      <c r="M68" s="46" t="s">
        <v>102</v>
      </c>
      <c r="N68" s="46" t="s">
        <v>103</v>
      </c>
      <c r="O68" s="46" t="s">
        <v>104</v>
      </c>
      <c r="P68" s="46" t="s">
        <v>102</v>
      </c>
      <c r="Q68" s="46" t="s">
        <v>103</v>
      </c>
      <c r="R68" s="46" t="s">
        <v>104</v>
      </c>
      <c r="S68" s="46" t="s">
        <v>107</v>
      </c>
    </row>
    <row r="69" spans="1:19">
      <c r="A69" t="s">
        <v>108</v>
      </c>
      <c r="B69" s="47" t="s">
        <v>109</v>
      </c>
      <c r="C69" s="48">
        <v>2588.85</v>
      </c>
      <c r="D69" s="48">
        <v>2450.42</v>
      </c>
      <c r="E69" s="47">
        <v>138.41999999999999</v>
      </c>
      <c r="F69" s="49">
        <v>0.88649999999999995</v>
      </c>
      <c r="G69" s="47" t="s">
        <v>109</v>
      </c>
      <c r="H69" s="48">
        <v>2588.85</v>
      </c>
      <c r="I69" s="48">
        <v>2450.42</v>
      </c>
      <c r="J69" s="47">
        <v>138.41999999999999</v>
      </c>
      <c r="K69" s="49">
        <v>0.88649999999999995</v>
      </c>
      <c r="L69" s="47" t="s">
        <v>192</v>
      </c>
      <c r="M69" s="48">
        <v>2920.31</v>
      </c>
      <c r="N69" s="48">
        <v>2744.35</v>
      </c>
      <c r="O69" s="47">
        <v>175.96</v>
      </c>
      <c r="P69" s="48">
        <v>1977.01</v>
      </c>
      <c r="Q69" s="48">
        <v>1846.68</v>
      </c>
      <c r="R69" s="47">
        <v>130.33000000000001</v>
      </c>
      <c r="S69" s="49">
        <v>0.90439999999999998</v>
      </c>
    </row>
    <row r="70" spans="1:19">
      <c r="A70" t="s">
        <v>111</v>
      </c>
      <c r="B70" s="47" t="s">
        <v>112</v>
      </c>
      <c r="C70" s="48">
        <v>2790.06</v>
      </c>
      <c r="D70" s="48">
        <v>2617.2600000000002</v>
      </c>
      <c r="E70" s="47">
        <v>172.8</v>
      </c>
      <c r="F70" s="49">
        <v>0.86770000000000003</v>
      </c>
      <c r="G70" s="47" t="s">
        <v>113</v>
      </c>
      <c r="H70" s="48">
        <v>2700.42</v>
      </c>
      <c r="I70" s="48">
        <v>2536.2399999999998</v>
      </c>
      <c r="J70" s="47">
        <v>164.18</v>
      </c>
      <c r="K70" s="49">
        <v>0.83979999999999999</v>
      </c>
      <c r="L70" s="47" t="s">
        <v>193</v>
      </c>
      <c r="M70" s="48">
        <v>3215.52</v>
      </c>
      <c r="N70" s="48">
        <v>3064.99</v>
      </c>
      <c r="O70" s="47">
        <v>150.54</v>
      </c>
      <c r="P70" s="48">
        <v>1931.1</v>
      </c>
      <c r="Q70" s="48">
        <v>1828.3</v>
      </c>
      <c r="R70" s="47">
        <v>102.81</v>
      </c>
      <c r="S70" s="49">
        <v>0.80179999999999996</v>
      </c>
    </row>
    <row r="71" spans="1:19">
      <c r="A71" t="s">
        <v>115</v>
      </c>
      <c r="B71" s="47" t="s">
        <v>116</v>
      </c>
      <c r="C71" s="48">
        <v>2671.4</v>
      </c>
      <c r="D71" s="48">
        <v>2558.38</v>
      </c>
      <c r="E71" s="47">
        <v>113.02</v>
      </c>
      <c r="F71" s="49">
        <v>0.82279999999999998</v>
      </c>
      <c r="G71" s="47" t="s">
        <v>116</v>
      </c>
      <c r="H71" s="48">
        <v>2671.4</v>
      </c>
      <c r="I71" s="48">
        <v>2558.38</v>
      </c>
      <c r="J71" s="47">
        <v>113.02</v>
      </c>
      <c r="K71" s="49">
        <v>0.82279999999999998</v>
      </c>
      <c r="L71" s="47" t="s">
        <v>194</v>
      </c>
      <c r="M71" s="48">
        <v>3246.86</v>
      </c>
      <c r="N71" s="48">
        <v>3086.54</v>
      </c>
      <c r="O71" s="47">
        <v>160.32</v>
      </c>
      <c r="P71" s="48">
        <v>2064.44</v>
      </c>
      <c r="Q71" s="48">
        <v>1960.56</v>
      </c>
      <c r="R71" s="47">
        <v>103.88</v>
      </c>
      <c r="S71" s="49">
        <v>0.94520000000000004</v>
      </c>
    </row>
    <row r="72" spans="1:19">
      <c r="A72" t="s">
        <v>118</v>
      </c>
      <c r="B72" s="47" t="s">
        <v>119</v>
      </c>
      <c r="C72" s="48">
        <v>3052.34</v>
      </c>
      <c r="D72" s="48">
        <v>2935.97</v>
      </c>
      <c r="E72" s="47">
        <v>116.38</v>
      </c>
      <c r="F72" s="49">
        <v>0.92459999999999998</v>
      </c>
      <c r="G72" s="47" t="s">
        <v>120</v>
      </c>
      <c r="H72" s="48">
        <v>3092.2</v>
      </c>
      <c r="I72" s="48">
        <v>2970.52</v>
      </c>
      <c r="J72" s="47">
        <v>121.69</v>
      </c>
      <c r="K72" s="49">
        <v>0.93669999999999998</v>
      </c>
      <c r="L72" s="47" t="s">
        <v>195</v>
      </c>
      <c r="M72" s="48">
        <v>3301.31</v>
      </c>
      <c r="N72" s="48">
        <v>3158.05</v>
      </c>
      <c r="O72" s="47">
        <v>143.26</v>
      </c>
      <c r="P72" s="48">
        <v>2145.65</v>
      </c>
      <c r="Q72" s="48">
        <v>2055.38</v>
      </c>
      <c r="R72" s="47">
        <v>90.27</v>
      </c>
      <c r="S72" s="49">
        <v>0.87480000000000002</v>
      </c>
    </row>
    <row r="73" spans="1:19">
      <c r="A73" t="s">
        <v>122</v>
      </c>
      <c r="B73" s="47" t="s">
        <v>123</v>
      </c>
      <c r="C73" s="48">
        <v>3356.47</v>
      </c>
      <c r="D73" s="48">
        <v>3201.35</v>
      </c>
      <c r="E73" s="47">
        <v>155.12</v>
      </c>
      <c r="F73" s="49">
        <v>0.98970000000000002</v>
      </c>
      <c r="G73" s="47" t="s">
        <v>124</v>
      </c>
      <c r="H73" s="48">
        <v>3114.26</v>
      </c>
      <c r="I73" s="48">
        <v>2998.02</v>
      </c>
      <c r="J73" s="47">
        <v>116.24</v>
      </c>
      <c r="K73" s="49">
        <v>0.91830000000000001</v>
      </c>
      <c r="L73" s="47" t="s">
        <v>196</v>
      </c>
      <c r="M73" s="48">
        <v>3391.29</v>
      </c>
      <c r="N73" s="48">
        <v>3224.6</v>
      </c>
      <c r="O73" s="47">
        <v>166.69</v>
      </c>
      <c r="P73" s="48">
        <v>2280.7600000000002</v>
      </c>
      <c r="Q73" s="48">
        <v>2176.33</v>
      </c>
      <c r="R73" s="47">
        <v>104.43</v>
      </c>
      <c r="S73" s="49">
        <v>0.93740000000000001</v>
      </c>
    </row>
    <row r="74" spans="1:19">
      <c r="A74" t="s">
        <v>126</v>
      </c>
      <c r="B74" s="47" t="s">
        <v>127</v>
      </c>
      <c r="C74" s="48">
        <v>3157.56</v>
      </c>
      <c r="D74" s="48">
        <v>3018.9</v>
      </c>
      <c r="E74" s="47">
        <v>138.66</v>
      </c>
      <c r="F74" s="49">
        <v>0.85360000000000003</v>
      </c>
      <c r="G74" s="47" t="s">
        <v>128</v>
      </c>
      <c r="H74" s="48">
        <v>3113.4</v>
      </c>
      <c r="I74" s="48">
        <v>2985.15</v>
      </c>
      <c r="J74" s="47">
        <v>128.26</v>
      </c>
      <c r="K74" s="49">
        <v>0.8417</v>
      </c>
      <c r="L74" s="47" t="s">
        <v>197</v>
      </c>
      <c r="M74" s="48">
        <v>3699.12</v>
      </c>
      <c r="N74" s="48">
        <v>3487.93</v>
      </c>
      <c r="O74" s="47">
        <v>211.18</v>
      </c>
      <c r="P74" s="48">
        <v>2423.39</v>
      </c>
      <c r="Q74" s="48">
        <v>2306.11</v>
      </c>
      <c r="R74" s="47">
        <v>117.28</v>
      </c>
      <c r="S74" s="49">
        <v>0.88870000000000005</v>
      </c>
    </row>
    <row r="75" spans="1:19">
      <c r="A75" t="s">
        <v>130</v>
      </c>
      <c r="B75" s="47" t="s">
        <v>160</v>
      </c>
      <c r="C75" s="48">
        <v>2815.84</v>
      </c>
      <c r="D75" s="48">
        <v>2571.75</v>
      </c>
      <c r="E75" s="47">
        <v>244.1</v>
      </c>
      <c r="F75" s="49">
        <v>0.80589999999999995</v>
      </c>
      <c r="G75" s="47" t="s">
        <v>132</v>
      </c>
      <c r="H75" s="48">
        <v>2454.69</v>
      </c>
      <c r="I75" s="48">
        <v>2269.62</v>
      </c>
      <c r="J75" s="47">
        <v>185.07</v>
      </c>
      <c r="K75" s="49">
        <v>0.70250000000000001</v>
      </c>
      <c r="L75" s="47" t="s">
        <v>198</v>
      </c>
      <c r="M75" s="48">
        <v>3494.21</v>
      </c>
      <c r="N75" s="48">
        <v>3347.25</v>
      </c>
      <c r="O75" s="47">
        <v>146.96</v>
      </c>
      <c r="P75" s="48">
        <v>2246.17</v>
      </c>
      <c r="Q75" s="48">
        <v>2089.62</v>
      </c>
      <c r="R75" s="47">
        <v>156.55000000000001</v>
      </c>
      <c r="S75" s="49">
        <v>0.86709999999999998</v>
      </c>
    </row>
    <row r="76" spans="1:19">
      <c r="A76" t="s">
        <v>134</v>
      </c>
      <c r="B76" s="47" t="s">
        <v>135</v>
      </c>
      <c r="C76" s="48">
        <v>3416.2</v>
      </c>
      <c r="D76" s="48">
        <v>3217.46</v>
      </c>
      <c r="E76" s="47">
        <v>198.74</v>
      </c>
      <c r="F76" s="49">
        <v>0.98150000000000004</v>
      </c>
      <c r="G76" s="47" t="s">
        <v>136</v>
      </c>
      <c r="H76" s="48">
        <v>2723.31</v>
      </c>
      <c r="I76" s="48">
        <v>2530.6799999999998</v>
      </c>
      <c r="J76" s="47">
        <v>192.64</v>
      </c>
      <c r="K76" s="49">
        <v>0.78239999999999998</v>
      </c>
      <c r="L76" s="47" t="s">
        <v>199</v>
      </c>
      <c r="M76" s="48">
        <v>3480.75</v>
      </c>
      <c r="N76" s="48">
        <v>3311.65</v>
      </c>
      <c r="O76" s="47">
        <v>169.1</v>
      </c>
      <c r="P76" s="48">
        <v>2325.54</v>
      </c>
      <c r="Q76" s="48">
        <v>2187.5700000000002</v>
      </c>
      <c r="R76" s="47">
        <v>137.97</v>
      </c>
      <c r="S76" s="49">
        <v>0.88790000000000002</v>
      </c>
    </row>
    <row r="77" spans="1:19">
      <c r="A77" t="s">
        <v>138</v>
      </c>
      <c r="B77" s="47" t="s">
        <v>139</v>
      </c>
      <c r="C77" s="48">
        <v>2665</v>
      </c>
      <c r="D77" s="48">
        <v>2535.0500000000002</v>
      </c>
      <c r="E77" s="47">
        <v>129.94999999999999</v>
      </c>
      <c r="F77" s="49">
        <v>0.86019999999999996</v>
      </c>
      <c r="G77" s="47" t="s">
        <v>140</v>
      </c>
      <c r="H77" s="48">
        <v>2626.68</v>
      </c>
      <c r="I77" s="48">
        <v>2503.7199999999998</v>
      </c>
      <c r="J77" s="47">
        <v>122.96</v>
      </c>
      <c r="K77" s="49">
        <v>0.8478</v>
      </c>
      <c r="L77" s="47" t="s">
        <v>200</v>
      </c>
      <c r="M77" s="48">
        <v>3098.07</v>
      </c>
      <c r="N77" s="48">
        <v>2938.53</v>
      </c>
      <c r="O77" s="47">
        <v>159.54</v>
      </c>
      <c r="P77" s="48">
        <v>2047.47</v>
      </c>
      <c r="Q77" s="48">
        <v>1941.32</v>
      </c>
      <c r="R77" s="47">
        <v>106.15</v>
      </c>
      <c r="S77" s="49">
        <v>0.88800000000000001</v>
      </c>
    </row>
    <row r="78" spans="1:19">
      <c r="A78" t="s">
        <v>142</v>
      </c>
      <c r="B78" s="47" t="s">
        <v>143</v>
      </c>
      <c r="C78" s="48">
        <v>2761.1</v>
      </c>
      <c r="D78" s="48">
        <v>2609.34</v>
      </c>
      <c r="E78" s="47">
        <v>151.75</v>
      </c>
      <c r="F78" s="49">
        <v>0.90990000000000004</v>
      </c>
      <c r="G78" s="47" t="s">
        <v>144</v>
      </c>
      <c r="H78" s="48">
        <v>2589.6999999999998</v>
      </c>
      <c r="I78" s="48">
        <v>2497.61</v>
      </c>
      <c r="J78" s="47">
        <v>92.09</v>
      </c>
      <c r="K78" s="49">
        <v>0.85340000000000005</v>
      </c>
      <c r="L78" s="47" t="s">
        <v>201</v>
      </c>
      <c r="M78" s="48">
        <v>3034.47</v>
      </c>
      <c r="N78" s="48">
        <v>2897.06</v>
      </c>
      <c r="O78" s="47">
        <v>137.4</v>
      </c>
      <c r="P78" s="48">
        <v>2017.81</v>
      </c>
      <c r="Q78" s="48">
        <v>1926.03</v>
      </c>
      <c r="R78" s="47">
        <v>91.78</v>
      </c>
      <c r="S78" s="49">
        <v>0.9234</v>
      </c>
    </row>
    <row r="79" spans="1:19">
      <c r="A79" t="s">
        <v>146</v>
      </c>
      <c r="B79" s="47" t="s">
        <v>147</v>
      </c>
      <c r="C79" s="48">
        <v>2611.11</v>
      </c>
      <c r="D79" s="48">
        <v>2391.4899999999998</v>
      </c>
      <c r="E79" s="47">
        <v>219.62</v>
      </c>
      <c r="F79" s="49">
        <v>0.80679999999999996</v>
      </c>
      <c r="G79" s="47" t="s">
        <v>148</v>
      </c>
      <c r="H79" s="48">
        <v>2610.6</v>
      </c>
      <c r="I79" s="48">
        <v>2401.8200000000002</v>
      </c>
      <c r="J79" s="47">
        <v>208.79</v>
      </c>
      <c r="K79" s="49">
        <v>0.80659999999999998</v>
      </c>
      <c r="L79" s="47" t="s">
        <v>202</v>
      </c>
      <c r="M79" s="48">
        <v>3236.5</v>
      </c>
      <c r="N79" s="48">
        <v>5345.35</v>
      </c>
      <c r="O79" s="47">
        <v>-2108.85</v>
      </c>
      <c r="P79" s="48">
        <v>2137.62</v>
      </c>
      <c r="Q79" s="48">
        <v>2002.59</v>
      </c>
      <c r="R79" s="47">
        <v>135.04</v>
      </c>
      <c r="S79" s="49">
        <v>0.50360000000000005</v>
      </c>
    </row>
    <row r="80" spans="1:19">
      <c r="A80" t="s">
        <v>150</v>
      </c>
      <c r="B80" s="47" t="s">
        <v>151</v>
      </c>
      <c r="C80" s="48">
        <v>3232.93</v>
      </c>
      <c r="D80" s="48">
        <v>2919.3</v>
      </c>
      <c r="E80" s="47">
        <v>313.63</v>
      </c>
      <c r="F80" s="49">
        <v>0.92249999999999999</v>
      </c>
      <c r="G80" s="47" t="s">
        <v>151</v>
      </c>
      <c r="H80" s="48">
        <v>3232.93</v>
      </c>
      <c r="I80" s="48">
        <v>2919.3</v>
      </c>
      <c r="J80" s="47">
        <v>313.63</v>
      </c>
      <c r="K80" s="49">
        <v>0.92249999999999999</v>
      </c>
      <c r="L80" s="47" t="s">
        <v>203</v>
      </c>
      <c r="M80" s="48">
        <v>3504.62</v>
      </c>
      <c r="N80" s="48">
        <v>3462.21</v>
      </c>
      <c r="O80" s="47">
        <v>42.41</v>
      </c>
      <c r="P80" s="48">
        <v>2448.02</v>
      </c>
      <c r="Q80" s="48">
        <v>2265.9899999999998</v>
      </c>
      <c r="R80" s="47">
        <v>182.03</v>
      </c>
      <c r="S80" s="49">
        <v>0.90900000000000003</v>
      </c>
    </row>
    <row r="81" spans="1:19">
      <c r="C81" s="45"/>
      <c r="D81" s="45"/>
      <c r="E81" s="45"/>
      <c r="F81" s="45"/>
      <c r="G81" s="45"/>
      <c r="H81" s="45"/>
      <c r="I81" s="45"/>
      <c r="J81" s="45"/>
      <c r="K81" s="45"/>
      <c r="L81" s="45"/>
    </row>
    <row r="82" spans="1:19" ht="15.75">
      <c r="A82" s="259" t="s">
        <v>90</v>
      </c>
      <c r="B82" s="259"/>
      <c r="C82" s="259"/>
      <c r="D82" s="259"/>
      <c r="E82" s="259"/>
      <c r="F82" s="259"/>
      <c r="G82" s="259"/>
      <c r="H82" s="259"/>
      <c r="I82" s="259"/>
      <c r="J82" s="259"/>
      <c r="K82" s="259"/>
      <c r="L82" s="259"/>
      <c r="M82" s="259"/>
      <c r="N82" s="259"/>
      <c r="O82" s="259"/>
      <c r="P82" s="259"/>
      <c r="Q82" s="259"/>
      <c r="R82" s="259"/>
      <c r="S82" s="259"/>
    </row>
    <row r="83" spans="1:19">
      <c r="A83" s="46" t="s">
        <v>95</v>
      </c>
      <c r="B83" s="260" t="s">
        <v>96</v>
      </c>
      <c r="C83" s="260"/>
      <c r="D83" s="260"/>
      <c r="E83" s="260"/>
      <c r="F83" s="260"/>
      <c r="G83" s="260" t="s">
        <v>97</v>
      </c>
      <c r="H83" s="260"/>
      <c r="I83" s="260"/>
      <c r="J83" s="260"/>
      <c r="K83" s="260"/>
      <c r="L83" s="260" t="s">
        <v>98</v>
      </c>
      <c r="M83" s="260"/>
      <c r="N83" s="260"/>
      <c r="O83" s="260"/>
      <c r="P83" s="260" t="s">
        <v>99</v>
      </c>
      <c r="Q83" s="260"/>
      <c r="R83" s="260"/>
      <c r="S83" s="260"/>
    </row>
    <row r="84" spans="1:19" ht="45">
      <c r="A84" s="46" t="s">
        <v>100</v>
      </c>
      <c r="B84" s="46" t="s">
        <v>101</v>
      </c>
      <c r="C84" s="46" t="s">
        <v>102</v>
      </c>
      <c r="D84" s="46" t="s">
        <v>103</v>
      </c>
      <c r="E84" s="46" t="s">
        <v>104</v>
      </c>
      <c r="F84" s="46" t="s">
        <v>105</v>
      </c>
      <c r="G84" s="46" t="s">
        <v>101</v>
      </c>
      <c r="H84" s="46" t="s">
        <v>102</v>
      </c>
      <c r="I84" s="46" t="s">
        <v>103</v>
      </c>
      <c r="J84" s="46" t="s">
        <v>104</v>
      </c>
      <c r="K84" s="46" t="s">
        <v>106</v>
      </c>
      <c r="L84" s="46" t="s">
        <v>101</v>
      </c>
      <c r="M84" s="46" t="s">
        <v>102</v>
      </c>
      <c r="N84" s="46" t="s">
        <v>103</v>
      </c>
      <c r="O84" s="46" t="s">
        <v>104</v>
      </c>
      <c r="P84" s="46" t="s">
        <v>102</v>
      </c>
      <c r="Q84" s="46" t="s">
        <v>103</v>
      </c>
      <c r="R84" s="46" t="s">
        <v>104</v>
      </c>
      <c r="S84" s="46" t="s">
        <v>107</v>
      </c>
    </row>
    <row r="85" spans="1:19">
      <c r="A85" t="s">
        <v>108</v>
      </c>
      <c r="B85" s="47" t="s">
        <v>109</v>
      </c>
      <c r="C85" s="47">
        <v>0</v>
      </c>
      <c r="D85" s="47">
        <v>0</v>
      </c>
      <c r="E85" s="47">
        <v>0</v>
      </c>
      <c r="F85" s="49">
        <v>0</v>
      </c>
      <c r="G85" s="47" t="s">
        <v>109</v>
      </c>
      <c r="H85" s="47">
        <v>0</v>
      </c>
      <c r="I85" s="47">
        <v>0</v>
      </c>
      <c r="J85" s="47">
        <v>0</v>
      </c>
      <c r="K85" s="49">
        <v>0</v>
      </c>
      <c r="L85" s="47" t="s">
        <v>204</v>
      </c>
      <c r="M85" s="47">
        <v>13.84</v>
      </c>
      <c r="N85" s="47">
        <v>12.4</v>
      </c>
      <c r="O85" s="47">
        <v>1.44</v>
      </c>
      <c r="P85" s="47">
        <v>5.23</v>
      </c>
      <c r="Q85" s="47">
        <v>4.87</v>
      </c>
      <c r="R85" s="47">
        <v>0.36</v>
      </c>
      <c r="S85" s="49">
        <v>0.52790000000000004</v>
      </c>
    </row>
    <row r="86" spans="1:19">
      <c r="A86" t="s">
        <v>111</v>
      </c>
      <c r="B86" s="47" t="s">
        <v>112</v>
      </c>
      <c r="C86" s="47">
        <v>0</v>
      </c>
      <c r="D86" s="47">
        <v>0</v>
      </c>
      <c r="E86" s="47">
        <v>0</v>
      </c>
      <c r="F86" s="49">
        <v>0</v>
      </c>
      <c r="G86" s="47" t="s">
        <v>113</v>
      </c>
      <c r="H86" s="47">
        <v>0</v>
      </c>
      <c r="I86" s="47">
        <v>0</v>
      </c>
      <c r="J86" s="47">
        <v>0</v>
      </c>
      <c r="K86" s="49">
        <v>0</v>
      </c>
      <c r="L86" s="47" t="s">
        <v>205</v>
      </c>
      <c r="M86" s="47">
        <v>13.35</v>
      </c>
      <c r="N86" s="47">
        <v>12.32</v>
      </c>
      <c r="O86" s="47">
        <v>1.03</v>
      </c>
      <c r="P86" s="47">
        <v>4.3899999999999997</v>
      </c>
      <c r="Q86" s="47">
        <v>4.1500000000000004</v>
      </c>
      <c r="R86" s="47">
        <v>0.24</v>
      </c>
      <c r="S86" s="49">
        <v>0.45279999999999998</v>
      </c>
    </row>
    <row r="87" spans="1:19">
      <c r="A87" t="s">
        <v>115</v>
      </c>
      <c r="B87" s="47" t="s">
        <v>116</v>
      </c>
      <c r="C87" s="47">
        <v>0</v>
      </c>
      <c r="D87" s="47">
        <v>0</v>
      </c>
      <c r="E87" s="47">
        <v>0</v>
      </c>
      <c r="F87" s="49">
        <v>0</v>
      </c>
      <c r="G87" s="47" t="s">
        <v>116</v>
      </c>
      <c r="H87" s="47">
        <v>0</v>
      </c>
      <c r="I87" s="47">
        <v>0</v>
      </c>
      <c r="J87" s="47">
        <v>0</v>
      </c>
      <c r="K87" s="49">
        <v>0</v>
      </c>
      <c r="L87" s="47" t="s">
        <v>206</v>
      </c>
      <c r="M87" s="47">
        <v>13.33</v>
      </c>
      <c r="N87" s="47">
        <v>12.3</v>
      </c>
      <c r="O87" s="47">
        <v>1.03</v>
      </c>
      <c r="P87" s="47">
        <v>4.3499999999999996</v>
      </c>
      <c r="Q87" s="47">
        <v>4.12</v>
      </c>
      <c r="R87" s="47">
        <v>0.24</v>
      </c>
      <c r="S87" s="49">
        <v>0.4985</v>
      </c>
    </row>
    <row r="88" spans="1:19">
      <c r="A88" t="s">
        <v>118</v>
      </c>
      <c r="B88" s="47" t="s">
        <v>119</v>
      </c>
      <c r="C88" s="47">
        <v>0</v>
      </c>
      <c r="D88" s="47">
        <v>0</v>
      </c>
      <c r="E88" s="47">
        <v>0</v>
      </c>
      <c r="F88" s="49">
        <v>0</v>
      </c>
      <c r="G88" s="47" t="s">
        <v>120</v>
      </c>
      <c r="H88" s="47">
        <v>0</v>
      </c>
      <c r="I88" s="47">
        <v>0</v>
      </c>
      <c r="J88" s="47">
        <v>0</v>
      </c>
      <c r="K88" s="49">
        <v>0</v>
      </c>
      <c r="L88" s="47" t="s">
        <v>207</v>
      </c>
      <c r="M88" s="47">
        <v>13.56</v>
      </c>
      <c r="N88" s="47">
        <v>12.3</v>
      </c>
      <c r="O88" s="47">
        <v>1.26</v>
      </c>
      <c r="P88" s="47">
        <v>3.97</v>
      </c>
      <c r="Q88" s="47">
        <v>3.78</v>
      </c>
      <c r="R88" s="47">
        <v>0.19</v>
      </c>
      <c r="S88" s="49">
        <v>0.41310000000000002</v>
      </c>
    </row>
    <row r="89" spans="1:19">
      <c r="A89" t="s">
        <v>122</v>
      </c>
      <c r="B89" s="47" t="s">
        <v>123</v>
      </c>
      <c r="C89" s="47">
        <v>0</v>
      </c>
      <c r="D89" s="47">
        <v>0</v>
      </c>
      <c r="E89" s="47">
        <v>0</v>
      </c>
      <c r="F89" s="49">
        <v>0</v>
      </c>
      <c r="G89" s="47" t="s">
        <v>124</v>
      </c>
      <c r="H89" s="47">
        <v>0</v>
      </c>
      <c r="I89" s="47">
        <v>0</v>
      </c>
      <c r="J89" s="47">
        <v>0</v>
      </c>
      <c r="K89" s="49">
        <v>0</v>
      </c>
      <c r="L89" s="47" t="s">
        <v>208</v>
      </c>
      <c r="M89" s="47">
        <v>13.62</v>
      </c>
      <c r="N89" s="47">
        <v>12.22</v>
      </c>
      <c r="O89" s="47">
        <v>1.4</v>
      </c>
      <c r="P89" s="47">
        <v>3.77</v>
      </c>
      <c r="Q89" s="47">
        <v>3.58</v>
      </c>
      <c r="R89" s="47">
        <v>0.19</v>
      </c>
      <c r="S89" s="49">
        <v>0.40689999999999998</v>
      </c>
    </row>
    <row r="90" spans="1:19">
      <c r="A90" t="s">
        <v>126</v>
      </c>
      <c r="B90" s="47" t="s">
        <v>127</v>
      </c>
      <c r="C90" s="47">
        <v>0</v>
      </c>
      <c r="D90" s="47">
        <v>0</v>
      </c>
      <c r="E90" s="47">
        <v>0</v>
      </c>
      <c r="F90" s="49">
        <v>0</v>
      </c>
      <c r="G90" s="47" t="s">
        <v>128</v>
      </c>
      <c r="H90" s="47">
        <v>0</v>
      </c>
      <c r="I90" s="47">
        <v>0</v>
      </c>
      <c r="J90" s="47">
        <v>0</v>
      </c>
      <c r="K90" s="49">
        <v>0</v>
      </c>
      <c r="L90" s="47" t="s">
        <v>209</v>
      </c>
      <c r="M90" s="47">
        <v>13.24</v>
      </c>
      <c r="N90" s="47">
        <v>12.26</v>
      </c>
      <c r="O90" s="47">
        <v>0.98</v>
      </c>
      <c r="P90" s="47">
        <v>3.49</v>
      </c>
      <c r="Q90" s="47">
        <v>3.31</v>
      </c>
      <c r="R90" s="47">
        <v>0.18</v>
      </c>
      <c r="S90" s="49">
        <v>0.3629</v>
      </c>
    </row>
    <row r="91" spans="1:19">
      <c r="A91" t="s">
        <v>130</v>
      </c>
      <c r="B91" s="47" t="s">
        <v>160</v>
      </c>
      <c r="C91" s="47">
        <v>0</v>
      </c>
      <c r="D91" s="47">
        <v>0</v>
      </c>
      <c r="E91" s="47">
        <v>0</v>
      </c>
      <c r="F91" s="49">
        <v>0</v>
      </c>
      <c r="G91" s="47" t="s">
        <v>132</v>
      </c>
      <c r="H91" s="47">
        <v>0</v>
      </c>
      <c r="I91" s="47">
        <v>0</v>
      </c>
      <c r="J91" s="47">
        <v>0</v>
      </c>
      <c r="K91" s="49">
        <v>0</v>
      </c>
      <c r="L91" s="47" t="s">
        <v>210</v>
      </c>
      <c r="M91" s="47">
        <v>13.61</v>
      </c>
      <c r="N91" s="47">
        <v>12.24</v>
      </c>
      <c r="O91" s="47">
        <v>1.37</v>
      </c>
      <c r="P91" s="47">
        <v>3.79</v>
      </c>
      <c r="Q91" s="47">
        <v>3.52</v>
      </c>
      <c r="R91" s="47">
        <v>0.27</v>
      </c>
      <c r="S91" s="49">
        <v>0.39939999999999998</v>
      </c>
    </row>
    <row r="92" spans="1:19">
      <c r="A92" t="s">
        <v>134</v>
      </c>
      <c r="B92" s="47" t="s">
        <v>135</v>
      </c>
      <c r="C92" s="47">
        <v>0</v>
      </c>
      <c r="D92" s="47">
        <v>0</v>
      </c>
      <c r="E92" s="47">
        <v>0</v>
      </c>
      <c r="F92" s="49">
        <v>0</v>
      </c>
      <c r="G92" s="47" t="s">
        <v>136</v>
      </c>
      <c r="H92" s="47">
        <v>0</v>
      </c>
      <c r="I92" s="47">
        <v>0</v>
      </c>
      <c r="J92" s="47">
        <v>0</v>
      </c>
      <c r="K92" s="49">
        <v>0</v>
      </c>
      <c r="L92" s="47" t="s">
        <v>211</v>
      </c>
      <c r="M92" s="47">
        <v>13.44</v>
      </c>
      <c r="N92" s="47">
        <v>12.17</v>
      </c>
      <c r="O92" s="47">
        <v>1.27</v>
      </c>
      <c r="P92" s="47">
        <v>4.0199999999999996</v>
      </c>
      <c r="Q92" s="47">
        <v>3.78</v>
      </c>
      <c r="R92" s="47">
        <v>0.24</v>
      </c>
      <c r="S92" s="49">
        <v>0.41749999999999998</v>
      </c>
    </row>
    <row r="93" spans="1:19">
      <c r="A93" t="s">
        <v>138</v>
      </c>
      <c r="B93" s="47" t="s">
        <v>139</v>
      </c>
      <c r="C93" s="47">
        <v>0</v>
      </c>
      <c r="D93" s="47">
        <v>0</v>
      </c>
      <c r="E93" s="47">
        <v>0</v>
      </c>
      <c r="F93" s="49">
        <v>0</v>
      </c>
      <c r="G93" s="47" t="s">
        <v>140</v>
      </c>
      <c r="H93" s="47">
        <v>0</v>
      </c>
      <c r="I93" s="47">
        <v>0</v>
      </c>
      <c r="J93" s="47">
        <v>0</v>
      </c>
      <c r="K93" s="49">
        <v>0</v>
      </c>
      <c r="L93" s="47" t="s">
        <v>212</v>
      </c>
      <c r="M93" s="47">
        <v>13.37</v>
      </c>
      <c r="N93" s="47">
        <v>12.16</v>
      </c>
      <c r="O93" s="47">
        <v>1.21</v>
      </c>
      <c r="P93" s="47">
        <v>4.1900000000000004</v>
      </c>
      <c r="Q93" s="47">
        <v>3.97</v>
      </c>
      <c r="R93" s="47">
        <v>0.22</v>
      </c>
      <c r="S93" s="49">
        <v>0.43880000000000002</v>
      </c>
    </row>
    <row r="94" spans="1:19">
      <c r="A94" t="s">
        <v>142</v>
      </c>
      <c r="B94" s="47" t="s">
        <v>143</v>
      </c>
      <c r="C94" s="47">
        <v>0</v>
      </c>
      <c r="D94" s="47">
        <v>0</v>
      </c>
      <c r="E94" s="47">
        <v>0</v>
      </c>
      <c r="F94" s="49">
        <v>0</v>
      </c>
      <c r="G94" s="47" t="s">
        <v>144</v>
      </c>
      <c r="H94" s="47">
        <v>0</v>
      </c>
      <c r="I94" s="47">
        <v>0</v>
      </c>
      <c r="J94" s="47">
        <v>0</v>
      </c>
      <c r="K94" s="49">
        <v>0</v>
      </c>
      <c r="L94" s="47" t="s">
        <v>213</v>
      </c>
      <c r="M94" s="47">
        <v>13.54</v>
      </c>
      <c r="N94" s="47">
        <v>12.1</v>
      </c>
      <c r="O94" s="47">
        <v>1.43</v>
      </c>
      <c r="P94" s="47">
        <v>4.6399999999999997</v>
      </c>
      <c r="Q94" s="47">
        <v>4.41</v>
      </c>
      <c r="R94" s="47">
        <v>0.22</v>
      </c>
      <c r="S94" s="49">
        <v>0.50619999999999998</v>
      </c>
    </row>
    <row r="95" spans="1:19">
      <c r="A95" t="s">
        <v>146</v>
      </c>
      <c r="B95" s="47" t="s">
        <v>147</v>
      </c>
      <c r="C95" s="47">
        <v>0</v>
      </c>
      <c r="D95" s="47">
        <v>0</v>
      </c>
      <c r="E95" s="47">
        <v>0</v>
      </c>
      <c r="F95" s="49">
        <v>0</v>
      </c>
      <c r="G95" s="47" t="s">
        <v>148</v>
      </c>
      <c r="H95" s="47">
        <v>0</v>
      </c>
      <c r="I95" s="47">
        <v>0</v>
      </c>
      <c r="J95" s="47">
        <v>0</v>
      </c>
      <c r="K95" s="49">
        <v>0</v>
      </c>
      <c r="L95" s="47" t="s">
        <v>214</v>
      </c>
      <c r="M95" s="47">
        <v>18.739999999999998</v>
      </c>
      <c r="N95" s="47">
        <v>12.09</v>
      </c>
      <c r="O95" s="47">
        <v>6.65</v>
      </c>
      <c r="P95" s="47">
        <v>4.87</v>
      </c>
      <c r="Q95" s="47">
        <v>4.53</v>
      </c>
      <c r="R95" s="47">
        <v>0.34</v>
      </c>
      <c r="S95" s="49">
        <v>0.50360000000000005</v>
      </c>
    </row>
    <row r="96" spans="1:19">
      <c r="A96" t="s">
        <v>150</v>
      </c>
      <c r="B96" s="47" t="s">
        <v>151</v>
      </c>
      <c r="C96" s="47">
        <v>0</v>
      </c>
      <c r="D96" s="47">
        <v>0</v>
      </c>
      <c r="E96" s="47">
        <v>0</v>
      </c>
      <c r="F96" s="49">
        <v>0</v>
      </c>
      <c r="G96" s="47" t="s">
        <v>151</v>
      </c>
      <c r="H96" s="47">
        <v>0</v>
      </c>
      <c r="I96" s="47">
        <v>0</v>
      </c>
      <c r="J96" s="47">
        <v>0</v>
      </c>
      <c r="K96" s="49">
        <v>0</v>
      </c>
      <c r="L96" s="47" t="s">
        <v>215</v>
      </c>
      <c r="M96" s="47">
        <v>14.07</v>
      </c>
      <c r="N96" s="47">
        <v>12.08</v>
      </c>
      <c r="O96" s="47">
        <v>1.99</v>
      </c>
      <c r="P96" s="47">
        <v>5.22</v>
      </c>
      <c r="Q96" s="47">
        <v>4.8099999999999996</v>
      </c>
      <c r="R96" s="47">
        <v>0.4</v>
      </c>
      <c r="S96" s="49">
        <v>0.55300000000000005</v>
      </c>
    </row>
    <row r="98" spans="1:19" ht="15.75">
      <c r="A98" s="259" t="s">
        <v>91</v>
      </c>
      <c r="B98" s="259"/>
      <c r="C98" s="259"/>
      <c r="D98" s="259"/>
      <c r="E98" s="259"/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</row>
    <row r="99" spans="1:19">
      <c r="A99" s="46" t="s">
        <v>95</v>
      </c>
      <c r="B99" s="260" t="s">
        <v>96</v>
      </c>
      <c r="C99" s="260"/>
      <c r="D99" s="260"/>
      <c r="E99" s="260"/>
      <c r="F99" s="260"/>
      <c r="G99" s="260" t="s">
        <v>97</v>
      </c>
      <c r="H99" s="260"/>
      <c r="I99" s="260"/>
      <c r="J99" s="260"/>
      <c r="K99" s="260"/>
      <c r="L99" s="260" t="s">
        <v>98</v>
      </c>
      <c r="M99" s="260"/>
      <c r="N99" s="260"/>
      <c r="O99" s="260"/>
      <c r="P99" s="260" t="s">
        <v>99</v>
      </c>
      <c r="Q99" s="260"/>
      <c r="R99" s="260"/>
      <c r="S99" s="260"/>
    </row>
    <row r="100" spans="1:19" ht="45">
      <c r="A100" s="46" t="s">
        <v>100</v>
      </c>
      <c r="B100" s="46" t="s">
        <v>101</v>
      </c>
      <c r="C100" s="46" t="s">
        <v>102</v>
      </c>
      <c r="D100" s="46" t="s">
        <v>103</v>
      </c>
      <c r="E100" s="46" t="s">
        <v>104</v>
      </c>
      <c r="F100" s="46" t="s">
        <v>105</v>
      </c>
      <c r="G100" s="46" t="s">
        <v>101</v>
      </c>
      <c r="H100" s="46" t="s">
        <v>102</v>
      </c>
      <c r="I100" s="46" t="s">
        <v>103</v>
      </c>
      <c r="J100" s="46" t="s">
        <v>104</v>
      </c>
      <c r="K100" s="46" t="s">
        <v>106</v>
      </c>
      <c r="L100" s="46" t="s">
        <v>101</v>
      </c>
      <c r="M100" s="46" t="s">
        <v>102</v>
      </c>
      <c r="N100" s="46" t="s">
        <v>103</v>
      </c>
      <c r="O100" s="46" t="s">
        <v>104</v>
      </c>
      <c r="P100" s="46" t="s">
        <v>102</v>
      </c>
      <c r="Q100" s="46" t="s">
        <v>103</v>
      </c>
      <c r="R100" s="46" t="s">
        <v>104</v>
      </c>
      <c r="S100" s="46" t="s">
        <v>107</v>
      </c>
    </row>
    <row r="101" spans="1:19">
      <c r="A101" t="s">
        <v>108</v>
      </c>
      <c r="B101" s="47" t="s">
        <v>109</v>
      </c>
      <c r="C101" s="47">
        <v>0</v>
      </c>
      <c r="D101" s="47">
        <v>0</v>
      </c>
      <c r="E101" s="47">
        <v>0</v>
      </c>
      <c r="F101" s="49">
        <v>0</v>
      </c>
      <c r="G101" s="47" t="s">
        <v>109</v>
      </c>
      <c r="H101" s="47">
        <v>0</v>
      </c>
      <c r="I101" s="47">
        <v>0</v>
      </c>
      <c r="J101" s="47">
        <v>0</v>
      </c>
      <c r="K101" s="49">
        <v>0</v>
      </c>
      <c r="L101" s="47" t="s">
        <v>204</v>
      </c>
      <c r="M101" s="47">
        <v>53.37</v>
      </c>
      <c r="N101" s="47">
        <v>47.82</v>
      </c>
      <c r="O101" s="47">
        <v>5.55</v>
      </c>
      <c r="P101" s="47">
        <v>20.170000000000002</v>
      </c>
      <c r="Q101" s="47">
        <v>18.77</v>
      </c>
      <c r="R101" s="47">
        <v>1.4</v>
      </c>
      <c r="S101" s="49">
        <v>0.52759999999999996</v>
      </c>
    </row>
    <row r="102" spans="1:19">
      <c r="A102" t="s">
        <v>111</v>
      </c>
      <c r="B102" s="47" t="s">
        <v>112</v>
      </c>
      <c r="C102" s="47">
        <v>0</v>
      </c>
      <c r="D102" s="47">
        <v>0</v>
      </c>
      <c r="E102" s="47">
        <v>0</v>
      </c>
      <c r="F102" s="49">
        <v>0</v>
      </c>
      <c r="G102" s="47" t="s">
        <v>113</v>
      </c>
      <c r="H102" s="47">
        <v>0</v>
      </c>
      <c r="I102" s="47">
        <v>0</v>
      </c>
      <c r="J102" s="47">
        <v>0</v>
      </c>
      <c r="K102" s="49">
        <v>0</v>
      </c>
      <c r="L102" s="47" t="s">
        <v>205</v>
      </c>
      <c r="M102" s="47">
        <v>52.04</v>
      </c>
      <c r="N102" s="47">
        <v>48.02</v>
      </c>
      <c r="O102" s="47">
        <v>4.03</v>
      </c>
      <c r="P102" s="47">
        <v>17.11</v>
      </c>
      <c r="Q102" s="47">
        <v>16.16</v>
      </c>
      <c r="R102" s="47">
        <v>0.95</v>
      </c>
      <c r="S102" s="49">
        <v>0.45229999999999998</v>
      </c>
    </row>
    <row r="103" spans="1:19">
      <c r="A103" t="s">
        <v>115</v>
      </c>
      <c r="B103" s="47" t="s">
        <v>116</v>
      </c>
      <c r="C103" s="47">
        <v>0</v>
      </c>
      <c r="D103" s="47">
        <v>0</v>
      </c>
      <c r="E103" s="47">
        <v>0</v>
      </c>
      <c r="F103" s="49">
        <v>0</v>
      </c>
      <c r="G103" s="47" t="s">
        <v>116</v>
      </c>
      <c r="H103" s="47">
        <v>0</v>
      </c>
      <c r="I103" s="47">
        <v>0</v>
      </c>
      <c r="J103" s="47">
        <v>0</v>
      </c>
      <c r="K103" s="49">
        <v>0</v>
      </c>
      <c r="L103" s="47" t="s">
        <v>206</v>
      </c>
      <c r="M103" s="47">
        <v>52.1</v>
      </c>
      <c r="N103" s="47">
        <v>48.06</v>
      </c>
      <c r="O103" s="47">
        <v>4.04</v>
      </c>
      <c r="P103" s="47">
        <v>17.02</v>
      </c>
      <c r="Q103" s="47">
        <v>16.100000000000001</v>
      </c>
      <c r="R103" s="47">
        <v>0.92</v>
      </c>
      <c r="S103" s="49">
        <v>0.4985</v>
      </c>
    </row>
    <row r="104" spans="1:19">
      <c r="A104" t="s">
        <v>118</v>
      </c>
      <c r="B104" s="47" t="s">
        <v>119</v>
      </c>
      <c r="C104" s="47">
        <v>0</v>
      </c>
      <c r="D104" s="47">
        <v>0</v>
      </c>
      <c r="E104" s="47">
        <v>0</v>
      </c>
      <c r="F104" s="49">
        <v>0</v>
      </c>
      <c r="G104" s="47" t="s">
        <v>120</v>
      </c>
      <c r="H104" s="47">
        <v>0</v>
      </c>
      <c r="I104" s="47">
        <v>0</v>
      </c>
      <c r="J104" s="47">
        <v>0</v>
      </c>
      <c r="K104" s="49">
        <v>0</v>
      </c>
      <c r="L104" s="47" t="s">
        <v>207</v>
      </c>
      <c r="M104" s="47">
        <v>53.02</v>
      </c>
      <c r="N104" s="47">
        <v>48.09</v>
      </c>
      <c r="O104" s="47">
        <v>4.93</v>
      </c>
      <c r="P104" s="47">
        <v>15.51</v>
      </c>
      <c r="Q104" s="47">
        <v>14.79</v>
      </c>
      <c r="R104" s="47">
        <v>0.73</v>
      </c>
      <c r="S104" s="49">
        <v>0.41339999999999999</v>
      </c>
    </row>
    <row r="105" spans="1:19">
      <c r="A105" t="s">
        <v>122</v>
      </c>
      <c r="B105" s="47" t="s">
        <v>123</v>
      </c>
      <c r="C105" s="47">
        <v>0</v>
      </c>
      <c r="D105" s="47">
        <v>0</v>
      </c>
      <c r="E105" s="47">
        <v>0</v>
      </c>
      <c r="F105" s="49">
        <v>0</v>
      </c>
      <c r="G105" s="47" t="s">
        <v>124</v>
      </c>
      <c r="H105" s="47">
        <v>0</v>
      </c>
      <c r="I105" s="47">
        <v>0</v>
      </c>
      <c r="J105" s="47">
        <v>0</v>
      </c>
      <c r="K105" s="49">
        <v>0</v>
      </c>
      <c r="L105" s="47" t="s">
        <v>208</v>
      </c>
      <c r="M105" s="47">
        <v>53.18</v>
      </c>
      <c r="N105" s="47">
        <v>47.7</v>
      </c>
      <c r="O105" s="47">
        <v>5.48</v>
      </c>
      <c r="P105" s="47">
        <v>14.73</v>
      </c>
      <c r="Q105" s="47">
        <v>13.99</v>
      </c>
      <c r="R105" s="47">
        <v>0.74</v>
      </c>
      <c r="S105" s="49">
        <v>0.4073</v>
      </c>
    </row>
    <row r="106" spans="1:19">
      <c r="A106" t="s">
        <v>126</v>
      </c>
      <c r="B106" s="47" t="s">
        <v>127</v>
      </c>
      <c r="C106" s="47">
        <v>0</v>
      </c>
      <c r="D106" s="47">
        <v>0</v>
      </c>
      <c r="E106" s="47">
        <v>0</v>
      </c>
      <c r="F106" s="49">
        <v>0</v>
      </c>
      <c r="G106" s="47" t="s">
        <v>128</v>
      </c>
      <c r="H106" s="47">
        <v>0</v>
      </c>
      <c r="I106" s="47">
        <v>0</v>
      </c>
      <c r="J106" s="47">
        <v>0</v>
      </c>
      <c r="K106" s="49">
        <v>0</v>
      </c>
      <c r="L106" s="47" t="s">
        <v>209</v>
      </c>
      <c r="M106" s="47">
        <v>51.99</v>
      </c>
      <c r="N106" s="47">
        <v>48.13</v>
      </c>
      <c r="O106" s="47">
        <v>3.86</v>
      </c>
      <c r="P106" s="47">
        <v>13.72</v>
      </c>
      <c r="Q106" s="47">
        <v>13.01</v>
      </c>
      <c r="R106" s="47">
        <v>0.71</v>
      </c>
      <c r="S106" s="49">
        <v>0.36330000000000001</v>
      </c>
    </row>
    <row r="107" spans="1:19">
      <c r="A107" t="s">
        <v>130</v>
      </c>
      <c r="B107" s="47" t="s">
        <v>160</v>
      </c>
      <c r="C107" s="47">
        <v>0</v>
      </c>
      <c r="D107" s="47">
        <v>0</v>
      </c>
      <c r="E107" s="47">
        <v>0</v>
      </c>
      <c r="F107" s="49">
        <v>0</v>
      </c>
      <c r="G107" s="47" t="s">
        <v>132</v>
      </c>
      <c r="H107" s="47">
        <v>0</v>
      </c>
      <c r="I107" s="47">
        <v>0</v>
      </c>
      <c r="J107" s="47">
        <v>0</v>
      </c>
      <c r="K107" s="49">
        <v>0</v>
      </c>
      <c r="L107" s="47" t="s">
        <v>216</v>
      </c>
      <c r="M107" s="47">
        <v>53.33</v>
      </c>
      <c r="N107" s="47">
        <v>47.93</v>
      </c>
      <c r="O107" s="47">
        <v>5.4</v>
      </c>
      <c r="P107" s="47">
        <v>14.86</v>
      </c>
      <c r="Q107" s="47">
        <v>13.78</v>
      </c>
      <c r="R107" s="47">
        <v>1.08</v>
      </c>
      <c r="S107" s="49">
        <v>0.39929999999999999</v>
      </c>
    </row>
    <row r="108" spans="1:19">
      <c r="A108" t="s">
        <v>134</v>
      </c>
      <c r="B108" s="47" t="s">
        <v>135</v>
      </c>
      <c r="C108" s="47">
        <v>0</v>
      </c>
      <c r="D108" s="47">
        <v>0</v>
      </c>
      <c r="E108" s="47">
        <v>0</v>
      </c>
      <c r="F108" s="49">
        <v>0</v>
      </c>
      <c r="G108" s="47" t="s">
        <v>136</v>
      </c>
      <c r="H108" s="47">
        <v>0</v>
      </c>
      <c r="I108" s="47">
        <v>0</v>
      </c>
      <c r="J108" s="47">
        <v>0</v>
      </c>
      <c r="K108" s="49">
        <v>0</v>
      </c>
      <c r="L108" s="47" t="s">
        <v>211</v>
      </c>
      <c r="M108" s="47">
        <v>52.5</v>
      </c>
      <c r="N108" s="47">
        <v>47.56</v>
      </c>
      <c r="O108" s="47">
        <v>4.95</v>
      </c>
      <c r="P108" s="47">
        <v>15.72</v>
      </c>
      <c r="Q108" s="47">
        <v>14.78</v>
      </c>
      <c r="R108" s="47">
        <v>0.95</v>
      </c>
      <c r="S108" s="49">
        <v>0.41770000000000002</v>
      </c>
    </row>
    <row r="109" spans="1:19">
      <c r="A109" t="s">
        <v>138</v>
      </c>
      <c r="B109" s="47" t="s">
        <v>139</v>
      </c>
      <c r="C109" s="47">
        <v>0</v>
      </c>
      <c r="D109" s="47">
        <v>0</v>
      </c>
      <c r="E109" s="47">
        <v>0</v>
      </c>
      <c r="F109" s="49">
        <v>0</v>
      </c>
      <c r="G109" s="47" t="s">
        <v>140</v>
      </c>
      <c r="H109" s="47">
        <v>0</v>
      </c>
      <c r="I109" s="47">
        <v>0</v>
      </c>
      <c r="J109" s="47">
        <v>0</v>
      </c>
      <c r="K109" s="49">
        <v>0</v>
      </c>
      <c r="L109" s="47" t="s">
        <v>212</v>
      </c>
      <c r="M109" s="47">
        <v>52.41</v>
      </c>
      <c r="N109" s="47">
        <v>47.66</v>
      </c>
      <c r="O109" s="47">
        <v>4.75</v>
      </c>
      <c r="P109" s="47">
        <v>16.420000000000002</v>
      </c>
      <c r="Q109" s="47">
        <v>15.57</v>
      </c>
      <c r="R109" s="47">
        <v>0.85</v>
      </c>
      <c r="S109" s="49">
        <v>0.43909999999999999</v>
      </c>
    </row>
    <row r="110" spans="1:19">
      <c r="A110" t="s">
        <v>142</v>
      </c>
      <c r="B110" s="47" t="s">
        <v>143</v>
      </c>
      <c r="C110" s="47">
        <v>0</v>
      </c>
      <c r="D110" s="47">
        <v>0</v>
      </c>
      <c r="E110" s="47">
        <v>0</v>
      </c>
      <c r="F110" s="49">
        <v>0</v>
      </c>
      <c r="G110" s="47" t="s">
        <v>144</v>
      </c>
      <c r="H110" s="47">
        <v>0</v>
      </c>
      <c r="I110" s="47">
        <v>0</v>
      </c>
      <c r="J110" s="47">
        <v>0</v>
      </c>
      <c r="K110" s="49">
        <v>0</v>
      </c>
      <c r="L110" s="47" t="s">
        <v>213</v>
      </c>
      <c r="M110" s="47">
        <v>55.97</v>
      </c>
      <c r="N110" s="47">
        <v>50.05</v>
      </c>
      <c r="O110" s="47">
        <v>5.92</v>
      </c>
      <c r="P110" s="47">
        <v>19.18</v>
      </c>
      <c r="Q110" s="47">
        <v>18.260000000000002</v>
      </c>
      <c r="R110" s="47">
        <v>0.93</v>
      </c>
      <c r="S110" s="49">
        <v>0.50670000000000004</v>
      </c>
    </row>
    <row r="111" spans="1:19">
      <c r="A111" t="s">
        <v>146</v>
      </c>
      <c r="B111" s="47" t="s">
        <v>147</v>
      </c>
      <c r="C111" s="47">
        <v>0</v>
      </c>
      <c r="D111" s="47">
        <v>0</v>
      </c>
      <c r="E111" s="47">
        <v>0</v>
      </c>
      <c r="F111" s="49">
        <v>0</v>
      </c>
      <c r="G111" s="47" t="s">
        <v>148</v>
      </c>
      <c r="H111" s="47">
        <v>0</v>
      </c>
      <c r="I111" s="47">
        <v>0</v>
      </c>
      <c r="J111" s="47">
        <v>0</v>
      </c>
      <c r="K111" s="49">
        <v>0</v>
      </c>
      <c r="L111" s="47" t="s">
        <v>214</v>
      </c>
      <c r="M111" s="47">
        <v>58.46</v>
      </c>
      <c r="N111" s="47">
        <v>37.72</v>
      </c>
      <c r="O111" s="47">
        <v>20.75</v>
      </c>
      <c r="P111" s="47">
        <v>15.2</v>
      </c>
      <c r="Q111" s="47">
        <v>14.13</v>
      </c>
      <c r="R111" s="47">
        <v>1.07</v>
      </c>
      <c r="S111" s="49">
        <v>0.50349999999999995</v>
      </c>
    </row>
    <row r="112" spans="1:19">
      <c r="A112" t="s">
        <v>150</v>
      </c>
      <c r="B112" s="47" t="s">
        <v>151</v>
      </c>
      <c r="C112" s="47">
        <v>0</v>
      </c>
      <c r="D112" s="47">
        <v>0</v>
      </c>
      <c r="E112" s="47">
        <v>0</v>
      </c>
      <c r="F112" s="49">
        <v>0</v>
      </c>
      <c r="G112" s="47" t="s">
        <v>151</v>
      </c>
      <c r="H112" s="47">
        <v>0</v>
      </c>
      <c r="I112" s="47">
        <v>0</v>
      </c>
      <c r="J112" s="47">
        <v>0</v>
      </c>
      <c r="K112" s="49">
        <v>0</v>
      </c>
      <c r="L112" s="47" t="s">
        <v>215</v>
      </c>
      <c r="M112" s="47">
        <v>54.51</v>
      </c>
      <c r="N112" s="47">
        <v>46.8</v>
      </c>
      <c r="O112" s="47">
        <v>7.72</v>
      </c>
      <c r="P112" s="47">
        <v>20.21</v>
      </c>
      <c r="Q112" s="47">
        <v>18.649999999999999</v>
      </c>
      <c r="R112" s="47">
        <v>1.56</v>
      </c>
      <c r="S112" s="49">
        <v>0.55349999999999999</v>
      </c>
    </row>
    <row r="113" spans="3:5">
      <c r="C113" s="45"/>
      <c r="D113" s="45"/>
      <c r="E113" s="45"/>
    </row>
  </sheetData>
  <mergeCells count="36"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A1:S1"/>
    <mergeCell ref="A2:S2"/>
    <mergeCell ref="B3:F3"/>
    <mergeCell ref="G3:K3"/>
    <mergeCell ref="L3:O3"/>
    <mergeCell ref="P3:S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3"/>
  <sheetViews>
    <sheetView view="pageBreakPreview" topLeftCell="A64" zoomScale="60" zoomScaleNormal="100" workbookViewId="0">
      <selection sqref="A1:S1"/>
    </sheetView>
  </sheetViews>
  <sheetFormatPr defaultColWidth="9.140625" defaultRowHeight="15"/>
  <cols>
    <col min="1" max="1" width="11.140625" customWidth="1"/>
    <col min="2" max="2" width="13.85546875" customWidth="1"/>
    <col min="3" max="11" width="14.5703125" bestFit="1" customWidth="1"/>
    <col min="12" max="12" width="15.7109375" customWidth="1"/>
    <col min="13" max="13" width="17.7109375" customWidth="1"/>
    <col min="14" max="14" width="14.140625" customWidth="1"/>
    <col min="16" max="16" width="11.42578125" customWidth="1"/>
  </cols>
  <sheetData>
    <row r="1" spans="1:19" ht="15" customHeight="1">
      <c r="A1" s="258" t="s">
        <v>217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</row>
    <row r="2" spans="1:19" ht="15" customHeight="1">
      <c r="A2" s="259" t="s">
        <v>94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</row>
    <row r="3" spans="1:19" ht="60" customHeight="1">
      <c r="A3" s="46" t="s">
        <v>95</v>
      </c>
      <c r="B3" s="260" t="s">
        <v>96</v>
      </c>
      <c r="C3" s="260"/>
      <c r="D3" s="260"/>
      <c r="E3" s="260"/>
      <c r="F3" s="260"/>
      <c r="G3" s="260" t="s">
        <v>97</v>
      </c>
      <c r="H3" s="260"/>
      <c r="I3" s="260"/>
      <c r="J3" s="260"/>
      <c r="K3" s="260"/>
      <c r="L3" s="260" t="s">
        <v>98</v>
      </c>
      <c r="M3" s="260"/>
      <c r="N3" s="260"/>
      <c r="O3" s="260"/>
      <c r="P3" s="260" t="s">
        <v>99</v>
      </c>
      <c r="Q3" s="260"/>
      <c r="R3" s="260"/>
      <c r="S3" s="260"/>
    </row>
    <row r="4" spans="1:19" ht="45">
      <c r="A4" s="46" t="s">
        <v>100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101</v>
      </c>
      <c r="H4" s="46" t="s">
        <v>102</v>
      </c>
      <c r="I4" s="46" t="s">
        <v>103</v>
      </c>
      <c r="J4" s="46" t="s">
        <v>104</v>
      </c>
      <c r="K4" s="46" t="s">
        <v>106</v>
      </c>
      <c r="L4" s="46" t="s">
        <v>101</v>
      </c>
      <c r="M4" s="46" t="s">
        <v>102</v>
      </c>
      <c r="N4" s="46" t="s">
        <v>103</v>
      </c>
      <c r="O4" s="46" t="s">
        <v>104</v>
      </c>
      <c r="P4" s="46" t="s">
        <v>102</v>
      </c>
      <c r="Q4" s="46" t="s">
        <v>103</v>
      </c>
      <c r="R4" s="46" t="s">
        <v>104</v>
      </c>
      <c r="S4" s="46" t="s">
        <v>107</v>
      </c>
    </row>
    <row r="5" spans="1:19">
      <c r="A5" t="s">
        <v>108</v>
      </c>
      <c r="B5" s="47" t="s">
        <v>218</v>
      </c>
      <c r="C5" s="48">
        <v>3494.92</v>
      </c>
      <c r="D5" s="48">
        <v>3371.63</v>
      </c>
      <c r="E5" s="47">
        <v>123.3</v>
      </c>
      <c r="F5" s="49">
        <v>0.94879999999999998</v>
      </c>
      <c r="G5" s="47" t="s">
        <v>219</v>
      </c>
      <c r="H5" s="48">
        <v>3221.04</v>
      </c>
      <c r="I5" s="48">
        <v>3197.16</v>
      </c>
      <c r="J5" s="47">
        <v>23.88</v>
      </c>
      <c r="K5" s="49">
        <v>0.87439999999999996</v>
      </c>
      <c r="L5" s="47" t="s">
        <v>220</v>
      </c>
      <c r="M5" s="48">
        <v>3683.54</v>
      </c>
      <c r="N5" s="48">
        <v>3531.19</v>
      </c>
      <c r="O5" s="47">
        <v>152.35</v>
      </c>
      <c r="P5" s="48">
        <v>1791.13</v>
      </c>
      <c r="Q5" s="48">
        <v>1723.58</v>
      </c>
      <c r="R5" s="47">
        <v>67.55</v>
      </c>
      <c r="S5" s="49">
        <v>0.65610000000000002</v>
      </c>
    </row>
    <row r="6" spans="1:19">
      <c r="A6" t="s">
        <v>111</v>
      </c>
      <c r="B6" s="47" t="s">
        <v>221</v>
      </c>
      <c r="C6" s="48">
        <v>4162.6099999999997</v>
      </c>
      <c r="D6" s="48">
        <v>3938.11</v>
      </c>
      <c r="E6" s="47">
        <v>224.49</v>
      </c>
      <c r="F6" s="49">
        <v>0.97899999999999998</v>
      </c>
      <c r="G6" s="47" t="s">
        <v>222</v>
      </c>
      <c r="H6" s="48">
        <v>3996.76</v>
      </c>
      <c r="I6" s="48">
        <v>3793.83</v>
      </c>
      <c r="J6" s="47">
        <v>202.94</v>
      </c>
      <c r="K6" s="49">
        <v>0.94</v>
      </c>
      <c r="L6" s="47" t="s">
        <v>223</v>
      </c>
      <c r="M6" s="48">
        <v>4251.79</v>
      </c>
      <c r="N6" s="48">
        <v>4031.91</v>
      </c>
      <c r="O6" s="47">
        <v>219.88</v>
      </c>
      <c r="P6" s="48">
        <v>1737.99</v>
      </c>
      <c r="Q6" s="48">
        <v>1661.44</v>
      </c>
      <c r="R6" s="47">
        <v>76.55</v>
      </c>
      <c r="S6" s="49">
        <v>0.55389999999999995</v>
      </c>
    </row>
    <row r="7" spans="1:19">
      <c r="A7" t="s">
        <v>115</v>
      </c>
      <c r="B7" s="47" t="s">
        <v>224</v>
      </c>
      <c r="C7" s="48">
        <v>6459.85</v>
      </c>
      <c r="D7" s="48">
        <v>6160.48</v>
      </c>
      <c r="E7" s="47">
        <v>299.37</v>
      </c>
      <c r="F7" s="49">
        <v>0.99680000000000002</v>
      </c>
      <c r="G7" s="47" t="s">
        <v>225</v>
      </c>
      <c r="H7" s="48">
        <v>6039.56</v>
      </c>
      <c r="I7" s="48">
        <v>5868.01</v>
      </c>
      <c r="J7" s="47">
        <v>171.55</v>
      </c>
      <c r="K7" s="49">
        <v>0.93200000000000005</v>
      </c>
      <c r="L7" s="47" t="s">
        <v>226</v>
      </c>
      <c r="M7" s="48">
        <v>6480.36</v>
      </c>
      <c r="N7" s="48">
        <v>6204.27</v>
      </c>
      <c r="O7" s="47">
        <v>276.08999999999997</v>
      </c>
      <c r="P7" s="48">
        <v>2071.9899999999998</v>
      </c>
      <c r="Q7" s="48">
        <v>1979.07</v>
      </c>
      <c r="R7" s="47">
        <v>92.93</v>
      </c>
      <c r="S7" s="49">
        <v>0.45829999999999999</v>
      </c>
    </row>
    <row r="8" spans="1:19">
      <c r="A8" t="s">
        <v>118</v>
      </c>
      <c r="B8" s="47" t="s">
        <v>227</v>
      </c>
      <c r="C8" s="48">
        <v>6830.46</v>
      </c>
      <c r="D8" s="48">
        <v>6586.17</v>
      </c>
      <c r="E8" s="47">
        <v>244.3</v>
      </c>
      <c r="F8" s="49">
        <v>1</v>
      </c>
      <c r="G8" s="47" t="s">
        <v>228</v>
      </c>
      <c r="H8" s="48">
        <v>5926.7</v>
      </c>
      <c r="I8" s="48">
        <v>5829.53</v>
      </c>
      <c r="J8" s="47">
        <v>97.18</v>
      </c>
      <c r="K8" s="49">
        <v>0.86770000000000003</v>
      </c>
      <c r="L8" s="47" t="s">
        <v>227</v>
      </c>
      <c r="M8" s="48">
        <v>6830.46</v>
      </c>
      <c r="N8" s="48">
        <v>6586.17</v>
      </c>
      <c r="O8" s="47">
        <v>244.3</v>
      </c>
      <c r="P8" s="48">
        <v>2162.5100000000002</v>
      </c>
      <c r="Q8" s="48">
        <v>2094.7800000000002</v>
      </c>
      <c r="R8" s="47">
        <v>67.73</v>
      </c>
      <c r="S8" s="49">
        <v>0.42749999999999999</v>
      </c>
    </row>
    <row r="9" spans="1:19">
      <c r="A9" t="s">
        <v>122</v>
      </c>
      <c r="B9" s="47" t="s">
        <v>229</v>
      </c>
      <c r="C9" s="48">
        <v>7805.42</v>
      </c>
      <c r="D9" s="48">
        <v>7649.28</v>
      </c>
      <c r="E9" s="47">
        <v>156.15</v>
      </c>
      <c r="F9" s="49">
        <v>0.96530000000000005</v>
      </c>
      <c r="G9" s="47" t="s">
        <v>230</v>
      </c>
      <c r="H9" s="48">
        <v>7896.33</v>
      </c>
      <c r="I9" s="48">
        <v>7772.04</v>
      </c>
      <c r="J9" s="47">
        <v>124.29</v>
      </c>
      <c r="K9" s="49">
        <v>0.97650000000000003</v>
      </c>
      <c r="L9" s="47" t="s">
        <v>231</v>
      </c>
      <c r="M9" s="48">
        <v>8086.33</v>
      </c>
      <c r="N9" s="48">
        <v>7899.76</v>
      </c>
      <c r="O9" s="47">
        <v>186.57</v>
      </c>
      <c r="P9" s="48">
        <v>3004.59</v>
      </c>
      <c r="Q9" s="48">
        <v>2932.81</v>
      </c>
      <c r="R9" s="47">
        <v>71.78</v>
      </c>
      <c r="S9" s="49">
        <v>0.51559999999999995</v>
      </c>
    </row>
    <row r="10" spans="1:19">
      <c r="A10" t="s">
        <v>126</v>
      </c>
      <c r="B10" s="47" t="s">
        <v>232</v>
      </c>
      <c r="C10" s="48">
        <v>8643.8799999999992</v>
      </c>
      <c r="D10" s="48">
        <v>8342.35</v>
      </c>
      <c r="E10" s="47">
        <v>301.54000000000002</v>
      </c>
      <c r="F10" s="49">
        <v>0.97629999999999995</v>
      </c>
      <c r="G10" s="47" t="s">
        <v>233</v>
      </c>
      <c r="H10" s="48">
        <v>8279.27</v>
      </c>
      <c r="I10" s="48">
        <v>8061.7</v>
      </c>
      <c r="J10" s="47">
        <v>217.56</v>
      </c>
      <c r="K10" s="49">
        <v>0.93510000000000004</v>
      </c>
      <c r="L10" s="47" t="s">
        <v>234</v>
      </c>
      <c r="M10" s="48">
        <v>8853.65</v>
      </c>
      <c r="N10" s="48">
        <v>8528.3799999999992</v>
      </c>
      <c r="O10" s="47">
        <v>325.27</v>
      </c>
      <c r="P10" s="48">
        <v>3579.74</v>
      </c>
      <c r="Q10" s="48">
        <v>3509.91</v>
      </c>
      <c r="R10" s="47">
        <v>69.83</v>
      </c>
      <c r="S10" s="49">
        <v>0.55320000000000003</v>
      </c>
    </row>
    <row r="11" spans="1:19">
      <c r="A11" t="s">
        <v>130</v>
      </c>
      <c r="B11" s="47" t="s">
        <v>235</v>
      </c>
      <c r="C11" s="48">
        <v>9117.02</v>
      </c>
      <c r="D11" s="48">
        <v>8858.6</v>
      </c>
      <c r="E11" s="47">
        <v>258.42</v>
      </c>
      <c r="F11" s="49">
        <v>0.94710000000000005</v>
      </c>
      <c r="G11" s="47" t="s">
        <v>236</v>
      </c>
      <c r="H11" s="48">
        <v>9545.75</v>
      </c>
      <c r="I11" s="48">
        <v>9269.08</v>
      </c>
      <c r="J11" s="47">
        <v>276.67</v>
      </c>
      <c r="K11" s="49">
        <v>0.99160000000000004</v>
      </c>
      <c r="L11" s="47" t="s">
        <v>237</v>
      </c>
      <c r="M11" s="48">
        <v>9626.14</v>
      </c>
      <c r="N11" s="48">
        <v>9350.16</v>
      </c>
      <c r="O11" s="47">
        <v>275.98</v>
      </c>
      <c r="P11" s="48">
        <v>4245.57</v>
      </c>
      <c r="Q11" s="48">
        <v>4108.3</v>
      </c>
      <c r="R11" s="47">
        <v>137.28</v>
      </c>
      <c r="S11" s="49">
        <v>0.61029999999999995</v>
      </c>
    </row>
    <row r="12" spans="1:19">
      <c r="A12" t="s">
        <v>134</v>
      </c>
      <c r="B12" s="47" t="s">
        <v>238</v>
      </c>
      <c r="C12" s="48">
        <v>8906.39</v>
      </c>
      <c r="D12" s="48">
        <v>8546</v>
      </c>
      <c r="E12" s="47">
        <v>360.39</v>
      </c>
      <c r="F12" s="49">
        <v>0.91569999999999996</v>
      </c>
      <c r="G12" s="47" t="s">
        <v>239</v>
      </c>
      <c r="H12" s="48">
        <v>9059.35</v>
      </c>
      <c r="I12" s="48">
        <v>8748.77</v>
      </c>
      <c r="J12" s="47">
        <v>310.58</v>
      </c>
      <c r="K12" s="49">
        <v>0.93140000000000001</v>
      </c>
      <c r="L12" s="47" t="s">
        <v>240</v>
      </c>
      <c r="M12" s="48">
        <v>9726.17</v>
      </c>
      <c r="N12" s="48">
        <v>9317.85</v>
      </c>
      <c r="O12" s="47">
        <v>408.32</v>
      </c>
      <c r="P12" s="48">
        <v>4302.47</v>
      </c>
      <c r="Q12" s="48">
        <v>4158.3100000000004</v>
      </c>
      <c r="R12" s="47">
        <v>144.16</v>
      </c>
      <c r="S12" s="49">
        <v>0.5998</v>
      </c>
    </row>
    <row r="13" spans="1:19">
      <c r="A13" t="s">
        <v>138</v>
      </c>
      <c r="B13" s="47" t="s">
        <v>241</v>
      </c>
      <c r="C13" s="48">
        <v>8801.5300000000007</v>
      </c>
      <c r="D13" s="48">
        <v>8436.68</v>
      </c>
      <c r="E13" s="47">
        <v>364.85</v>
      </c>
      <c r="F13" s="49">
        <v>0.99229999999999996</v>
      </c>
      <c r="G13" s="47" t="s">
        <v>242</v>
      </c>
      <c r="H13" s="48">
        <v>6931.56</v>
      </c>
      <c r="I13" s="48">
        <v>6746.64</v>
      </c>
      <c r="J13" s="47">
        <v>184.92</v>
      </c>
      <c r="K13" s="49">
        <v>0.78149999999999997</v>
      </c>
      <c r="L13" s="47" t="s">
        <v>243</v>
      </c>
      <c r="M13" s="48">
        <v>8869.9500000000007</v>
      </c>
      <c r="N13" s="48">
        <v>8689.93</v>
      </c>
      <c r="O13" s="47">
        <v>180.02</v>
      </c>
      <c r="P13" s="48">
        <v>3217.38</v>
      </c>
      <c r="Q13" s="48">
        <v>3115.99</v>
      </c>
      <c r="R13" s="47">
        <v>101.39</v>
      </c>
      <c r="S13" s="49">
        <v>0.48199999999999998</v>
      </c>
    </row>
    <row r="14" spans="1:19">
      <c r="A14" t="s">
        <v>142</v>
      </c>
      <c r="B14" s="47" t="s">
        <v>244</v>
      </c>
      <c r="C14" s="48">
        <v>6893.58</v>
      </c>
      <c r="D14" s="48">
        <v>6743.44</v>
      </c>
      <c r="E14" s="47">
        <v>150.13999999999999</v>
      </c>
      <c r="F14" s="49">
        <v>0.90369999999999995</v>
      </c>
      <c r="G14" s="47" t="s">
        <v>245</v>
      </c>
      <c r="H14" s="48">
        <v>7601.06</v>
      </c>
      <c r="I14" s="48">
        <v>7517.02</v>
      </c>
      <c r="J14" s="47">
        <v>84.04</v>
      </c>
      <c r="K14" s="49">
        <v>0.99639999999999995</v>
      </c>
      <c r="L14" s="47" t="s">
        <v>246</v>
      </c>
      <c r="M14" s="48">
        <v>7628.21</v>
      </c>
      <c r="N14" s="48">
        <v>7534.36</v>
      </c>
      <c r="O14" s="47">
        <v>93.85</v>
      </c>
      <c r="P14" s="48">
        <v>2469.91</v>
      </c>
      <c r="Q14" s="48">
        <v>2398.84</v>
      </c>
      <c r="R14" s="47">
        <v>71.069999999999993</v>
      </c>
      <c r="S14" s="49">
        <v>0.44219999999999998</v>
      </c>
    </row>
    <row r="15" spans="1:19">
      <c r="A15" t="s">
        <v>146</v>
      </c>
      <c r="B15" s="47" t="s">
        <v>247</v>
      </c>
      <c r="C15" s="48">
        <v>4624.32</v>
      </c>
      <c r="D15" s="48">
        <v>4544.99</v>
      </c>
      <c r="E15" s="47">
        <v>79.33</v>
      </c>
      <c r="F15" s="49">
        <v>0.93259999999999998</v>
      </c>
      <c r="G15" s="47" t="s">
        <v>248</v>
      </c>
      <c r="H15" s="48">
        <v>4472.8100000000004</v>
      </c>
      <c r="I15" s="48">
        <v>4378.68</v>
      </c>
      <c r="J15" s="47">
        <v>94.14</v>
      </c>
      <c r="K15" s="49">
        <v>0.90200000000000002</v>
      </c>
      <c r="L15" s="47" t="s">
        <v>249</v>
      </c>
      <c r="M15" s="48">
        <v>4958.55</v>
      </c>
      <c r="N15" s="48">
        <v>4848.99</v>
      </c>
      <c r="O15" s="47">
        <v>109.56</v>
      </c>
      <c r="P15" s="48">
        <v>1902.54</v>
      </c>
      <c r="Q15" s="48">
        <v>1827.47</v>
      </c>
      <c r="R15" s="47">
        <v>75.08</v>
      </c>
      <c r="S15" s="49">
        <v>0.50660000000000005</v>
      </c>
    </row>
    <row r="16" spans="1:19">
      <c r="A16" t="s">
        <v>150</v>
      </c>
      <c r="B16" s="47" t="s">
        <v>250</v>
      </c>
      <c r="C16" s="48">
        <v>1489.23</v>
      </c>
      <c r="D16" s="48">
        <v>3367.66</v>
      </c>
      <c r="E16" s="47">
        <v>-1878.43</v>
      </c>
      <c r="F16" s="49">
        <v>0.56320000000000003</v>
      </c>
      <c r="G16" s="47" t="s">
        <v>251</v>
      </c>
      <c r="H16" s="48">
        <v>1659.56</v>
      </c>
      <c r="I16" s="48">
        <v>4235.9399999999996</v>
      </c>
      <c r="J16" s="47">
        <v>-2576.39</v>
      </c>
      <c r="K16" s="49">
        <v>0.62760000000000005</v>
      </c>
      <c r="L16" s="47" t="s">
        <v>252</v>
      </c>
      <c r="M16" s="48">
        <v>2644.17</v>
      </c>
      <c r="N16" s="48">
        <v>2572.87</v>
      </c>
      <c r="O16" s="47">
        <v>71.3</v>
      </c>
      <c r="P16" s="48">
        <v>1945.17</v>
      </c>
      <c r="Q16" s="48">
        <v>2004.05</v>
      </c>
      <c r="R16" s="47">
        <v>-58.89</v>
      </c>
      <c r="S16" s="49">
        <v>1.0818000000000001</v>
      </c>
    </row>
    <row r="17" spans="1:19">
      <c r="K17" s="44"/>
    </row>
    <row r="18" spans="1:19" ht="15.75">
      <c r="A18" s="259" t="s">
        <v>153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</row>
    <row r="19" spans="1:19" ht="15" customHeight="1">
      <c r="A19" s="46" t="s">
        <v>95</v>
      </c>
      <c r="B19" s="260" t="s">
        <v>96</v>
      </c>
      <c r="C19" s="260"/>
      <c r="D19" s="260"/>
      <c r="E19" s="260"/>
      <c r="F19" s="260"/>
      <c r="G19" s="260" t="s">
        <v>97</v>
      </c>
      <c r="H19" s="260"/>
      <c r="I19" s="260"/>
      <c r="J19" s="260"/>
      <c r="K19" s="260"/>
      <c r="L19" s="260" t="s">
        <v>98</v>
      </c>
      <c r="M19" s="260"/>
      <c r="N19" s="260"/>
      <c r="O19" s="260"/>
      <c r="P19" s="260" t="s">
        <v>99</v>
      </c>
      <c r="Q19" s="260"/>
      <c r="R19" s="260"/>
      <c r="S19" s="260"/>
    </row>
    <row r="20" spans="1:19" ht="45">
      <c r="A20" s="46" t="s">
        <v>100</v>
      </c>
      <c r="B20" s="46" t="s">
        <v>101</v>
      </c>
      <c r="C20" s="46" t="s">
        <v>102</v>
      </c>
      <c r="D20" s="46" t="s">
        <v>103</v>
      </c>
      <c r="E20" s="46" t="s">
        <v>104</v>
      </c>
      <c r="F20" s="46" t="s">
        <v>105</v>
      </c>
      <c r="G20" s="46" t="s">
        <v>101</v>
      </c>
      <c r="H20" s="46" t="s">
        <v>102</v>
      </c>
      <c r="I20" s="46" t="s">
        <v>103</v>
      </c>
      <c r="J20" s="46" t="s">
        <v>104</v>
      </c>
      <c r="K20" s="46" t="s">
        <v>106</v>
      </c>
      <c r="L20" s="46" t="s">
        <v>101</v>
      </c>
      <c r="M20" s="46" t="s">
        <v>102</v>
      </c>
      <c r="N20" s="46" t="s">
        <v>103</v>
      </c>
      <c r="O20" s="46" t="s">
        <v>104</v>
      </c>
      <c r="P20" s="46" t="s">
        <v>102</v>
      </c>
      <c r="Q20" s="46" t="s">
        <v>103</v>
      </c>
      <c r="R20" s="46" t="s">
        <v>104</v>
      </c>
      <c r="S20" s="46" t="s">
        <v>107</v>
      </c>
    </row>
    <row r="21" spans="1:19">
      <c r="A21" t="s">
        <v>108</v>
      </c>
      <c r="B21" s="47" t="s">
        <v>218</v>
      </c>
      <c r="C21" s="47">
        <v>110.75</v>
      </c>
      <c r="D21" s="47">
        <v>106.85</v>
      </c>
      <c r="E21" s="47">
        <v>3.91</v>
      </c>
      <c r="F21" s="49">
        <v>0.25230000000000002</v>
      </c>
      <c r="G21" s="47" t="s">
        <v>219</v>
      </c>
      <c r="H21" s="47">
        <v>92.41</v>
      </c>
      <c r="I21" s="47">
        <v>91.72</v>
      </c>
      <c r="J21" s="47">
        <v>0.69</v>
      </c>
      <c r="K21" s="49">
        <v>0.21049999999999999</v>
      </c>
      <c r="L21" s="47" t="s">
        <v>253</v>
      </c>
      <c r="M21" s="47">
        <v>438.91</v>
      </c>
      <c r="N21" s="47">
        <v>446.33</v>
      </c>
      <c r="O21" s="47">
        <v>-7.42</v>
      </c>
      <c r="P21" s="47">
        <v>84.2</v>
      </c>
      <c r="Q21" s="47">
        <v>80.989999999999995</v>
      </c>
      <c r="R21" s="47">
        <v>3.21</v>
      </c>
      <c r="S21" s="49">
        <v>0.24390000000000001</v>
      </c>
    </row>
    <row r="22" spans="1:19">
      <c r="A22" t="s">
        <v>111</v>
      </c>
      <c r="B22" s="47" t="s">
        <v>221</v>
      </c>
      <c r="C22" s="47">
        <v>97.99</v>
      </c>
      <c r="D22" s="47">
        <v>92.7</v>
      </c>
      <c r="E22" s="47">
        <v>5.28</v>
      </c>
      <c r="F22" s="49">
        <v>0.65180000000000005</v>
      </c>
      <c r="G22" s="47" t="s">
        <v>222</v>
      </c>
      <c r="H22" s="47">
        <v>106.69</v>
      </c>
      <c r="I22" s="47">
        <v>101.27</v>
      </c>
      <c r="J22" s="47">
        <v>5.42</v>
      </c>
      <c r="K22" s="49">
        <v>0.7097</v>
      </c>
      <c r="L22" s="47" t="s">
        <v>254</v>
      </c>
      <c r="M22" s="47">
        <v>150.34</v>
      </c>
      <c r="N22" s="47">
        <v>143.19</v>
      </c>
      <c r="O22" s="47">
        <v>7.15</v>
      </c>
      <c r="P22" s="47">
        <v>77.83</v>
      </c>
      <c r="Q22" s="47">
        <v>74.33</v>
      </c>
      <c r="R22" s="47">
        <v>3.51</v>
      </c>
      <c r="S22" s="49">
        <v>0.69769999999999999</v>
      </c>
    </row>
    <row r="23" spans="1:19">
      <c r="A23" t="s">
        <v>115</v>
      </c>
      <c r="B23" s="47" t="s">
        <v>224</v>
      </c>
      <c r="C23" s="47">
        <v>106.04</v>
      </c>
      <c r="D23" s="47">
        <v>101.13</v>
      </c>
      <c r="E23" s="47">
        <v>4.91</v>
      </c>
      <c r="F23" s="49">
        <v>0.75649999999999995</v>
      </c>
      <c r="G23" s="47" t="s">
        <v>225</v>
      </c>
      <c r="H23" s="47">
        <v>102.42</v>
      </c>
      <c r="I23" s="47">
        <v>99.51</v>
      </c>
      <c r="J23" s="47">
        <v>2.91</v>
      </c>
      <c r="K23" s="49">
        <v>0.73060000000000003</v>
      </c>
      <c r="L23" s="47" t="s">
        <v>255</v>
      </c>
      <c r="M23" s="47">
        <v>140.18</v>
      </c>
      <c r="N23" s="47">
        <v>133.62</v>
      </c>
      <c r="O23" s="47">
        <v>6.56</v>
      </c>
      <c r="P23" s="47">
        <v>80.11</v>
      </c>
      <c r="Q23" s="47">
        <v>76.33</v>
      </c>
      <c r="R23" s="47">
        <v>3.79</v>
      </c>
      <c r="S23" s="49">
        <v>0.82079999999999997</v>
      </c>
    </row>
    <row r="24" spans="1:19">
      <c r="A24" t="s">
        <v>118</v>
      </c>
      <c r="B24" s="47" t="s">
        <v>227</v>
      </c>
      <c r="C24" s="47">
        <v>110.28</v>
      </c>
      <c r="D24" s="47">
        <v>106.34</v>
      </c>
      <c r="E24" s="47">
        <v>3.94</v>
      </c>
      <c r="F24" s="49">
        <v>0.77539999999999998</v>
      </c>
      <c r="G24" s="47" t="s">
        <v>228</v>
      </c>
      <c r="H24" s="47">
        <v>103.46</v>
      </c>
      <c r="I24" s="47">
        <v>101.76</v>
      </c>
      <c r="J24" s="47">
        <v>1.7</v>
      </c>
      <c r="K24" s="49">
        <v>0.72750000000000004</v>
      </c>
      <c r="L24" s="47" t="s">
        <v>256</v>
      </c>
      <c r="M24" s="47">
        <v>142.22</v>
      </c>
      <c r="N24" s="47">
        <v>135.54</v>
      </c>
      <c r="O24" s="47">
        <v>6.68</v>
      </c>
      <c r="P24" s="47">
        <v>75.290000000000006</v>
      </c>
      <c r="Q24" s="47">
        <v>72.7</v>
      </c>
      <c r="R24" s="47">
        <v>2.59</v>
      </c>
      <c r="S24" s="49">
        <v>0.72089999999999999</v>
      </c>
    </row>
    <row r="25" spans="1:19">
      <c r="A25" t="s">
        <v>122</v>
      </c>
      <c r="B25" s="47" t="s">
        <v>229</v>
      </c>
      <c r="C25" s="47">
        <v>135.32</v>
      </c>
      <c r="D25" s="47">
        <v>132.61000000000001</v>
      </c>
      <c r="E25" s="47">
        <v>2.71</v>
      </c>
      <c r="F25" s="49">
        <v>0.87329999999999997</v>
      </c>
      <c r="G25" s="47" t="s">
        <v>230</v>
      </c>
      <c r="H25" s="47">
        <v>124.57</v>
      </c>
      <c r="I25" s="47">
        <v>122.6</v>
      </c>
      <c r="J25" s="47">
        <v>1.96</v>
      </c>
      <c r="K25" s="49">
        <v>0.80389999999999995</v>
      </c>
      <c r="L25" s="47" t="s">
        <v>257</v>
      </c>
      <c r="M25" s="47">
        <v>154.96</v>
      </c>
      <c r="N25" s="47">
        <v>148.63999999999999</v>
      </c>
      <c r="O25" s="47">
        <v>6.32</v>
      </c>
      <c r="P25" s="47">
        <v>85.39</v>
      </c>
      <c r="Q25" s="47">
        <v>83.16</v>
      </c>
      <c r="R25" s="47">
        <v>2.2400000000000002</v>
      </c>
      <c r="S25" s="49">
        <v>0.77700000000000002</v>
      </c>
    </row>
    <row r="26" spans="1:19">
      <c r="A26" t="s">
        <v>126</v>
      </c>
      <c r="B26" s="47" t="s">
        <v>232</v>
      </c>
      <c r="C26" s="47">
        <v>141.31</v>
      </c>
      <c r="D26" s="47">
        <v>136.38</v>
      </c>
      <c r="E26" s="47">
        <v>4.93</v>
      </c>
      <c r="F26" s="49">
        <v>0.46910000000000002</v>
      </c>
      <c r="G26" s="47" t="s">
        <v>233</v>
      </c>
      <c r="H26" s="47">
        <v>125.83</v>
      </c>
      <c r="I26" s="47">
        <v>122.52</v>
      </c>
      <c r="J26" s="47">
        <v>3.31</v>
      </c>
      <c r="K26" s="49">
        <v>0.41770000000000002</v>
      </c>
      <c r="L26" s="47" t="s">
        <v>258</v>
      </c>
      <c r="M26" s="47">
        <v>301.20999999999998</v>
      </c>
      <c r="N26" s="47">
        <v>296.66000000000003</v>
      </c>
      <c r="O26" s="47">
        <v>4.54</v>
      </c>
      <c r="P26" s="47">
        <v>86.5</v>
      </c>
      <c r="Q26" s="47">
        <v>84.74</v>
      </c>
      <c r="R26" s="47">
        <v>1.76</v>
      </c>
      <c r="S26" s="49">
        <v>0.38390000000000002</v>
      </c>
    </row>
    <row r="27" spans="1:19">
      <c r="A27" t="s">
        <v>130</v>
      </c>
      <c r="B27" s="47" t="s">
        <v>235</v>
      </c>
      <c r="C27" s="47">
        <v>134.16</v>
      </c>
      <c r="D27" s="47">
        <v>130.36000000000001</v>
      </c>
      <c r="E27" s="47">
        <v>3.8</v>
      </c>
      <c r="F27" s="49">
        <v>0.74119999999999997</v>
      </c>
      <c r="G27" s="47" t="s">
        <v>236</v>
      </c>
      <c r="H27" s="47">
        <v>132.35</v>
      </c>
      <c r="I27" s="47">
        <v>128.52000000000001</v>
      </c>
      <c r="J27" s="47">
        <v>3.84</v>
      </c>
      <c r="K27" s="49">
        <v>0.73119999999999996</v>
      </c>
      <c r="L27" s="47" t="s">
        <v>259</v>
      </c>
      <c r="M27" s="47">
        <v>181</v>
      </c>
      <c r="N27" s="47">
        <v>175.61</v>
      </c>
      <c r="O27" s="47">
        <v>5.39</v>
      </c>
      <c r="P27" s="47">
        <v>89.96</v>
      </c>
      <c r="Q27" s="47">
        <v>86.99</v>
      </c>
      <c r="R27" s="47">
        <v>2.97</v>
      </c>
      <c r="S27" s="49">
        <v>0.68799999999999994</v>
      </c>
    </row>
    <row r="28" spans="1:19">
      <c r="A28" t="s">
        <v>134</v>
      </c>
      <c r="B28" s="47" t="s">
        <v>238</v>
      </c>
      <c r="C28" s="47">
        <v>133.07</v>
      </c>
      <c r="D28" s="47">
        <v>127.69</v>
      </c>
      <c r="E28" s="47">
        <v>5.38</v>
      </c>
      <c r="F28" s="49">
        <v>0.86539999999999995</v>
      </c>
      <c r="G28" s="47" t="s">
        <v>239</v>
      </c>
      <c r="H28" s="47">
        <v>131.87</v>
      </c>
      <c r="I28" s="47">
        <v>127.35</v>
      </c>
      <c r="J28" s="47">
        <v>4.5199999999999996</v>
      </c>
      <c r="K28" s="49">
        <v>0.85760000000000003</v>
      </c>
      <c r="L28" s="47" t="s">
        <v>260</v>
      </c>
      <c r="M28" s="47">
        <v>153.76</v>
      </c>
      <c r="N28" s="47">
        <v>146.72</v>
      </c>
      <c r="O28" s="47">
        <v>7.04</v>
      </c>
      <c r="P28" s="47">
        <v>89.42</v>
      </c>
      <c r="Q28" s="47">
        <v>86.41</v>
      </c>
      <c r="R28" s="47">
        <v>3.01</v>
      </c>
      <c r="S28" s="49">
        <v>0.79159999999999997</v>
      </c>
    </row>
    <row r="29" spans="1:19">
      <c r="A29" t="s">
        <v>138</v>
      </c>
      <c r="B29" s="47" t="s">
        <v>241</v>
      </c>
      <c r="C29" s="47">
        <v>136.63</v>
      </c>
      <c r="D29" s="47">
        <v>130.97</v>
      </c>
      <c r="E29" s="47">
        <v>5.66</v>
      </c>
      <c r="F29" s="49">
        <v>0.90229999999999999</v>
      </c>
      <c r="G29" s="47" t="s">
        <v>242</v>
      </c>
      <c r="H29" s="47">
        <v>113.52</v>
      </c>
      <c r="I29" s="47">
        <v>110.49</v>
      </c>
      <c r="J29" s="47">
        <v>3.03</v>
      </c>
      <c r="K29" s="49">
        <v>0.74970000000000003</v>
      </c>
      <c r="L29" s="47" t="s">
        <v>261</v>
      </c>
      <c r="M29" s="47">
        <v>151.43</v>
      </c>
      <c r="N29" s="47">
        <v>147.33000000000001</v>
      </c>
      <c r="O29" s="47">
        <v>4.0999999999999996</v>
      </c>
      <c r="P29" s="47">
        <v>82.71</v>
      </c>
      <c r="Q29" s="47">
        <v>80.13</v>
      </c>
      <c r="R29" s="47">
        <v>2.58</v>
      </c>
      <c r="S29" s="49">
        <v>0.73099999999999998</v>
      </c>
    </row>
    <row r="30" spans="1:19">
      <c r="A30" t="s">
        <v>142</v>
      </c>
      <c r="B30" s="47" t="s">
        <v>244</v>
      </c>
      <c r="C30" s="47">
        <v>115.53</v>
      </c>
      <c r="D30" s="47">
        <v>113.01</v>
      </c>
      <c r="E30" s="47">
        <v>2.52</v>
      </c>
      <c r="F30" s="49">
        <v>0.81569999999999998</v>
      </c>
      <c r="G30" s="47" t="s">
        <v>245</v>
      </c>
      <c r="H30" s="47">
        <v>99.85</v>
      </c>
      <c r="I30" s="47">
        <v>98.75</v>
      </c>
      <c r="J30" s="47">
        <v>1.1000000000000001</v>
      </c>
      <c r="K30" s="49">
        <v>0.70499999999999996</v>
      </c>
      <c r="L30" s="47" t="s">
        <v>262</v>
      </c>
      <c r="M30" s="47">
        <v>141.63999999999999</v>
      </c>
      <c r="N30" s="47">
        <v>136.87</v>
      </c>
      <c r="O30" s="47">
        <v>4.7699999999999996</v>
      </c>
      <c r="P30" s="47">
        <v>79.17</v>
      </c>
      <c r="Q30" s="47">
        <v>76.66</v>
      </c>
      <c r="R30" s="47">
        <v>2.52</v>
      </c>
      <c r="S30" s="49">
        <v>0.77790000000000004</v>
      </c>
    </row>
    <row r="31" spans="1:19">
      <c r="A31" t="s">
        <v>146</v>
      </c>
      <c r="B31" s="47" t="s">
        <v>247</v>
      </c>
      <c r="C31" s="47">
        <v>105.17</v>
      </c>
      <c r="D31" s="47">
        <v>103.36</v>
      </c>
      <c r="E31" s="47">
        <v>1.8</v>
      </c>
      <c r="F31" s="49">
        <v>0.47020000000000001</v>
      </c>
      <c r="G31" s="47" t="s">
        <v>248</v>
      </c>
      <c r="H31" s="47">
        <v>102.37</v>
      </c>
      <c r="I31" s="47">
        <v>100.21</v>
      </c>
      <c r="J31" s="47">
        <v>2.15</v>
      </c>
      <c r="K31" s="49">
        <v>0.4577</v>
      </c>
      <c r="L31" s="47" t="s">
        <v>263</v>
      </c>
      <c r="M31" s="47">
        <v>223.65</v>
      </c>
      <c r="N31" s="47">
        <v>210.75</v>
      </c>
      <c r="O31" s="47">
        <v>12.9</v>
      </c>
      <c r="P31" s="47">
        <v>75.260000000000005</v>
      </c>
      <c r="Q31" s="47">
        <v>72.16</v>
      </c>
      <c r="R31" s="47">
        <v>3.1</v>
      </c>
      <c r="S31" s="49">
        <v>0.4602</v>
      </c>
    </row>
    <row r="32" spans="1:19">
      <c r="A32" t="s">
        <v>150</v>
      </c>
      <c r="B32" s="47" t="s">
        <v>250</v>
      </c>
      <c r="C32" s="47">
        <v>41.43</v>
      </c>
      <c r="D32" s="47">
        <v>93.68</v>
      </c>
      <c r="E32" s="47">
        <v>-52.26</v>
      </c>
      <c r="F32" s="49">
        <v>0.3347</v>
      </c>
      <c r="G32" s="47" t="s">
        <v>251</v>
      </c>
      <c r="H32" s="47">
        <v>36.08</v>
      </c>
      <c r="I32" s="47">
        <v>92.08</v>
      </c>
      <c r="J32" s="47">
        <v>-56.01</v>
      </c>
      <c r="K32" s="49">
        <v>0.29139999999999999</v>
      </c>
      <c r="L32" s="47" t="s">
        <v>252</v>
      </c>
      <c r="M32" s="47">
        <v>123.8</v>
      </c>
      <c r="N32" s="47">
        <v>120.47</v>
      </c>
      <c r="O32" s="47">
        <v>3.34</v>
      </c>
      <c r="P32" s="47">
        <v>74.400000000000006</v>
      </c>
      <c r="Q32" s="47">
        <v>75.86</v>
      </c>
      <c r="R32" s="47">
        <v>-1.46</v>
      </c>
      <c r="S32" s="49">
        <v>0.87460000000000004</v>
      </c>
    </row>
    <row r="33" spans="1:19">
      <c r="C33" s="45"/>
      <c r="D33" s="45"/>
      <c r="E33" s="45"/>
    </row>
    <row r="34" spans="1:19" ht="15.75">
      <c r="A34" s="259" t="s">
        <v>167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</row>
    <row r="35" spans="1:19" ht="15" customHeight="1">
      <c r="A35" s="46" t="s">
        <v>95</v>
      </c>
      <c r="B35" s="260" t="s">
        <v>96</v>
      </c>
      <c r="C35" s="260"/>
      <c r="D35" s="260"/>
      <c r="E35" s="260"/>
      <c r="F35" s="260"/>
      <c r="G35" s="260" t="s">
        <v>97</v>
      </c>
      <c r="H35" s="260"/>
      <c r="I35" s="260"/>
      <c r="J35" s="260"/>
      <c r="K35" s="260"/>
      <c r="L35" s="260" t="s">
        <v>98</v>
      </c>
      <c r="M35" s="260"/>
      <c r="N35" s="260"/>
      <c r="O35" s="260"/>
      <c r="P35" s="260" t="s">
        <v>99</v>
      </c>
      <c r="Q35" s="260"/>
      <c r="R35" s="260"/>
      <c r="S35" s="260"/>
    </row>
    <row r="36" spans="1:19" ht="45">
      <c r="A36" s="46" t="s">
        <v>100</v>
      </c>
      <c r="B36" s="46" t="s">
        <v>101</v>
      </c>
      <c r="C36" s="46" t="s">
        <v>102</v>
      </c>
      <c r="D36" s="46" t="s">
        <v>103</v>
      </c>
      <c r="E36" s="46" t="s">
        <v>104</v>
      </c>
      <c r="F36" s="46" t="s">
        <v>105</v>
      </c>
      <c r="G36" s="46" t="s">
        <v>101</v>
      </c>
      <c r="H36" s="46" t="s">
        <v>102</v>
      </c>
      <c r="I36" s="46" t="s">
        <v>103</v>
      </c>
      <c r="J36" s="46" t="s">
        <v>104</v>
      </c>
      <c r="K36" s="46" t="s">
        <v>106</v>
      </c>
      <c r="L36" s="46" t="s">
        <v>101</v>
      </c>
      <c r="M36" s="46" t="s">
        <v>102</v>
      </c>
      <c r="N36" s="46" t="s">
        <v>103</v>
      </c>
      <c r="O36" s="46" t="s">
        <v>104</v>
      </c>
      <c r="P36" s="46" t="s">
        <v>102</v>
      </c>
      <c r="Q36" s="46" t="s">
        <v>103</v>
      </c>
      <c r="R36" s="46" t="s">
        <v>104</v>
      </c>
      <c r="S36" s="46" t="s">
        <v>107</v>
      </c>
    </row>
    <row r="37" spans="1:19">
      <c r="A37" t="s">
        <v>108</v>
      </c>
      <c r="B37" s="47" t="s">
        <v>218</v>
      </c>
      <c r="C37" s="48">
        <v>4140.8500000000004</v>
      </c>
      <c r="D37" s="48">
        <v>3994.77</v>
      </c>
      <c r="E37" s="47">
        <v>146.08000000000001</v>
      </c>
      <c r="F37" s="49">
        <v>0.96160000000000001</v>
      </c>
      <c r="G37" s="47" t="s">
        <v>219</v>
      </c>
      <c r="H37" s="48">
        <v>4003.64</v>
      </c>
      <c r="I37" s="48">
        <v>3973.96</v>
      </c>
      <c r="J37" s="47">
        <v>29.68</v>
      </c>
      <c r="K37" s="49">
        <v>0.92969999999999997</v>
      </c>
      <c r="L37" s="47" t="s">
        <v>264</v>
      </c>
      <c r="M37" s="48">
        <v>4306.18</v>
      </c>
      <c r="N37" s="48">
        <v>4556.54</v>
      </c>
      <c r="O37" s="47">
        <v>-250.36</v>
      </c>
      <c r="P37" s="48">
        <v>2443.0500000000002</v>
      </c>
      <c r="Q37" s="48">
        <v>2353.15</v>
      </c>
      <c r="R37" s="47">
        <v>89.9</v>
      </c>
      <c r="S37" s="49">
        <v>0.69410000000000005</v>
      </c>
    </row>
    <row r="38" spans="1:19">
      <c r="A38" t="s">
        <v>111</v>
      </c>
      <c r="B38" s="47" t="s">
        <v>221</v>
      </c>
      <c r="C38" s="48">
        <v>4349.29</v>
      </c>
      <c r="D38" s="48">
        <v>4114.7299999999996</v>
      </c>
      <c r="E38" s="47">
        <v>234.56</v>
      </c>
      <c r="F38" s="49">
        <v>0.92879999999999996</v>
      </c>
      <c r="G38" s="47" t="s">
        <v>222</v>
      </c>
      <c r="H38" s="48">
        <v>4537.68</v>
      </c>
      <c r="I38" s="48">
        <v>4307.28</v>
      </c>
      <c r="J38" s="47">
        <v>230.4</v>
      </c>
      <c r="K38" s="49">
        <v>0.96899999999999997</v>
      </c>
      <c r="L38" s="47" t="s">
        <v>265</v>
      </c>
      <c r="M38" s="48">
        <v>4682.8500000000004</v>
      </c>
      <c r="N38" s="48">
        <v>4481.68</v>
      </c>
      <c r="O38" s="47">
        <v>201.17</v>
      </c>
      <c r="P38" s="48">
        <v>2324.33</v>
      </c>
      <c r="Q38" s="48">
        <v>2224.19</v>
      </c>
      <c r="R38" s="47">
        <v>100.14</v>
      </c>
      <c r="S38" s="49">
        <v>0.66700000000000004</v>
      </c>
    </row>
    <row r="39" spans="1:19">
      <c r="A39" t="s">
        <v>115</v>
      </c>
      <c r="B39" s="47" t="s">
        <v>224</v>
      </c>
      <c r="C39" s="48">
        <v>4284.49</v>
      </c>
      <c r="D39" s="48">
        <v>4085.94</v>
      </c>
      <c r="E39" s="47">
        <v>198.55</v>
      </c>
      <c r="F39" s="49">
        <v>0.87719999999999998</v>
      </c>
      <c r="G39" s="47" t="s">
        <v>225</v>
      </c>
      <c r="H39" s="48">
        <v>4147.2700000000004</v>
      </c>
      <c r="I39" s="48">
        <v>4029.47</v>
      </c>
      <c r="J39" s="47">
        <v>117.8</v>
      </c>
      <c r="K39" s="49">
        <v>0.84909999999999997</v>
      </c>
      <c r="L39" s="47" t="s">
        <v>266</v>
      </c>
      <c r="M39" s="48">
        <v>4884.05</v>
      </c>
      <c r="N39" s="48">
        <v>4699.8599999999997</v>
      </c>
      <c r="O39" s="47">
        <v>184.18</v>
      </c>
      <c r="P39" s="48">
        <v>2475.81</v>
      </c>
      <c r="Q39" s="48">
        <v>2363.75</v>
      </c>
      <c r="R39" s="47">
        <v>112.06</v>
      </c>
      <c r="S39" s="49">
        <v>0.72260000000000002</v>
      </c>
    </row>
    <row r="40" spans="1:19">
      <c r="A40" t="s">
        <v>118</v>
      </c>
      <c r="B40" s="47" t="s">
        <v>227</v>
      </c>
      <c r="C40" s="48">
        <v>4220.7299999999996</v>
      </c>
      <c r="D40" s="48">
        <v>4069.78</v>
      </c>
      <c r="E40" s="47">
        <v>150.96</v>
      </c>
      <c r="F40" s="49">
        <v>0.96050000000000002</v>
      </c>
      <c r="G40" s="47" t="s">
        <v>228</v>
      </c>
      <c r="H40" s="48">
        <v>3995.58</v>
      </c>
      <c r="I40" s="48">
        <v>3930.07</v>
      </c>
      <c r="J40" s="47">
        <v>65.510000000000005</v>
      </c>
      <c r="K40" s="49">
        <v>0.9093</v>
      </c>
      <c r="L40" s="47" t="s">
        <v>267</v>
      </c>
      <c r="M40" s="48">
        <v>4394.3100000000004</v>
      </c>
      <c r="N40" s="48">
        <v>4350.43</v>
      </c>
      <c r="O40" s="47">
        <v>43.88</v>
      </c>
      <c r="P40" s="48">
        <v>2172.69</v>
      </c>
      <c r="Q40" s="48">
        <v>2110</v>
      </c>
      <c r="R40" s="47">
        <v>62.69</v>
      </c>
      <c r="S40" s="49">
        <v>0.65190000000000003</v>
      </c>
    </row>
    <row r="41" spans="1:19">
      <c r="A41" t="s">
        <v>122</v>
      </c>
      <c r="B41" s="47" t="s">
        <v>229</v>
      </c>
      <c r="C41" s="48">
        <v>5055.3599999999997</v>
      </c>
      <c r="D41" s="48">
        <v>4954.2299999999996</v>
      </c>
      <c r="E41" s="47">
        <v>101.13</v>
      </c>
      <c r="F41" s="49">
        <v>0.99980000000000002</v>
      </c>
      <c r="G41" s="47" t="s">
        <v>230</v>
      </c>
      <c r="H41" s="48">
        <v>4482.38</v>
      </c>
      <c r="I41" s="48">
        <v>4411.82</v>
      </c>
      <c r="J41" s="47">
        <v>70.56</v>
      </c>
      <c r="K41" s="49">
        <v>0.88649999999999995</v>
      </c>
      <c r="L41" s="47" t="s">
        <v>268</v>
      </c>
      <c r="M41" s="48">
        <v>5056.45</v>
      </c>
      <c r="N41" s="48">
        <v>5396.4</v>
      </c>
      <c r="O41" s="47">
        <v>-339.95</v>
      </c>
      <c r="P41" s="48">
        <v>2548.6</v>
      </c>
      <c r="Q41" s="48">
        <v>2490.02</v>
      </c>
      <c r="R41" s="47">
        <v>58.59</v>
      </c>
      <c r="S41" s="49">
        <v>0.64090000000000003</v>
      </c>
    </row>
    <row r="42" spans="1:19">
      <c r="A42" t="s">
        <v>126</v>
      </c>
      <c r="B42" s="47" t="s">
        <v>232</v>
      </c>
      <c r="C42" s="48">
        <v>5487.97</v>
      </c>
      <c r="D42" s="48">
        <v>5296.52</v>
      </c>
      <c r="E42" s="47">
        <v>191.44</v>
      </c>
      <c r="F42" s="49">
        <v>0.99570000000000003</v>
      </c>
      <c r="G42" s="47" t="s">
        <v>233</v>
      </c>
      <c r="H42" s="48">
        <v>4716.3900000000003</v>
      </c>
      <c r="I42" s="48">
        <v>4592.45</v>
      </c>
      <c r="J42" s="47">
        <v>123.94</v>
      </c>
      <c r="K42" s="49">
        <v>0.85570000000000002</v>
      </c>
      <c r="L42" s="47" t="s">
        <v>269</v>
      </c>
      <c r="M42" s="48">
        <v>5511.62</v>
      </c>
      <c r="N42" s="48">
        <v>5731.91</v>
      </c>
      <c r="O42" s="47">
        <v>-220.3</v>
      </c>
      <c r="P42" s="48">
        <v>2785.44</v>
      </c>
      <c r="Q42" s="48">
        <v>2735.12</v>
      </c>
      <c r="R42" s="47">
        <v>50.32</v>
      </c>
      <c r="S42" s="49">
        <v>0.64139999999999997</v>
      </c>
    </row>
    <row r="43" spans="1:19">
      <c r="A43" t="s">
        <v>130</v>
      </c>
      <c r="B43" s="47" t="s">
        <v>235</v>
      </c>
      <c r="C43" s="48">
        <v>5477.66</v>
      </c>
      <c r="D43" s="48">
        <v>5322.4</v>
      </c>
      <c r="E43" s="47">
        <v>155.27000000000001</v>
      </c>
      <c r="F43" s="49">
        <v>0.9204</v>
      </c>
      <c r="G43" s="47" t="s">
        <v>236</v>
      </c>
      <c r="H43" s="48">
        <v>5366.28</v>
      </c>
      <c r="I43" s="48">
        <v>5210.75</v>
      </c>
      <c r="J43" s="47">
        <v>155.53</v>
      </c>
      <c r="K43" s="49">
        <v>0.90169999999999995</v>
      </c>
      <c r="L43" s="47" t="s">
        <v>270</v>
      </c>
      <c r="M43" s="48">
        <v>5951.43</v>
      </c>
      <c r="N43" s="48">
        <v>6314.02</v>
      </c>
      <c r="O43" s="47">
        <v>-362.59</v>
      </c>
      <c r="P43" s="48">
        <v>3104.58</v>
      </c>
      <c r="Q43" s="48">
        <v>3010.58</v>
      </c>
      <c r="R43" s="47">
        <v>94</v>
      </c>
      <c r="S43" s="49">
        <v>0.66220000000000001</v>
      </c>
    </row>
    <row r="44" spans="1:19">
      <c r="A44" t="s">
        <v>134</v>
      </c>
      <c r="B44" s="47" t="s">
        <v>238</v>
      </c>
      <c r="C44" s="48">
        <v>5826.42</v>
      </c>
      <c r="D44" s="48">
        <v>5590.66</v>
      </c>
      <c r="E44" s="47">
        <v>235.76</v>
      </c>
      <c r="F44" s="49">
        <v>0.95599999999999996</v>
      </c>
      <c r="G44" s="47" t="s">
        <v>239</v>
      </c>
      <c r="H44" s="48">
        <v>5450.3</v>
      </c>
      <c r="I44" s="48">
        <v>5263.45</v>
      </c>
      <c r="J44" s="47">
        <v>186.85</v>
      </c>
      <c r="K44" s="49">
        <v>0.89429999999999998</v>
      </c>
      <c r="L44" s="47" t="s">
        <v>271</v>
      </c>
      <c r="M44" s="48">
        <v>6094.54</v>
      </c>
      <c r="N44" s="48">
        <v>5873.23</v>
      </c>
      <c r="O44" s="47">
        <v>221.3</v>
      </c>
      <c r="P44" s="48">
        <v>3101.71</v>
      </c>
      <c r="Q44" s="48">
        <v>3002.27</v>
      </c>
      <c r="R44" s="47">
        <v>99.44</v>
      </c>
      <c r="S44" s="49">
        <v>0.68710000000000004</v>
      </c>
    </row>
    <row r="45" spans="1:19">
      <c r="A45" t="s">
        <v>138</v>
      </c>
      <c r="B45" s="47" t="s">
        <v>241</v>
      </c>
      <c r="C45" s="48">
        <v>5949.62</v>
      </c>
      <c r="D45" s="48">
        <v>5702.99</v>
      </c>
      <c r="E45" s="47">
        <v>246.63</v>
      </c>
      <c r="F45" s="49">
        <v>0.98619999999999997</v>
      </c>
      <c r="G45" s="47" t="s">
        <v>242</v>
      </c>
      <c r="H45" s="48">
        <v>4095.47</v>
      </c>
      <c r="I45" s="48">
        <v>3986.21</v>
      </c>
      <c r="J45" s="47">
        <v>109.26</v>
      </c>
      <c r="K45" s="49">
        <v>0.67889999999999995</v>
      </c>
      <c r="L45" s="47" t="s">
        <v>272</v>
      </c>
      <c r="M45" s="48">
        <v>6032.57</v>
      </c>
      <c r="N45" s="48">
        <v>6007.89</v>
      </c>
      <c r="O45" s="47">
        <v>24.67</v>
      </c>
      <c r="P45" s="48">
        <v>2791.91</v>
      </c>
      <c r="Q45" s="48">
        <v>2709.69</v>
      </c>
      <c r="R45" s="47">
        <v>82.22</v>
      </c>
      <c r="S45" s="49">
        <v>0.60619999999999996</v>
      </c>
    </row>
    <row r="46" spans="1:19">
      <c r="A46" t="s">
        <v>142</v>
      </c>
      <c r="B46" s="47" t="s">
        <v>244</v>
      </c>
      <c r="C46" s="48">
        <v>5211.1499999999996</v>
      </c>
      <c r="D46" s="48">
        <v>5097.6499999999996</v>
      </c>
      <c r="E46" s="47">
        <v>113.5</v>
      </c>
      <c r="F46" s="49">
        <v>0.94979999999999998</v>
      </c>
      <c r="G46" s="47" t="s">
        <v>245</v>
      </c>
      <c r="H46" s="48">
        <v>3951.73</v>
      </c>
      <c r="I46" s="48">
        <v>3908.03</v>
      </c>
      <c r="J46" s="47">
        <v>43.69</v>
      </c>
      <c r="K46" s="49">
        <v>0.72019999999999995</v>
      </c>
      <c r="L46" s="47" t="s">
        <v>273</v>
      </c>
      <c r="M46" s="48">
        <v>5486.76</v>
      </c>
      <c r="N46" s="48">
        <v>5273.3</v>
      </c>
      <c r="O46" s="47">
        <v>213.45</v>
      </c>
      <c r="P46" s="48">
        <v>2621.61</v>
      </c>
      <c r="Q46" s="48">
        <v>2544.66</v>
      </c>
      <c r="R46" s="47">
        <v>76.95</v>
      </c>
      <c r="S46" s="49">
        <v>0.67020000000000002</v>
      </c>
    </row>
    <row r="47" spans="1:19">
      <c r="A47" t="s">
        <v>146</v>
      </c>
      <c r="B47" s="47" t="s">
        <v>247</v>
      </c>
      <c r="C47" s="48">
        <v>4740.5200000000004</v>
      </c>
      <c r="D47" s="48">
        <v>4659.2</v>
      </c>
      <c r="E47" s="47">
        <v>81.319999999999993</v>
      </c>
      <c r="F47" s="49">
        <v>0.98350000000000004</v>
      </c>
      <c r="G47" s="47" t="s">
        <v>248</v>
      </c>
      <c r="H47" s="48">
        <v>4610.8100000000004</v>
      </c>
      <c r="I47" s="48">
        <v>4513.7700000000004</v>
      </c>
      <c r="J47" s="47">
        <v>97.04</v>
      </c>
      <c r="K47" s="49">
        <v>0.95660000000000001</v>
      </c>
      <c r="L47" s="47" t="s">
        <v>274</v>
      </c>
      <c r="M47" s="48">
        <v>4820.2</v>
      </c>
      <c r="N47" s="48">
        <v>4746.63</v>
      </c>
      <c r="O47" s="47">
        <v>73.569999999999993</v>
      </c>
      <c r="P47" s="48">
        <v>2290.9499999999998</v>
      </c>
      <c r="Q47" s="48">
        <v>2200.94</v>
      </c>
      <c r="R47" s="47">
        <v>90.01</v>
      </c>
      <c r="S47" s="49">
        <v>0.62319999999999998</v>
      </c>
    </row>
    <row r="48" spans="1:19">
      <c r="A48" t="s">
        <v>150</v>
      </c>
      <c r="B48" s="47" t="s">
        <v>250</v>
      </c>
      <c r="C48" s="48">
        <v>1798.03</v>
      </c>
      <c r="D48" s="48">
        <v>4065.96</v>
      </c>
      <c r="E48" s="47">
        <v>-2267.94</v>
      </c>
      <c r="F48" s="49">
        <v>0.32079999999999997</v>
      </c>
      <c r="G48" s="47" t="s">
        <v>251</v>
      </c>
      <c r="H48" s="48">
        <v>1614.07</v>
      </c>
      <c r="I48" s="48">
        <v>4119.83</v>
      </c>
      <c r="J48" s="47">
        <v>-2505.77</v>
      </c>
      <c r="K48" s="49">
        <v>0.28799999999999998</v>
      </c>
      <c r="L48" s="47" t="s">
        <v>275</v>
      </c>
      <c r="M48" s="48">
        <v>5604.21</v>
      </c>
      <c r="N48" s="48">
        <v>7351.75</v>
      </c>
      <c r="O48" s="47">
        <v>-1747.55</v>
      </c>
      <c r="P48" s="48">
        <v>2141.2199999999998</v>
      </c>
      <c r="Q48" s="48">
        <v>2196.35</v>
      </c>
      <c r="R48" s="47">
        <v>-55.12</v>
      </c>
      <c r="S48" s="49">
        <v>0.41489999999999999</v>
      </c>
    </row>
    <row r="50" spans="1:19" ht="15.75">
      <c r="A50" s="259" t="s">
        <v>180</v>
      </c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</row>
    <row r="51" spans="1:19">
      <c r="A51" s="46" t="s">
        <v>95</v>
      </c>
      <c r="B51" s="260" t="s">
        <v>96</v>
      </c>
      <c r="C51" s="260"/>
      <c r="D51" s="260"/>
      <c r="E51" s="260"/>
      <c r="F51" s="260"/>
      <c r="G51" s="260" t="s">
        <v>97</v>
      </c>
      <c r="H51" s="260"/>
      <c r="I51" s="260"/>
      <c r="J51" s="260"/>
      <c r="K51" s="260"/>
      <c r="L51" s="260" t="s">
        <v>98</v>
      </c>
      <c r="M51" s="260"/>
      <c r="N51" s="260"/>
      <c r="O51" s="260"/>
      <c r="P51" s="260" t="s">
        <v>99</v>
      </c>
      <c r="Q51" s="260"/>
      <c r="R51" s="260"/>
      <c r="S51" s="260"/>
    </row>
    <row r="52" spans="1:19" ht="45">
      <c r="A52" s="46" t="s">
        <v>100</v>
      </c>
      <c r="B52" s="46" t="s">
        <v>101</v>
      </c>
      <c r="C52" s="46" t="s">
        <v>102</v>
      </c>
      <c r="D52" s="46" t="s">
        <v>103</v>
      </c>
      <c r="E52" s="46" t="s">
        <v>104</v>
      </c>
      <c r="F52" s="46" t="s">
        <v>105</v>
      </c>
      <c r="G52" s="46" t="s">
        <v>101</v>
      </c>
      <c r="H52" s="46" t="s">
        <v>102</v>
      </c>
      <c r="I52" s="46" t="s">
        <v>103</v>
      </c>
      <c r="J52" s="46" t="s">
        <v>104</v>
      </c>
      <c r="K52" s="46" t="s">
        <v>106</v>
      </c>
      <c r="L52" s="46" t="s">
        <v>101</v>
      </c>
      <c r="M52" s="46" t="s">
        <v>102</v>
      </c>
      <c r="N52" s="46" t="s">
        <v>103</v>
      </c>
      <c r="O52" s="46" t="s">
        <v>104</v>
      </c>
      <c r="P52" s="46" t="s">
        <v>102</v>
      </c>
      <c r="Q52" s="46" t="s">
        <v>103</v>
      </c>
      <c r="R52" s="46" t="s">
        <v>104</v>
      </c>
      <c r="S52" s="46" t="s">
        <v>107</v>
      </c>
    </row>
    <row r="53" spans="1:19">
      <c r="A53" t="s">
        <v>108</v>
      </c>
      <c r="B53" s="47" t="s">
        <v>218</v>
      </c>
      <c r="C53" s="47">
        <v>532.9</v>
      </c>
      <c r="D53" s="47">
        <v>514.1</v>
      </c>
      <c r="E53" s="47">
        <v>18.8</v>
      </c>
      <c r="F53" s="49">
        <v>1.0018</v>
      </c>
      <c r="G53" s="47" t="s">
        <v>219</v>
      </c>
      <c r="H53" s="47">
        <v>522.65</v>
      </c>
      <c r="I53" s="47">
        <v>518.78</v>
      </c>
      <c r="J53" s="47">
        <v>3.87</v>
      </c>
      <c r="K53" s="49">
        <v>0.98250000000000004</v>
      </c>
      <c r="L53" s="47" t="s">
        <v>264</v>
      </c>
      <c r="M53" s="47">
        <v>531.94000000000005</v>
      </c>
      <c r="N53" s="47">
        <v>562.87</v>
      </c>
      <c r="O53" s="47">
        <v>-30.93</v>
      </c>
      <c r="P53" s="47">
        <v>347.68</v>
      </c>
      <c r="Q53" s="47">
        <v>334.73</v>
      </c>
      <c r="R53" s="47">
        <v>12.95</v>
      </c>
      <c r="S53" s="49">
        <v>0.79930000000000001</v>
      </c>
    </row>
    <row r="54" spans="1:19">
      <c r="A54" t="s">
        <v>111</v>
      </c>
      <c r="B54" s="47" t="s">
        <v>221</v>
      </c>
      <c r="C54" s="47">
        <v>567.17999999999995</v>
      </c>
      <c r="D54" s="47">
        <v>536.59</v>
      </c>
      <c r="E54" s="47">
        <v>30.59</v>
      </c>
      <c r="F54" s="49">
        <v>0.96130000000000004</v>
      </c>
      <c r="G54" s="47" t="s">
        <v>222</v>
      </c>
      <c r="H54" s="47">
        <v>583.54</v>
      </c>
      <c r="I54" s="47">
        <v>553.91</v>
      </c>
      <c r="J54" s="47">
        <v>29.63</v>
      </c>
      <c r="K54" s="49">
        <v>0.98899999999999999</v>
      </c>
      <c r="L54" s="47" t="s">
        <v>265</v>
      </c>
      <c r="M54" s="47">
        <v>590.01</v>
      </c>
      <c r="N54" s="47">
        <v>564.66</v>
      </c>
      <c r="O54" s="47">
        <v>25.35</v>
      </c>
      <c r="P54" s="47">
        <v>332.77</v>
      </c>
      <c r="Q54" s="47">
        <v>318.22000000000003</v>
      </c>
      <c r="R54" s="47">
        <v>14.55</v>
      </c>
      <c r="S54" s="49">
        <v>0.75749999999999995</v>
      </c>
    </row>
    <row r="55" spans="1:19">
      <c r="A55" t="s">
        <v>115</v>
      </c>
      <c r="B55" s="47" t="s">
        <v>224</v>
      </c>
      <c r="C55" s="47">
        <v>539.29999999999995</v>
      </c>
      <c r="D55" s="47">
        <v>514.29999999999995</v>
      </c>
      <c r="E55" s="47">
        <v>24.99</v>
      </c>
      <c r="F55" s="49">
        <v>0.91410000000000002</v>
      </c>
      <c r="G55" s="47" t="s">
        <v>225</v>
      </c>
      <c r="H55" s="47">
        <v>534.69000000000005</v>
      </c>
      <c r="I55" s="47">
        <v>519.51</v>
      </c>
      <c r="J55" s="47">
        <v>15.19</v>
      </c>
      <c r="K55" s="49">
        <v>0.90629999999999999</v>
      </c>
      <c r="L55" s="47" t="s">
        <v>276</v>
      </c>
      <c r="M55" s="47">
        <v>589.97</v>
      </c>
      <c r="N55" s="47">
        <v>578.67999999999995</v>
      </c>
      <c r="O55" s="47">
        <v>11.29</v>
      </c>
      <c r="P55" s="47">
        <v>361.34</v>
      </c>
      <c r="Q55" s="47">
        <v>344.73</v>
      </c>
      <c r="R55" s="47">
        <v>16.61</v>
      </c>
      <c r="S55" s="49">
        <v>0.85589999999999999</v>
      </c>
    </row>
    <row r="56" spans="1:19">
      <c r="A56" t="s">
        <v>118</v>
      </c>
      <c r="B56" s="47" t="s">
        <v>227</v>
      </c>
      <c r="C56" s="47">
        <v>540.04999999999995</v>
      </c>
      <c r="D56" s="47">
        <v>520.74</v>
      </c>
      <c r="E56" s="47">
        <v>19.32</v>
      </c>
      <c r="F56" s="49">
        <v>0.96650000000000003</v>
      </c>
      <c r="G56" s="47" t="s">
        <v>228</v>
      </c>
      <c r="H56" s="47">
        <v>518.88</v>
      </c>
      <c r="I56" s="47">
        <v>510.37</v>
      </c>
      <c r="J56" s="47">
        <v>8.51</v>
      </c>
      <c r="K56" s="49">
        <v>0.92859999999999998</v>
      </c>
      <c r="L56" s="47" t="s">
        <v>277</v>
      </c>
      <c r="M56" s="47">
        <v>558.77</v>
      </c>
      <c r="N56" s="47">
        <v>552.15</v>
      </c>
      <c r="O56" s="47">
        <v>6.62</v>
      </c>
      <c r="P56" s="47">
        <v>315.77</v>
      </c>
      <c r="Q56" s="47">
        <v>306.19</v>
      </c>
      <c r="R56" s="47">
        <v>9.58</v>
      </c>
      <c r="S56" s="49">
        <v>0.74539999999999995</v>
      </c>
    </row>
    <row r="57" spans="1:19">
      <c r="A57" t="s">
        <v>122</v>
      </c>
      <c r="B57" s="47" t="s">
        <v>229</v>
      </c>
      <c r="C57" s="47">
        <v>543.49</v>
      </c>
      <c r="D57" s="47">
        <v>532.61</v>
      </c>
      <c r="E57" s="47">
        <v>10.87</v>
      </c>
      <c r="F57" s="49">
        <v>0.94979999999999998</v>
      </c>
      <c r="G57" s="47" t="s">
        <v>230</v>
      </c>
      <c r="H57" s="47">
        <v>490.05</v>
      </c>
      <c r="I57" s="47">
        <v>482.34</v>
      </c>
      <c r="J57" s="47">
        <v>7.71</v>
      </c>
      <c r="K57" s="49">
        <v>0.85640000000000005</v>
      </c>
      <c r="L57" s="47" t="s">
        <v>278</v>
      </c>
      <c r="M57" s="47">
        <v>572.19000000000005</v>
      </c>
      <c r="N57" s="47">
        <v>566.46</v>
      </c>
      <c r="O57" s="47">
        <v>5.73</v>
      </c>
      <c r="P57" s="47">
        <v>328.52</v>
      </c>
      <c r="Q57" s="47">
        <v>320.61</v>
      </c>
      <c r="R57" s="47">
        <v>7.91</v>
      </c>
      <c r="S57" s="49">
        <v>0.78610000000000002</v>
      </c>
    </row>
    <row r="58" spans="1:19">
      <c r="A58" t="s">
        <v>126</v>
      </c>
      <c r="B58" s="47" t="s">
        <v>232</v>
      </c>
      <c r="C58" s="47">
        <v>567.69000000000005</v>
      </c>
      <c r="D58" s="47">
        <v>547.89</v>
      </c>
      <c r="E58" s="47">
        <v>19.8</v>
      </c>
      <c r="F58" s="49">
        <v>0.94669999999999999</v>
      </c>
      <c r="G58" s="47" t="s">
        <v>233</v>
      </c>
      <c r="H58" s="47">
        <v>508.09</v>
      </c>
      <c r="I58" s="47">
        <v>494.74</v>
      </c>
      <c r="J58" s="47">
        <v>13.35</v>
      </c>
      <c r="K58" s="49">
        <v>0.84730000000000005</v>
      </c>
      <c r="L58" s="47" t="s">
        <v>279</v>
      </c>
      <c r="M58" s="47">
        <v>599.67999999999995</v>
      </c>
      <c r="N58" s="47">
        <v>601.54999999999995</v>
      </c>
      <c r="O58" s="47">
        <v>-1.86</v>
      </c>
      <c r="P58" s="47">
        <v>347.16</v>
      </c>
      <c r="Q58" s="47">
        <v>340.55</v>
      </c>
      <c r="R58" s="47">
        <v>6.61</v>
      </c>
      <c r="S58" s="49">
        <v>0.76090000000000002</v>
      </c>
    </row>
    <row r="59" spans="1:19">
      <c r="A59" t="s">
        <v>130</v>
      </c>
      <c r="B59" s="47" t="s">
        <v>235</v>
      </c>
      <c r="C59" s="47">
        <v>566.89</v>
      </c>
      <c r="D59" s="47">
        <v>550.82000000000005</v>
      </c>
      <c r="E59" s="47">
        <v>16.07</v>
      </c>
      <c r="F59" s="49">
        <v>0.93200000000000005</v>
      </c>
      <c r="G59" s="47" t="s">
        <v>236</v>
      </c>
      <c r="H59" s="47">
        <v>540.53</v>
      </c>
      <c r="I59" s="47">
        <v>524.87</v>
      </c>
      <c r="J59" s="47">
        <v>15.67</v>
      </c>
      <c r="K59" s="49">
        <v>0.88859999999999995</v>
      </c>
      <c r="L59" s="47" t="s">
        <v>280</v>
      </c>
      <c r="M59" s="47">
        <v>608.27</v>
      </c>
      <c r="N59" s="47">
        <v>589.07000000000005</v>
      </c>
      <c r="O59" s="47">
        <v>19.2</v>
      </c>
      <c r="P59" s="47">
        <v>379.32</v>
      </c>
      <c r="Q59" s="47">
        <v>367.13</v>
      </c>
      <c r="R59" s="47">
        <v>12.19</v>
      </c>
      <c r="S59" s="49">
        <v>0.86560000000000004</v>
      </c>
    </row>
    <row r="60" spans="1:19">
      <c r="A60" t="s">
        <v>134</v>
      </c>
      <c r="B60" s="47" t="s">
        <v>238</v>
      </c>
      <c r="C60" s="47">
        <v>579.63</v>
      </c>
      <c r="D60" s="47">
        <v>556.16999999999996</v>
      </c>
      <c r="E60" s="47">
        <v>23.45</v>
      </c>
      <c r="F60" s="49">
        <v>0.94159999999999999</v>
      </c>
      <c r="G60" s="47" t="s">
        <v>239</v>
      </c>
      <c r="H60" s="47">
        <v>548.86</v>
      </c>
      <c r="I60" s="47">
        <v>530.04999999999995</v>
      </c>
      <c r="J60" s="47">
        <v>18.82</v>
      </c>
      <c r="K60" s="49">
        <v>0.89170000000000005</v>
      </c>
      <c r="L60" s="47" t="s">
        <v>281</v>
      </c>
      <c r="M60" s="47">
        <v>615.54999999999995</v>
      </c>
      <c r="N60" s="47">
        <v>591.85</v>
      </c>
      <c r="O60" s="47">
        <v>23.71</v>
      </c>
      <c r="P60" s="47">
        <v>375.81</v>
      </c>
      <c r="Q60" s="47">
        <v>363.44</v>
      </c>
      <c r="R60" s="47">
        <v>12.37</v>
      </c>
      <c r="S60" s="49">
        <v>0.82540000000000002</v>
      </c>
    </row>
    <row r="61" spans="1:19">
      <c r="A61" t="s">
        <v>138</v>
      </c>
      <c r="B61" s="47" t="s">
        <v>241</v>
      </c>
      <c r="C61" s="47">
        <v>605.23</v>
      </c>
      <c r="D61" s="47">
        <v>580.14</v>
      </c>
      <c r="E61" s="47">
        <v>25.09</v>
      </c>
      <c r="F61" s="49">
        <v>0.97929999999999995</v>
      </c>
      <c r="G61" s="47" t="s">
        <v>242</v>
      </c>
      <c r="H61" s="47">
        <v>460.38</v>
      </c>
      <c r="I61" s="47">
        <v>448.09</v>
      </c>
      <c r="J61" s="47">
        <v>12.28</v>
      </c>
      <c r="K61" s="49">
        <v>0.74490000000000001</v>
      </c>
      <c r="L61" s="47" t="s">
        <v>282</v>
      </c>
      <c r="M61" s="47">
        <v>618.03</v>
      </c>
      <c r="N61" s="47">
        <v>595.15</v>
      </c>
      <c r="O61" s="47">
        <v>22.89</v>
      </c>
      <c r="P61" s="47">
        <v>355.12</v>
      </c>
      <c r="Q61" s="47">
        <v>344.41</v>
      </c>
      <c r="R61" s="47">
        <v>10.71</v>
      </c>
      <c r="S61" s="49">
        <v>0.77780000000000005</v>
      </c>
    </row>
    <row r="62" spans="1:19">
      <c r="A62" t="s">
        <v>142</v>
      </c>
      <c r="B62" s="47" t="s">
        <v>244</v>
      </c>
      <c r="C62" s="47">
        <v>572.74</v>
      </c>
      <c r="D62" s="47">
        <v>560.26</v>
      </c>
      <c r="E62" s="47">
        <v>12.47</v>
      </c>
      <c r="F62" s="49">
        <v>0.94179999999999997</v>
      </c>
      <c r="G62" s="47" t="s">
        <v>245</v>
      </c>
      <c r="H62" s="47">
        <v>487.32</v>
      </c>
      <c r="I62" s="47">
        <v>481.93</v>
      </c>
      <c r="J62" s="47">
        <v>5.39</v>
      </c>
      <c r="K62" s="49">
        <v>0.80130000000000001</v>
      </c>
      <c r="L62" s="47" t="s">
        <v>273</v>
      </c>
      <c r="M62" s="47">
        <v>608.13</v>
      </c>
      <c r="N62" s="47">
        <v>584.47</v>
      </c>
      <c r="O62" s="47">
        <v>23.66</v>
      </c>
      <c r="P62" s="47">
        <v>353.09</v>
      </c>
      <c r="Q62" s="47">
        <v>342.39</v>
      </c>
      <c r="R62" s="47">
        <v>10.7</v>
      </c>
      <c r="S62" s="49">
        <v>0.81359999999999999</v>
      </c>
    </row>
    <row r="63" spans="1:19">
      <c r="A63" t="s">
        <v>146</v>
      </c>
      <c r="B63" s="47" t="s">
        <v>247</v>
      </c>
      <c r="C63" s="47">
        <v>545.92999999999995</v>
      </c>
      <c r="D63" s="47">
        <v>536.55999999999995</v>
      </c>
      <c r="E63" s="47">
        <v>9.3699999999999992</v>
      </c>
      <c r="F63" s="49">
        <v>1.3569</v>
      </c>
      <c r="G63" s="47" t="s">
        <v>248</v>
      </c>
      <c r="H63" s="47">
        <v>525.16999999999996</v>
      </c>
      <c r="I63" s="47">
        <v>514.12</v>
      </c>
      <c r="J63" s="47">
        <v>11.05</v>
      </c>
      <c r="K63" s="49">
        <v>1.3052999999999999</v>
      </c>
      <c r="L63" s="47" t="s">
        <v>283</v>
      </c>
      <c r="M63" s="47">
        <v>402.35</v>
      </c>
      <c r="N63" s="47">
        <v>729</v>
      </c>
      <c r="O63" s="47">
        <v>-326.64999999999998</v>
      </c>
      <c r="P63" s="47">
        <v>324.32</v>
      </c>
      <c r="Q63" s="47">
        <v>311.26</v>
      </c>
      <c r="R63" s="47">
        <v>13.06</v>
      </c>
      <c r="S63" s="49">
        <v>0.57389999999999997</v>
      </c>
    </row>
    <row r="64" spans="1:19">
      <c r="A64" t="s">
        <v>150</v>
      </c>
      <c r="B64" s="47" t="s">
        <v>250</v>
      </c>
      <c r="C64" s="47">
        <v>212.5</v>
      </c>
      <c r="D64" s="47">
        <v>480.53</v>
      </c>
      <c r="E64" s="47">
        <v>-268.02999999999997</v>
      </c>
      <c r="F64" s="49">
        <v>0.41849999999999998</v>
      </c>
      <c r="G64" s="47" t="s">
        <v>251</v>
      </c>
      <c r="H64" s="47">
        <v>190.01</v>
      </c>
      <c r="I64" s="47">
        <v>484.99</v>
      </c>
      <c r="J64" s="47">
        <v>-294.98</v>
      </c>
      <c r="K64" s="49">
        <v>0.37419999999999998</v>
      </c>
      <c r="L64" s="47" t="s">
        <v>284</v>
      </c>
      <c r="M64" s="47">
        <v>507.73</v>
      </c>
      <c r="N64" s="47">
        <v>493.99</v>
      </c>
      <c r="O64" s="47">
        <v>13.75</v>
      </c>
      <c r="P64" s="47">
        <v>301.75</v>
      </c>
      <c r="Q64" s="47">
        <v>308.2</v>
      </c>
      <c r="R64" s="47">
        <v>-6.44</v>
      </c>
      <c r="S64" s="49">
        <v>0.86650000000000005</v>
      </c>
    </row>
    <row r="66" spans="1:19" ht="15.75">
      <c r="A66" s="259" t="s">
        <v>74</v>
      </c>
      <c r="B66" s="259"/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59"/>
      <c r="P66" s="259"/>
      <c r="Q66" s="259"/>
      <c r="R66" s="259"/>
      <c r="S66" s="259"/>
    </row>
    <row r="67" spans="1:19">
      <c r="A67" s="46" t="s">
        <v>95</v>
      </c>
      <c r="B67" s="260" t="s">
        <v>96</v>
      </c>
      <c r="C67" s="260"/>
      <c r="D67" s="260"/>
      <c r="E67" s="260"/>
      <c r="F67" s="260"/>
      <c r="G67" s="260" t="s">
        <v>97</v>
      </c>
      <c r="H67" s="260"/>
      <c r="I67" s="260"/>
      <c r="J67" s="260"/>
      <c r="K67" s="260"/>
      <c r="L67" s="260" t="s">
        <v>98</v>
      </c>
      <c r="M67" s="260"/>
      <c r="N67" s="260"/>
      <c r="O67" s="260"/>
      <c r="P67" s="260" t="s">
        <v>99</v>
      </c>
      <c r="Q67" s="260"/>
      <c r="R67" s="260"/>
      <c r="S67" s="260"/>
    </row>
    <row r="68" spans="1:19" ht="45">
      <c r="A68" s="46" t="s">
        <v>100</v>
      </c>
      <c r="B68" s="46" t="s">
        <v>101</v>
      </c>
      <c r="C68" s="46" t="s">
        <v>102</v>
      </c>
      <c r="D68" s="46" t="s">
        <v>103</v>
      </c>
      <c r="E68" s="46" t="s">
        <v>104</v>
      </c>
      <c r="F68" s="46" t="s">
        <v>105</v>
      </c>
      <c r="G68" s="46" t="s">
        <v>101</v>
      </c>
      <c r="H68" s="46" t="s">
        <v>102</v>
      </c>
      <c r="I68" s="46" t="s">
        <v>103</v>
      </c>
      <c r="J68" s="46" t="s">
        <v>104</v>
      </c>
      <c r="K68" s="46" t="s">
        <v>106</v>
      </c>
      <c r="L68" s="46" t="s">
        <v>101</v>
      </c>
      <c r="M68" s="46" t="s">
        <v>102</v>
      </c>
      <c r="N68" s="46" t="s">
        <v>103</v>
      </c>
      <c r="O68" s="46" t="s">
        <v>104</v>
      </c>
      <c r="P68" s="46" t="s">
        <v>102</v>
      </c>
      <c r="Q68" s="46" t="s">
        <v>103</v>
      </c>
      <c r="R68" s="46" t="s">
        <v>104</v>
      </c>
      <c r="S68" s="46" t="s">
        <v>107</v>
      </c>
    </row>
    <row r="69" spans="1:19">
      <c r="A69" t="s">
        <v>108</v>
      </c>
      <c r="B69" s="47" t="s">
        <v>218</v>
      </c>
      <c r="C69" s="48">
        <v>3088.93</v>
      </c>
      <c r="D69" s="48">
        <v>2979.96</v>
      </c>
      <c r="E69" s="47">
        <v>108.97</v>
      </c>
      <c r="F69" s="49">
        <v>0.90190000000000003</v>
      </c>
      <c r="G69" s="47" t="s">
        <v>219</v>
      </c>
      <c r="H69" s="48">
        <v>3217.13</v>
      </c>
      <c r="I69" s="48">
        <v>3193.28</v>
      </c>
      <c r="J69" s="47">
        <v>23.85</v>
      </c>
      <c r="K69" s="49">
        <v>0.93940000000000001</v>
      </c>
      <c r="L69" s="47" t="s">
        <v>285</v>
      </c>
      <c r="M69" s="48">
        <v>3424.73</v>
      </c>
      <c r="N69" s="48">
        <v>3392.09</v>
      </c>
      <c r="O69" s="47">
        <v>32.65</v>
      </c>
      <c r="P69" s="48">
        <v>2346.2399999999998</v>
      </c>
      <c r="Q69" s="48">
        <v>2257.0100000000002</v>
      </c>
      <c r="R69" s="47">
        <v>89.23</v>
      </c>
      <c r="S69" s="49">
        <v>0.89429999999999998</v>
      </c>
    </row>
    <row r="70" spans="1:19">
      <c r="A70" t="s">
        <v>111</v>
      </c>
      <c r="B70" s="47" t="s">
        <v>221</v>
      </c>
      <c r="C70" s="48">
        <v>3122.48</v>
      </c>
      <c r="D70" s="48">
        <v>2954.09</v>
      </c>
      <c r="E70" s="47">
        <v>168.4</v>
      </c>
      <c r="F70" s="49">
        <v>0.88419999999999999</v>
      </c>
      <c r="G70" s="47" t="s">
        <v>222</v>
      </c>
      <c r="H70" s="48">
        <v>2799.02</v>
      </c>
      <c r="I70" s="48">
        <v>2656.89</v>
      </c>
      <c r="J70" s="47">
        <v>142.12</v>
      </c>
      <c r="K70" s="49">
        <v>0.79259999999999997</v>
      </c>
      <c r="L70" s="47" t="s">
        <v>286</v>
      </c>
      <c r="M70" s="48">
        <v>3531.24</v>
      </c>
      <c r="N70" s="48">
        <v>3391.79</v>
      </c>
      <c r="O70" s="47">
        <v>139.44999999999999</v>
      </c>
      <c r="P70" s="48">
        <v>2212.0100000000002</v>
      </c>
      <c r="Q70" s="48">
        <v>2114.08</v>
      </c>
      <c r="R70" s="47">
        <v>97.93</v>
      </c>
      <c r="S70" s="49">
        <v>0.83779999999999999</v>
      </c>
    </row>
    <row r="71" spans="1:19">
      <c r="A71" t="s">
        <v>115</v>
      </c>
      <c r="B71" s="47" t="s">
        <v>224</v>
      </c>
      <c r="C71" s="48">
        <v>4053.99</v>
      </c>
      <c r="D71" s="48">
        <v>3866.12</v>
      </c>
      <c r="E71" s="47">
        <v>187.87</v>
      </c>
      <c r="F71" s="49">
        <v>0.92930000000000001</v>
      </c>
      <c r="G71" s="47" t="s">
        <v>225</v>
      </c>
      <c r="H71" s="48">
        <v>4142.13</v>
      </c>
      <c r="I71" s="48">
        <v>4024.48</v>
      </c>
      <c r="J71" s="47">
        <v>117.66</v>
      </c>
      <c r="K71" s="49">
        <v>0.94950000000000001</v>
      </c>
      <c r="L71" s="47" t="s">
        <v>287</v>
      </c>
      <c r="M71" s="48">
        <v>4362.28</v>
      </c>
      <c r="N71" s="48">
        <v>4155.97</v>
      </c>
      <c r="O71" s="47">
        <v>206.31</v>
      </c>
      <c r="P71" s="48">
        <v>2738.9</v>
      </c>
      <c r="Q71" s="48">
        <v>2610.1999999999998</v>
      </c>
      <c r="R71" s="47">
        <v>128.69999999999999</v>
      </c>
      <c r="S71" s="49">
        <v>0.90239999999999998</v>
      </c>
    </row>
    <row r="72" spans="1:19">
      <c r="A72" t="s">
        <v>118</v>
      </c>
      <c r="B72" s="47" t="s">
        <v>227</v>
      </c>
      <c r="C72" s="48">
        <v>3331.61</v>
      </c>
      <c r="D72" s="48">
        <v>3212.45</v>
      </c>
      <c r="E72" s="47">
        <v>119.16</v>
      </c>
      <c r="F72" s="49">
        <v>0.8236</v>
      </c>
      <c r="G72" s="47" t="s">
        <v>228</v>
      </c>
      <c r="H72" s="48">
        <v>3239.93</v>
      </c>
      <c r="I72" s="48">
        <v>3186.81</v>
      </c>
      <c r="J72" s="47">
        <v>53.12</v>
      </c>
      <c r="K72" s="49">
        <v>0.80089999999999995</v>
      </c>
      <c r="L72" s="47" t="s">
        <v>288</v>
      </c>
      <c r="M72" s="48">
        <v>4045.25</v>
      </c>
      <c r="N72" s="48">
        <v>3832.04</v>
      </c>
      <c r="O72" s="47">
        <v>213.21</v>
      </c>
      <c r="P72" s="48">
        <v>2319.5100000000002</v>
      </c>
      <c r="Q72" s="48">
        <v>2244.46</v>
      </c>
      <c r="R72" s="47">
        <v>75.05</v>
      </c>
      <c r="S72" s="49">
        <v>0.78720000000000001</v>
      </c>
    </row>
    <row r="73" spans="1:19">
      <c r="A73" t="s">
        <v>122</v>
      </c>
      <c r="B73" s="47" t="s">
        <v>229</v>
      </c>
      <c r="C73" s="48">
        <v>3203.22</v>
      </c>
      <c r="D73" s="48">
        <v>3139.14</v>
      </c>
      <c r="E73" s="47">
        <v>64.08</v>
      </c>
      <c r="F73" s="49">
        <v>0.90290000000000004</v>
      </c>
      <c r="G73" s="47" t="s">
        <v>230</v>
      </c>
      <c r="H73" s="48">
        <v>3128.07</v>
      </c>
      <c r="I73" s="48">
        <v>3078.84</v>
      </c>
      <c r="J73" s="47">
        <v>49.24</v>
      </c>
      <c r="K73" s="49">
        <v>0.88170000000000004</v>
      </c>
      <c r="L73" s="47" t="s">
        <v>289</v>
      </c>
      <c r="M73" s="48">
        <v>3547.76</v>
      </c>
      <c r="N73" s="48">
        <v>3417.31</v>
      </c>
      <c r="O73" s="47">
        <v>130.44</v>
      </c>
      <c r="P73" s="48">
        <v>2359.6799999999998</v>
      </c>
      <c r="Q73" s="48">
        <v>2299.7800000000002</v>
      </c>
      <c r="R73" s="47">
        <v>59.9</v>
      </c>
      <c r="S73" s="49">
        <v>0.93469999999999998</v>
      </c>
    </row>
    <row r="74" spans="1:19">
      <c r="A74" t="s">
        <v>126</v>
      </c>
      <c r="B74" s="47" t="s">
        <v>232</v>
      </c>
      <c r="C74" s="48">
        <v>2944.97</v>
      </c>
      <c r="D74" s="48">
        <v>2842.24</v>
      </c>
      <c r="E74" s="47">
        <v>102.73</v>
      </c>
      <c r="F74" s="49">
        <v>0.9546</v>
      </c>
      <c r="G74" s="47" t="s">
        <v>233</v>
      </c>
      <c r="H74" s="48">
        <v>2836.36</v>
      </c>
      <c r="I74" s="48">
        <v>2761.83</v>
      </c>
      <c r="J74" s="47">
        <v>74.53</v>
      </c>
      <c r="K74" s="49">
        <v>0.9194</v>
      </c>
      <c r="L74" s="47" t="s">
        <v>290</v>
      </c>
      <c r="M74" s="48">
        <v>3085.08</v>
      </c>
      <c r="N74" s="48">
        <v>3172.6</v>
      </c>
      <c r="O74" s="47">
        <v>-87.52</v>
      </c>
      <c r="P74" s="48">
        <v>2197.92</v>
      </c>
      <c r="Q74" s="48">
        <v>2154.8200000000002</v>
      </c>
      <c r="R74" s="47">
        <v>43.1</v>
      </c>
      <c r="S74" s="49">
        <v>0.91290000000000004</v>
      </c>
    </row>
    <row r="75" spans="1:19">
      <c r="A75" t="s">
        <v>130</v>
      </c>
      <c r="B75" s="47" t="s">
        <v>235</v>
      </c>
      <c r="C75" s="48">
        <v>3107.68</v>
      </c>
      <c r="D75" s="48">
        <v>3019.59</v>
      </c>
      <c r="E75" s="47">
        <v>88.09</v>
      </c>
      <c r="F75" s="49">
        <v>0.93379999999999996</v>
      </c>
      <c r="G75" s="47" t="s">
        <v>236</v>
      </c>
      <c r="H75" s="48">
        <v>2457.5</v>
      </c>
      <c r="I75" s="48">
        <v>2386.2800000000002</v>
      </c>
      <c r="J75" s="47">
        <v>71.23</v>
      </c>
      <c r="K75" s="49">
        <v>0.73839999999999995</v>
      </c>
      <c r="L75" s="47" t="s">
        <v>291</v>
      </c>
      <c r="M75" s="48">
        <v>3328.17</v>
      </c>
      <c r="N75" s="48">
        <v>3145.42</v>
      </c>
      <c r="O75" s="47">
        <v>182.75</v>
      </c>
      <c r="P75" s="48">
        <v>2230.71</v>
      </c>
      <c r="Q75" s="48">
        <v>2158.15</v>
      </c>
      <c r="R75" s="47">
        <v>72.569999999999993</v>
      </c>
      <c r="S75" s="49">
        <v>0.95299999999999996</v>
      </c>
    </row>
    <row r="76" spans="1:19">
      <c r="A76" t="s">
        <v>134</v>
      </c>
      <c r="B76" s="47" t="s">
        <v>238</v>
      </c>
      <c r="C76" s="48">
        <v>3206.41</v>
      </c>
      <c r="D76" s="48">
        <v>3076.66</v>
      </c>
      <c r="E76" s="47">
        <v>129.74</v>
      </c>
      <c r="F76" s="49">
        <v>0.94620000000000004</v>
      </c>
      <c r="G76" s="47" t="s">
        <v>239</v>
      </c>
      <c r="H76" s="48">
        <v>3017.09</v>
      </c>
      <c r="I76" s="48">
        <v>2913.65</v>
      </c>
      <c r="J76" s="47">
        <v>103.44</v>
      </c>
      <c r="K76" s="49">
        <v>0.89039999999999997</v>
      </c>
      <c r="L76" s="47" t="s">
        <v>292</v>
      </c>
      <c r="M76" s="48">
        <v>3388.64</v>
      </c>
      <c r="N76" s="48">
        <v>3259.03</v>
      </c>
      <c r="O76" s="47">
        <v>129.61000000000001</v>
      </c>
      <c r="P76" s="48">
        <v>2301.0500000000002</v>
      </c>
      <c r="Q76" s="48">
        <v>2224.25</v>
      </c>
      <c r="R76" s="47">
        <v>76.8</v>
      </c>
      <c r="S76" s="49">
        <v>0.9173</v>
      </c>
    </row>
    <row r="77" spans="1:19">
      <c r="A77" t="s">
        <v>138</v>
      </c>
      <c r="B77" s="47" t="s">
        <v>241</v>
      </c>
      <c r="C77" s="48">
        <v>3444</v>
      </c>
      <c r="D77" s="48">
        <v>3301.24</v>
      </c>
      <c r="E77" s="47">
        <v>142.76</v>
      </c>
      <c r="F77" s="49">
        <v>0.88949999999999996</v>
      </c>
      <c r="G77" s="47" t="s">
        <v>242</v>
      </c>
      <c r="H77" s="48">
        <v>3437.68</v>
      </c>
      <c r="I77" s="48">
        <v>3345.97</v>
      </c>
      <c r="J77" s="47">
        <v>91.71</v>
      </c>
      <c r="K77" s="49">
        <v>0.88790000000000002</v>
      </c>
      <c r="L77" s="47" t="s">
        <v>293</v>
      </c>
      <c r="M77" s="48">
        <v>3871.85</v>
      </c>
      <c r="N77" s="48">
        <v>3726.63</v>
      </c>
      <c r="O77" s="47">
        <v>145.22</v>
      </c>
      <c r="P77" s="48">
        <v>2540.23</v>
      </c>
      <c r="Q77" s="48">
        <v>2462.96</v>
      </c>
      <c r="R77" s="47">
        <v>77.27</v>
      </c>
      <c r="S77" s="49">
        <v>0.88829999999999998</v>
      </c>
    </row>
    <row r="78" spans="1:19">
      <c r="A78" t="s">
        <v>142</v>
      </c>
      <c r="B78" s="47" t="s">
        <v>244</v>
      </c>
      <c r="C78" s="48">
        <v>4152.87</v>
      </c>
      <c r="D78" s="48">
        <v>4062.42</v>
      </c>
      <c r="E78" s="47">
        <v>90.45</v>
      </c>
      <c r="F78" s="49">
        <v>0.96419999999999995</v>
      </c>
      <c r="G78" s="47" t="s">
        <v>245</v>
      </c>
      <c r="H78" s="48">
        <v>4265.1899999999996</v>
      </c>
      <c r="I78" s="48">
        <v>4218.03</v>
      </c>
      <c r="J78" s="47">
        <v>47.16</v>
      </c>
      <c r="K78" s="49">
        <v>0.99029999999999996</v>
      </c>
      <c r="L78" s="47" t="s">
        <v>294</v>
      </c>
      <c r="M78" s="48">
        <v>4307.05</v>
      </c>
      <c r="N78" s="48">
        <v>4320.18</v>
      </c>
      <c r="O78" s="47">
        <v>-13.13</v>
      </c>
      <c r="P78" s="48">
        <v>2930.05</v>
      </c>
      <c r="Q78" s="48">
        <v>2841.54</v>
      </c>
      <c r="R78" s="47">
        <v>88.5</v>
      </c>
      <c r="S78" s="49">
        <v>0.91349999999999998</v>
      </c>
    </row>
    <row r="79" spans="1:19">
      <c r="A79" t="s">
        <v>146</v>
      </c>
      <c r="B79" s="47" t="s">
        <v>247</v>
      </c>
      <c r="C79" s="48">
        <v>4163.45</v>
      </c>
      <c r="D79" s="48">
        <v>4092.03</v>
      </c>
      <c r="E79" s="47">
        <v>71.42</v>
      </c>
      <c r="F79" s="49">
        <v>1.0777000000000001</v>
      </c>
      <c r="G79" s="47" t="s">
        <v>248</v>
      </c>
      <c r="H79" s="48">
        <v>4186.93</v>
      </c>
      <c r="I79" s="48">
        <v>4098.8100000000004</v>
      </c>
      <c r="J79" s="47">
        <v>88.12</v>
      </c>
      <c r="K79" s="49">
        <v>1.0837000000000001</v>
      </c>
      <c r="L79" s="47" t="s">
        <v>295</v>
      </c>
      <c r="M79" s="48">
        <v>3863.38</v>
      </c>
      <c r="N79" s="48">
        <v>6982.06</v>
      </c>
      <c r="O79" s="47">
        <v>-3118.68</v>
      </c>
      <c r="P79" s="48">
        <v>2801.08</v>
      </c>
      <c r="Q79" s="48">
        <v>2687.66</v>
      </c>
      <c r="R79" s="47">
        <v>113.42</v>
      </c>
      <c r="S79" s="49">
        <v>0.51739999999999997</v>
      </c>
    </row>
    <row r="80" spans="1:19">
      <c r="A80" t="s">
        <v>150</v>
      </c>
      <c r="B80" s="47" t="s">
        <v>250</v>
      </c>
      <c r="C80" s="48">
        <v>1510.93</v>
      </c>
      <c r="D80" s="48">
        <v>3416.73</v>
      </c>
      <c r="E80" s="47">
        <v>-1905.81</v>
      </c>
      <c r="F80" s="49">
        <v>0.37030000000000002</v>
      </c>
      <c r="G80" s="47" t="s">
        <v>251</v>
      </c>
      <c r="H80" s="48">
        <v>1311.95</v>
      </c>
      <c r="I80" s="48">
        <v>3348.69</v>
      </c>
      <c r="J80" s="47">
        <v>-2036.74</v>
      </c>
      <c r="K80" s="49">
        <v>0.32150000000000001</v>
      </c>
      <c r="L80" s="47" t="s">
        <v>296</v>
      </c>
      <c r="M80" s="48">
        <v>4080.38</v>
      </c>
      <c r="N80" s="48">
        <v>3928.51</v>
      </c>
      <c r="O80" s="47">
        <v>151.87</v>
      </c>
      <c r="P80" s="48">
        <v>2603.4899999999998</v>
      </c>
      <c r="Q80" s="48">
        <v>2640.51</v>
      </c>
      <c r="R80" s="47">
        <v>-37.020000000000003</v>
      </c>
      <c r="S80" s="49">
        <v>0.9335</v>
      </c>
    </row>
    <row r="81" spans="1:19">
      <c r="C81" s="45"/>
      <c r="D81" s="45"/>
      <c r="E81" s="45"/>
      <c r="F81" s="45"/>
      <c r="G81" s="45"/>
      <c r="H81" s="45"/>
      <c r="I81" s="45"/>
      <c r="J81" s="45"/>
      <c r="K81" s="45"/>
      <c r="L81" s="45"/>
    </row>
    <row r="82" spans="1:19" ht="15.75">
      <c r="A82" s="259" t="s">
        <v>90</v>
      </c>
      <c r="B82" s="259"/>
      <c r="C82" s="259"/>
      <c r="D82" s="259"/>
      <c r="E82" s="259"/>
      <c r="F82" s="259"/>
      <c r="G82" s="259"/>
      <c r="H82" s="259"/>
      <c r="I82" s="259"/>
      <c r="J82" s="259"/>
      <c r="K82" s="259"/>
      <c r="L82" s="259"/>
      <c r="M82" s="259"/>
      <c r="N82" s="259"/>
      <c r="O82" s="259"/>
      <c r="P82" s="259"/>
      <c r="Q82" s="259"/>
      <c r="R82" s="259"/>
      <c r="S82" s="259"/>
    </row>
    <row r="83" spans="1:19">
      <c r="A83" s="46" t="s">
        <v>95</v>
      </c>
      <c r="B83" s="260" t="s">
        <v>96</v>
      </c>
      <c r="C83" s="260"/>
      <c r="D83" s="260"/>
      <c r="E83" s="260"/>
      <c r="F83" s="260"/>
      <c r="G83" s="260" t="s">
        <v>97</v>
      </c>
      <c r="H83" s="260"/>
      <c r="I83" s="260"/>
      <c r="J83" s="260"/>
      <c r="K83" s="260"/>
      <c r="L83" s="260" t="s">
        <v>98</v>
      </c>
      <c r="M83" s="260"/>
      <c r="N83" s="260"/>
      <c r="O83" s="260"/>
      <c r="P83" s="260" t="s">
        <v>99</v>
      </c>
      <c r="Q83" s="260"/>
      <c r="R83" s="260"/>
      <c r="S83" s="260"/>
    </row>
    <row r="84" spans="1:19" ht="45">
      <c r="A84" s="46" t="s">
        <v>100</v>
      </c>
      <c r="B84" s="46" t="s">
        <v>101</v>
      </c>
      <c r="C84" s="46" t="s">
        <v>102</v>
      </c>
      <c r="D84" s="46" t="s">
        <v>103</v>
      </c>
      <c r="E84" s="46" t="s">
        <v>104</v>
      </c>
      <c r="F84" s="46" t="s">
        <v>105</v>
      </c>
      <c r="G84" s="46" t="s">
        <v>101</v>
      </c>
      <c r="H84" s="46" t="s">
        <v>102</v>
      </c>
      <c r="I84" s="46" t="s">
        <v>103</v>
      </c>
      <c r="J84" s="46" t="s">
        <v>104</v>
      </c>
      <c r="K84" s="46" t="s">
        <v>106</v>
      </c>
      <c r="L84" s="46" t="s">
        <v>101</v>
      </c>
      <c r="M84" s="46" t="s">
        <v>102</v>
      </c>
      <c r="N84" s="46" t="s">
        <v>103</v>
      </c>
      <c r="O84" s="46" t="s">
        <v>104</v>
      </c>
      <c r="P84" s="46" t="s">
        <v>102</v>
      </c>
      <c r="Q84" s="46" t="s">
        <v>103</v>
      </c>
      <c r="R84" s="46" t="s">
        <v>104</v>
      </c>
      <c r="S84" s="46" t="s">
        <v>107</v>
      </c>
    </row>
    <row r="85" spans="1:19">
      <c r="A85" t="s">
        <v>108</v>
      </c>
      <c r="B85" s="47" t="s">
        <v>218</v>
      </c>
      <c r="C85" s="47">
        <v>0</v>
      </c>
      <c r="D85" s="47">
        <v>0</v>
      </c>
      <c r="E85" s="47">
        <v>0</v>
      </c>
      <c r="F85" s="49">
        <v>0</v>
      </c>
      <c r="G85" s="47" t="s">
        <v>219</v>
      </c>
      <c r="H85" s="47">
        <v>0</v>
      </c>
      <c r="I85" s="47">
        <v>0</v>
      </c>
      <c r="J85" s="47">
        <v>0</v>
      </c>
      <c r="K85" s="49">
        <v>0</v>
      </c>
      <c r="L85" s="47" t="s">
        <v>297</v>
      </c>
      <c r="M85" s="47">
        <v>13.48</v>
      </c>
      <c r="N85" s="47">
        <v>12.08</v>
      </c>
      <c r="O85" s="47">
        <v>1.39</v>
      </c>
      <c r="P85" s="47">
        <v>4.95</v>
      </c>
      <c r="Q85" s="47">
        <v>4.74</v>
      </c>
      <c r="R85" s="47">
        <v>0.21</v>
      </c>
      <c r="S85" s="49">
        <v>0.52739999999999998</v>
      </c>
    </row>
    <row r="86" spans="1:19">
      <c r="A86" t="s">
        <v>111</v>
      </c>
      <c r="B86" s="47" t="s">
        <v>221</v>
      </c>
      <c r="C86" s="47">
        <v>0</v>
      </c>
      <c r="D86" s="47">
        <v>0</v>
      </c>
      <c r="E86" s="47">
        <v>0</v>
      </c>
      <c r="F86" s="49">
        <v>0</v>
      </c>
      <c r="G86" s="47" t="s">
        <v>222</v>
      </c>
      <c r="H86" s="47">
        <v>0</v>
      </c>
      <c r="I86" s="47">
        <v>0</v>
      </c>
      <c r="J86" s="47">
        <v>0</v>
      </c>
      <c r="K86" s="49">
        <v>0</v>
      </c>
      <c r="L86" s="47" t="s">
        <v>298</v>
      </c>
      <c r="M86" s="47">
        <v>10.41</v>
      </c>
      <c r="N86" s="47">
        <v>9.56</v>
      </c>
      <c r="O86" s="47">
        <v>0.86</v>
      </c>
      <c r="P86" s="47">
        <v>3.5</v>
      </c>
      <c r="Q86" s="47">
        <v>3.33</v>
      </c>
      <c r="R86" s="47">
        <v>0.18</v>
      </c>
      <c r="S86" s="49">
        <v>0.46820000000000001</v>
      </c>
    </row>
    <row r="87" spans="1:19">
      <c r="A87" t="s">
        <v>115</v>
      </c>
      <c r="B87" s="47" t="s">
        <v>224</v>
      </c>
      <c r="C87" s="47">
        <v>0</v>
      </c>
      <c r="D87" s="47">
        <v>0</v>
      </c>
      <c r="E87" s="47">
        <v>0</v>
      </c>
      <c r="F87" s="49">
        <v>0</v>
      </c>
      <c r="G87" s="47" t="s">
        <v>225</v>
      </c>
      <c r="H87" s="47">
        <v>0</v>
      </c>
      <c r="I87" s="47">
        <v>0</v>
      </c>
      <c r="J87" s="47">
        <v>0</v>
      </c>
      <c r="K87" s="49">
        <v>0</v>
      </c>
      <c r="L87" s="47" t="s">
        <v>299</v>
      </c>
      <c r="M87" s="47">
        <v>13.57</v>
      </c>
      <c r="N87" s="47">
        <v>12.51</v>
      </c>
      <c r="O87" s="47">
        <v>1.06</v>
      </c>
      <c r="P87" s="47">
        <v>4.5599999999999996</v>
      </c>
      <c r="Q87" s="47">
        <v>4.32</v>
      </c>
      <c r="R87" s="47">
        <v>0.24</v>
      </c>
      <c r="S87" s="49">
        <v>0.49619999999999997</v>
      </c>
    </row>
    <row r="88" spans="1:19">
      <c r="A88" t="s">
        <v>118</v>
      </c>
      <c r="B88" s="47" t="s">
        <v>227</v>
      </c>
      <c r="C88" s="47">
        <v>0</v>
      </c>
      <c r="D88" s="47">
        <v>0</v>
      </c>
      <c r="E88" s="47">
        <v>0</v>
      </c>
      <c r="F88" s="49">
        <v>0</v>
      </c>
      <c r="G88" s="47" t="s">
        <v>228</v>
      </c>
      <c r="H88" s="47">
        <v>0</v>
      </c>
      <c r="I88" s="47">
        <v>0</v>
      </c>
      <c r="J88" s="47">
        <v>0</v>
      </c>
      <c r="K88" s="49">
        <v>0</v>
      </c>
      <c r="L88" s="47" t="s">
        <v>300</v>
      </c>
      <c r="M88" s="47">
        <v>13.08</v>
      </c>
      <c r="N88" s="47">
        <v>12.02</v>
      </c>
      <c r="O88" s="47">
        <v>1.06</v>
      </c>
      <c r="P88" s="47">
        <v>3.89</v>
      </c>
      <c r="Q88" s="47">
        <v>3.7</v>
      </c>
      <c r="R88" s="47">
        <v>0.19</v>
      </c>
      <c r="S88" s="49">
        <v>0.41370000000000001</v>
      </c>
    </row>
    <row r="89" spans="1:19">
      <c r="A89" t="s">
        <v>122</v>
      </c>
      <c r="B89" s="47" t="s">
        <v>229</v>
      </c>
      <c r="C89" s="47">
        <v>0</v>
      </c>
      <c r="D89" s="47">
        <v>0</v>
      </c>
      <c r="E89" s="47">
        <v>0</v>
      </c>
      <c r="F89" s="49">
        <v>0</v>
      </c>
      <c r="G89" s="47" t="s">
        <v>230</v>
      </c>
      <c r="H89" s="47">
        <v>0</v>
      </c>
      <c r="I89" s="47">
        <v>0</v>
      </c>
      <c r="J89" s="47">
        <v>0</v>
      </c>
      <c r="K89" s="49">
        <v>0</v>
      </c>
      <c r="L89" s="47" t="s">
        <v>301</v>
      </c>
      <c r="M89" s="47">
        <v>12.35</v>
      </c>
      <c r="N89" s="47">
        <v>11.25</v>
      </c>
      <c r="O89" s="47">
        <v>1.1000000000000001</v>
      </c>
      <c r="P89" s="47">
        <v>3.42</v>
      </c>
      <c r="Q89" s="47">
        <v>3.3</v>
      </c>
      <c r="R89" s="47">
        <v>0.12</v>
      </c>
      <c r="S89" s="49">
        <v>0.40739999999999998</v>
      </c>
    </row>
    <row r="90" spans="1:19">
      <c r="A90" t="s">
        <v>126</v>
      </c>
      <c r="B90" s="47" t="s">
        <v>232</v>
      </c>
      <c r="C90" s="47">
        <v>0</v>
      </c>
      <c r="D90" s="47">
        <v>0</v>
      </c>
      <c r="E90" s="47">
        <v>0</v>
      </c>
      <c r="F90" s="49">
        <v>0</v>
      </c>
      <c r="G90" s="47" t="s">
        <v>233</v>
      </c>
      <c r="H90" s="47">
        <v>0</v>
      </c>
      <c r="I90" s="47">
        <v>0</v>
      </c>
      <c r="J90" s="47">
        <v>0</v>
      </c>
      <c r="K90" s="49">
        <v>0</v>
      </c>
      <c r="L90" s="47" t="s">
        <v>302</v>
      </c>
      <c r="M90" s="47">
        <v>13.36</v>
      </c>
      <c r="N90" s="47">
        <v>12.56</v>
      </c>
      <c r="O90" s="47">
        <v>0.8</v>
      </c>
      <c r="P90" s="47">
        <v>3.5</v>
      </c>
      <c r="Q90" s="47">
        <v>3.39</v>
      </c>
      <c r="R90" s="47">
        <v>0.1</v>
      </c>
      <c r="S90" s="49">
        <v>0.36280000000000001</v>
      </c>
    </row>
    <row r="91" spans="1:19">
      <c r="A91" t="s">
        <v>130</v>
      </c>
      <c r="B91" s="47" t="s">
        <v>235</v>
      </c>
      <c r="C91" s="47">
        <v>0</v>
      </c>
      <c r="D91" s="47">
        <v>0</v>
      </c>
      <c r="E91" s="47">
        <v>0</v>
      </c>
      <c r="F91" s="49">
        <v>0</v>
      </c>
      <c r="G91" s="47" t="s">
        <v>236</v>
      </c>
      <c r="H91" s="47">
        <v>0</v>
      </c>
      <c r="I91" s="47">
        <v>0</v>
      </c>
      <c r="J91" s="47">
        <v>0</v>
      </c>
      <c r="K91" s="49">
        <v>0</v>
      </c>
      <c r="L91" s="47" t="s">
        <v>303</v>
      </c>
      <c r="M91" s="47">
        <v>13.27</v>
      </c>
      <c r="N91" s="47">
        <v>12.35</v>
      </c>
      <c r="O91" s="47">
        <v>0.92</v>
      </c>
      <c r="P91" s="47">
        <v>3.7</v>
      </c>
      <c r="Q91" s="47">
        <v>3.55</v>
      </c>
      <c r="R91" s="47">
        <v>0.15</v>
      </c>
      <c r="S91" s="49">
        <v>0.3992</v>
      </c>
    </row>
    <row r="92" spans="1:19">
      <c r="A92" t="s">
        <v>134</v>
      </c>
      <c r="B92" s="47" t="s">
        <v>238</v>
      </c>
      <c r="C92" s="47">
        <v>0</v>
      </c>
      <c r="D92" s="47">
        <v>0</v>
      </c>
      <c r="E92" s="47">
        <v>0</v>
      </c>
      <c r="F92" s="49">
        <v>0</v>
      </c>
      <c r="G92" s="47" t="s">
        <v>239</v>
      </c>
      <c r="H92" s="47">
        <v>0</v>
      </c>
      <c r="I92" s="47">
        <v>0</v>
      </c>
      <c r="J92" s="47">
        <v>0</v>
      </c>
      <c r="K92" s="49">
        <v>0</v>
      </c>
      <c r="L92" s="47" t="s">
        <v>304</v>
      </c>
      <c r="M92" s="47">
        <v>15.82</v>
      </c>
      <c r="N92" s="47">
        <v>11.84</v>
      </c>
      <c r="O92" s="47">
        <v>3.98</v>
      </c>
      <c r="P92" s="47">
        <v>3.83</v>
      </c>
      <c r="Q92" s="47">
        <v>3.68</v>
      </c>
      <c r="R92" s="47">
        <v>0.15</v>
      </c>
      <c r="S92" s="49">
        <v>0.4178</v>
      </c>
    </row>
    <row r="93" spans="1:19">
      <c r="A93" t="s">
        <v>138</v>
      </c>
      <c r="B93" s="47" t="s">
        <v>241</v>
      </c>
      <c r="C93" s="47">
        <v>0</v>
      </c>
      <c r="D93" s="47">
        <v>0</v>
      </c>
      <c r="E93" s="47">
        <v>0</v>
      </c>
      <c r="F93" s="49">
        <v>0</v>
      </c>
      <c r="G93" s="47" t="s">
        <v>242</v>
      </c>
      <c r="H93" s="47">
        <v>0</v>
      </c>
      <c r="I93" s="47">
        <v>0</v>
      </c>
      <c r="J93" s="47">
        <v>0</v>
      </c>
      <c r="K93" s="49">
        <v>0</v>
      </c>
      <c r="L93" s="47" t="s">
        <v>305</v>
      </c>
      <c r="M93" s="47">
        <v>13.46</v>
      </c>
      <c r="N93" s="47">
        <v>12.04</v>
      </c>
      <c r="O93" s="47">
        <v>1.42</v>
      </c>
      <c r="P93" s="47">
        <v>4.08</v>
      </c>
      <c r="Q93" s="47">
        <v>3.93</v>
      </c>
      <c r="R93" s="47">
        <v>0.15</v>
      </c>
      <c r="S93" s="49">
        <v>0.43869999999999998</v>
      </c>
    </row>
    <row r="94" spans="1:19">
      <c r="A94" t="s">
        <v>142</v>
      </c>
      <c r="B94" s="47" t="s">
        <v>244</v>
      </c>
      <c r="C94" s="47">
        <v>0</v>
      </c>
      <c r="D94" s="47">
        <v>0</v>
      </c>
      <c r="E94" s="47">
        <v>0</v>
      </c>
      <c r="F94" s="49">
        <v>0</v>
      </c>
      <c r="G94" s="47" t="s">
        <v>245</v>
      </c>
      <c r="H94" s="47">
        <v>0</v>
      </c>
      <c r="I94" s="47">
        <v>0</v>
      </c>
      <c r="J94" s="47">
        <v>0</v>
      </c>
      <c r="K94" s="49">
        <v>0</v>
      </c>
      <c r="L94" s="47" t="s">
        <v>306</v>
      </c>
      <c r="M94" s="47">
        <v>13.78</v>
      </c>
      <c r="N94" s="47">
        <v>12.48</v>
      </c>
      <c r="O94" s="47">
        <v>1.3</v>
      </c>
      <c r="P94" s="47">
        <v>4.74</v>
      </c>
      <c r="Q94" s="47">
        <v>4.55</v>
      </c>
      <c r="R94" s="47">
        <v>0.18</v>
      </c>
      <c r="S94" s="49">
        <v>0.50639999999999996</v>
      </c>
    </row>
    <row r="95" spans="1:19">
      <c r="A95" t="s">
        <v>146</v>
      </c>
      <c r="B95" s="47" t="s">
        <v>247</v>
      </c>
      <c r="C95" s="47">
        <v>0</v>
      </c>
      <c r="D95" s="47">
        <v>0</v>
      </c>
      <c r="E95" s="47">
        <v>0</v>
      </c>
      <c r="F95" s="49">
        <v>0</v>
      </c>
      <c r="G95" s="47" t="s">
        <v>248</v>
      </c>
      <c r="H95" s="47">
        <v>0</v>
      </c>
      <c r="I95" s="47">
        <v>0</v>
      </c>
      <c r="J95" s="47">
        <v>0</v>
      </c>
      <c r="K95" s="49">
        <v>0</v>
      </c>
      <c r="L95" s="47" t="s">
        <v>307</v>
      </c>
      <c r="M95" s="47">
        <v>12</v>
      </c>
      <c r="N95" s="47">
        <v>10.86</v>
      </c>
      <c r="O95" s="47">
        <v>1.1399999999999999</v>
      </c>
      <c r="P95" s="47">
        <v>4.2699999999999996</v>
      </c>
      <c r="Q95" s="47">
        <v>4.07</v>
      </c>
      <c r="R95" s="47">
        <v>0.2</v>
      </c>
      <c r="S95" s="49">
        <v>0.50370000000000004</v>
      </c>
    </row>
    <row r="96" spans="1:19">
      <c r="A96" t="s">
        <v>150</v>
      </c>
      <c r="B96" s="47" t="s">
        <v>250</v>
      </c>
      <c r="C96" s="47">
        <v>0</v>
      </c>
      <c r="D96" s="47">
        <v>0</v>
      </c>
      <c r="E96" s="47">
        <v>0</v>
      </c>
      <c r="F96" s="49">
        <v>0</v>
      </c>
      <c r="G96" s="47" t="s">
        <v>251</v>
      </c>
      <c r="H96" s="47">
        <v>0</v>
      </c>
      <c r="I96" s="47">
        <v>0</v>
      </c>
      <c r="J96" s="47">
        <v>0</v>
      </c>
      <c r="K96" s="49">
        <v>0</v>
      </c>
      <c r="L96" s="47" t="s">
        <v>308</v>
      </c>
      <c r="M96" s="47">
        <v>16.03</v>
      </c>
      <c r="N96" s="47">
        <v>11.84</v>
      </c>
      <c r="O96" s="47">
        <v>4.1900000000000004</v>
      </c>
      <c r="P96" s="47">
        <v>4.67</v>
      </c>
      <c r="Q96" s="47">
        <v>4.72</v>
      </c>
      <c r="R96" s="47">
        <v>-0.05</v>
      </c>
      <c r="S96" s="49">
        <v>0.55369999999999997</v>
      </c>
    </row>
    <row r="98" spans="1:19" ht="15.75">
      <c r="A98" s="259" t="s">
        <v>91</v>
      </c>
      <c r="B98" s="259"/>
      <c r="C98" s="259"/>
      <c r="D98" s="259"/>
      <c r="E98" s="259"/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</row>
    <row r="99" spans="1:19">
      <c r="A99" s="46" t="s">
        <v>95</v>
      </c>
      <c r="B99" s="260" t="s">
        <v>96</v>
      </c>
      <c r="C99" s="260"/>
      <c r="D99" s="260"/>
      <c r="E99" s="260"/>
      <c r="F99" s="260"/>
      <c r="G99" s="260" t="s">
        <v>97</v>
      </c>
      <c r="H99" s="260"/>
      <c r="I99" s="260"/>
      <c r="J99" s="260"/>
      <c r="K99" s="260"/>
      <c r="L99" s="260" t="s">
        <v>98</v>
      </c>
      <c r="M99" s="260"/>
      <c r="N99" s="260"/>
      <c r="O99" s="260"/>
      <c r="P99" s="260" t="s">
        <v>99</v>
      </c>
      <c r="Q99" s="260"/>
      <c r="R99" s="260"/>
      <c r="S99" s="260"/>
    </row>
    <row r="100" spans="1:19" ht="45">
      <c r="A100" s="46" t="s">
        <v>100</v>
      </c>
      <c r="B100" s="46" t="s">
        <v>101</v>
      </c>
      <c r="C100" s="46" t="s">
        <v>102</v>
      </c>
      <c r="D100" s="46" t="s">
        <v>103</v>
      </c>
      <c r="E100" s="46" t="s">
        <v>104</v>
      </c>
      <c r="F100" s="46" t="s">
        <v>105</v>
      </c>
      <c r="G100" s="46" t="s">
        <v>101</v>
      </c>
      <c r="H100" s="46" t="s">
        <v>102</v>
      </c>
      <c r="I100" s="46" t="s">
        <v>103</v>
      </c>
      <c r="J100" s="46" t="s">
        <v>104</v>
      </c>
      <c r="K100" s="46" t="s">
        <v>106</v>
      </c>
      <c r="L100" s="46" t="s">
        <v>101</v>
      </c>
      <c r="M100" s="46" t="s">
        <v>102</v>
      </c>
      <c r="N100" s="46" t="s">
        <v>103</v>
      </c>
      <c r="O100" s="46" t="s">
        <v>104</v>
      </c>
      <c r="P100" s="46" t="s">
        <v>102</v>
      </c>
      <c r="Q100" s="46" t="s">
        <v>103</v>
      </c>
      <c r="R100" s="46" t="s">
        <v>104</v>
      </c>
      <c r="S100" s="46" t="s">
        <v>107</v>
      </c>
    </row>
    <row r="101" spans="1:19">
      <c r="A101" t="s">
        <v>108</v>
      </c>
      <c r="B101" s="47" t="s">
        <v>218</v>
      </c>
      <c r="C101" s="47">
        <v>0</v>
      </c>
      <c r="D101" s="47">
        <v>0</v>
      </c>
      <c r="E101" s="47">
        <v>0</v>
      </c>
      <c r="F101" s="49">
        <v>0</v>
      </c>
      <c r="G101" s="47" t="s">
        <v>219</v>
      </c>
      <c r="H101" s="47">
        <v>0</v>
      </c>
      <c r="I101" s="47">
        <v>0</v>
      </c>
      <c r="J101" s="47">
        <v>0</v>
      </c>
      <c r="K101" s="49">
        <v>0</v>
      </c>
      <c r="L101" s="47" t="s">
        <v>297</v>
      </c>
      <c r="M101" s="47">
        <v>51.96</v>
      </c>
      <c r="N101" s="47">
        <v>46.59</v>
      </c>
      <c r="O101" s="47">
        <v>5.37</v>
      </c>
      <c r="P101" s="47">
        <v>19.09</v>
      </c>
      <c r="Q101" s="47">
        <v>18.29</v>
      </c>
      <c r="R101" s="47">
        <v>0.8</v>
      </c>
      <c r="S101" s="49">
        <v>0.52769999999999995</v>
      </c>
    </row>
    <row r="102" spans="1:19">
      <c r="A102" t="s">
        <v>111</v>
      </c>
      <c r="B102" s="47" t="s">
        <v>221</v>
      </c>
      <c r="C102" s="47">
        <v>0</v>
      </c>
      <c r="D102" s="47">
        <v>0</v>
      </c>
      <c r="E102" s="47">
        <v>0</v>
      </c>
      <c r="F102" s="49">
        <v>0</v>
      </c>
      <c r="G102" s="47" t="s">
        <v>222</v>
      </c>
      <c r="H102" s="47">
        <v>0</v>
      </c>
      <c r="I102" s="47">
        <v>0</v>
      </c>
      <c r="J102" s="47">
        <v>0</v>
      </c>
      <c r="K102" s="49">
        <v>0</v>
      </c>
      <c r="L102" s="47" t="s">
        <v>298</v>
      </c>
      <c r="M102" s="47">
        <v>50.76</v>
      </c>
      <c r="N102" s="47">
        <v>46.58</v>
      </c>
      <c r="O102" s="47">
        <v>4.1900000000000004</v>
      </c>
      <c r="P102" s="47">
        <v>17.079999999999998</v>
      </c>
      <c r="Q102" s="47">
        <v>16.22</v>
      </c>
      <c r="R102" s="47">
        <v>0.86</v>
      </c>
      <c r="S102" s="49">
        <v>0.46800000000000003</v>
      </c>
    </row>
    <row r="103" spans="1:19">
      <c r="A103" t="s">
        <v>115</v>
      </c>
      <c r="B103" s="47" t="s">
        <v>224</v>
      </c>
      <c r="C103" s="47">
        <v>0</v>
      </c>
      <c r="D103" s="47">
        <v>0</v>
      </c>
      <c r="E103" s="47">
        <v>0</v>
      </c>
      <c r="F103" s="49">
        <v>0</v>
      </c>
      <c r="G103" s="47" t="s">
        <v>225</v>
      </c>
      <c r="H103" s="47">
        <v>0</v>
      </c>
      <c r="I103" s="47">
        <v>0</v>
      </c>
      <c r="J103" s="47">
        <v>0</v>
      </c>
      <c r="K103" s="49">
        <v>0</v>
      </c>
      <c r="L103" s="47" t="s">
        <v>299</v>
      </c>
      <c r="M103" s="47">
        <v>50.56</v>
      </c>
      <c r="N103" s="47">
        <v>46.62</v>
      </c>
      <c r="O103" s="47">
        <v>3.94</v>
      </c>
      <c r="P103" s="47">
        <v>16.98</v>
      </c>
      <c r="Q103" s="47">
        <v>16.09</v>
      </c>
      <c r="R103" s="47">
        <v>0.9</v>
      </c>
      <c r="S103" s="49">
        <v>0.49590000000000001</v>
      </c>
    </row>
    <row r="104" spans="1:19">
      <c r="A104" t="s">
        <v>118</v>
      </c>
      <c r="B104" s="47" t="s">
        <v>227</v>
      </c>
      <c r="C104" s="47">
        <v>0</v>
      </c>
      <c r="D104" s="47">
        <v>0</v>
      </c>
      <c r="E104" s="47">
        <v>0</v>
      </c>
      <c r="F104" s="49">
        <v>0</v>
      </c>
      <c r="G104" s="47" t="s">
        <v>228</v>
      </c>
      <c r="H104" s="47">
        <v>0</v>
      </c>
      <c r="I104" s="47">
        <v>0</v>
      </c>
      <c r="J104" s="47">
        <v>0</v>
      </c>
      <c r="K104" s="49">
        <v>0</v>
      </c>
      <c r="L104" s="47" t="s">
        <v>309</v>
      </c>
      <c r="M104" s="47">
        <v>50.43</v>
      </c>
      <c r="N104" s="47">
        <v>46.34</v>
      </c>
      <c r="O104" s="47">
        <v>4.09</v>
      </c>
      <c r="P104" s="47">
        <v>14.99</v>
      </c>
      <c r="Q104" s="47">
        <v>14.25</v>
      </c>
      <c r="R104" s="47">
        <v>0.74</v>
      </c>
      <c r="S104" s="49">
        <v>0.4133</v>
      </c>
    </row>
    <row r="105" spans="1:19">
      <c r="A105" t="s">
        <v>122</v>
      </c>
      <c r="B105" s="47" t="s">
        <v>229</v>
      </c>
      <c r="C105" s="47">
        <v>0</v>
      </c>
      <c r="D105" s="47">
        <v>0</v>
      </c>
      <c r="E105" s="47">
        <v>0</v>
      </c>
      <c r="F105" s="49">
        <v>0</v>
      </c>
      <c r="G105" s="47" t="s">
        <v>230</v>
      </c>
      <c r="H105" s="47">
        <v>0</v>
      </c>
      <c r="I105" s="47">
        <v>0</v>
      </c>
      <c r="J105" s="47">
        <v>0</v>
      </c>
      <c r="K105" s="49">
        <v>0</v>
      </c>
      <c r="L105" s="47" t="s">
        <v>301</v>
      </c>
      <c r="M105" s="47">
        <v>50.97</v>
      </c>
      <c r="N105" s="47">
        <v>46.44</v>
      </c>
      <c r="O105" s="47">
        <v>4.53</v>
      </c>
      <c r="P105" s="47">
        <v>14.13</v>
      </c>
      <c r="Q105" s="47">
        <v>13.62</v>
      </c>
      <c r="R105" s="47">
        <v>0.51</v>
      </c>
      <c r="S105" s="49">
        <v>0.4073</v>
      </c>
    </row>
    <row r="106" spans="1:19">
      <c r="A106" t="s">
        <v>126</v>
      </c>
      <c r="B106" s="47" t="s">
        <v>232</v>
      </c>
      <c r="C106" s="47">
        <v>0</v>
      </c>
      <c r="D106" s="47">
        <v>0</v>
      </c>
      <c r="E106" s="47">
        <v>0</v>
      </c>
      <c r="F106" s="49">
        <v>0</v>
      </c>
      <c r="G106" s="47" t="s">
        <v>233</v>
      </c>
      <c r="H106" s="47">
        <v>0</v>
      </c>
      <c r="I106" s="47">
        <v>0</v>
      </c>
      <c r="J106" s="47">
        <v>0</v>
      </c>
      <c r="K106" s="49">
        <v>0</v>
      </c>
      <c r="L106" s="47" t="s">
        <v>302</v>
      </c>
      <c r="M106" s="47">
        <v>49.11</v>
      </c>
      <c r="N106" s="47">
        <v>46.16</v>
      </c>
      <c r="O106" s="47">
        <v>2.95</v>
      </c>
      <c r="P106" s="47">
        <v>12.86</v>
      </c>
      <c r="Q106" s="47">
        <v>12.48</v>
      </c>
      <c r="R106" s="47">
        <v>0.39</v>
      </c>
      <c r="S106" s="49">
        <v>0.3634</v>
      </c>
    </row>
    <row r="107" spans="1:19">
      <c r="A107" t="s">
        <v>130</v>
      </c>
      <c r="B107" s="47" t="s">
        <v>235</v>
      </c>
      <c r="C107" s="47">
        <v>0</v>
      </c>
      <c r="D107" s="47">
        <v>0</v>
      </c>
      <c r="E107" s="47">
        <v>0</v>
      </c>
      <c r="F107" s="49">
        <v>0</v>
      </c>
      <c r="G107" s="47" t="s">
        <v>236</v>
      </c>
      <c r="H107" s="47">
        <v>0</v>
      </c>
      <c r="I107" s="47">
        <v>0</v>
      </c>
      <c r="J107" s="47">
        <v>0</v>
      </c>
      <c r="K107" s="49">
        <v>0</v>
      </c>
      <c r="L107" s="47" t="s">
        <v>303</v>
      </c>
      <c r="M107" s="47">
        <v>49.56</v>
      </c>
      <c r="N107" s="47">
        <v>46.13</v>
      </c>
      <c r="O107" s="47">
        <v>3.43</v>
      </c>
      <c r="P107" s="47">
        <v>13.82</v>
      </c>
      <c r="Q107" s="47">
        <v>13.26</v>
      </c>
      <c r="R107" s="47">
        <v>0.56000000000000005</v>
      </c>
      <c r="S107" s="49">
        <v>0.3992</v>
      </c>
    </row>
    <row r="108" spans="1:19">
      <c r="A108" t="s">
        <v>134</v>
      </c>
      <c r="B108" s="47" t="s">
        <v>238</v>
      </c>
      <c r="C108" s="47">
        <v>0</v>
      </c>
      <c r="D108" s="47">
        <v>0</v>
      </c>
      <c r="E108" s="47">
        <v>0</v>
      </c>
      <c r="F108" s="49">
        <v>0</v>
      </c>
      <c r="G108" s="47" t="s">
        <v>239</v>
      </c>
      <c r="H108" s="47">
        <v>0</v>
      </c>
      <c r="I108" s="47">
        <v>0</v>
      </c>
      <c r="J108" s="47">
        <v>0</v>
      </c>
      <c r="K108" s="49">
        <v>0</v>
      </c>
      <c r="L108" s="47" t="s">
        <v>304</v>
      </c>
      <c r="M108" s="47">
        <v>65.41</v>
      </c>
      <c r="N108" s="47">
        <v>48.96</v>
      </c>
      <c r="O108" s="47">
        <v>16.45</v>
      </c>
      <c r="P108" s="47">
        <v>15.84</v>
      </c>
      <c r="Q108" s="47">
        <v>15.22</v>
      </c>
      <c r="R108" s="47">
        <v>0.63</v>
      </c>
      <c r="S108" s="49">
        <v>0.4178</v>
      </c>
    </row>
    <row r="109" spans="1:19">
      <c r="A109" t="s">
        <v>138</v>
      </c>
      <c r="B109" s="47" t="s">
        <v>241</v>
      </c>
      <c r="C109" s="47">
        <v>0</v>
      </c>
      <c r="D109" s="47">
        <v>0</v>
      </c>
      <c r="E109" s="47">
        <v>0</v>
      </c>
      <c r="F109" s="49">
        <v>0</v>
      </c>
      <c r="G109" s="47" t="s">
        <v>242</v>
      </c>
      <c r="H109" s="47">
        <v>0</v>
      </c>
      <c r="I109" s="47">
        <v>0</v>
      </c>
      <c r="J109" s="47">
        <v>0</v>
      </c>
      <c r="K109" s="49">
        <v>0</v>
      </c>
      <c r="L109" s="47" t="s">
        <v>310</v>
      </c>
      <c r="M109" s="47">
        <v>51.68</v>
      </c>
      <c r="N109" s="47">
        <v>46.23</v>
      </c>
      <c r="O109" s="47">
        <v>5.46</v>
      </c>
      <c r="P109" s="47">
        <v>15.68</v>
      </c>
      <c r="Q109" s="47">
        <v>15.1</v>
      </c>
      <c r="R109" s="47">
        <v>0.57999999999999996</v>
      </c>
      <c r="S109" s="49">
        <v>0.439</v>
      </c>
    </row>
    <row r="110" spans="1:19">
      <c r="A110" t="s">
        <v>142</v>
      </c>
      <c r="B110" s="47" t="s">
        <v>244</v>
      </c>
      <c r="C110" s="47">
        <v>0</v>
      </c>
      <c r="D110" s="47">
        <v>0</v>
      </c>
      <c r="E110" s="47">
        <v>0</v>
      </c>
      <c r="F110" s="49">
        <v>0</v>
      </c>
      <c r="G110" s="47" t="s">
        <v>245</v>
      </c>
      <c r="H110" s="47">
        <v>0</v>
      </c>
      <c r="I110" s="47">
        <v>0</v>
      </c>
      <c r="J110" s="47">
        <v>0</v>
      </c>
      <c r="K110" s="49">
        <v>0</v>
      </c>
      <c r="L110" s="47" t="s">
        <v>311</v>
      </c>
      <c r="M110" s="47">
        <v>50.86</v>
      </c>
      <c r="N110" s="47">
        <v>46.07</v>
      </c>
      <c r="O110" s="47">
        <v>4.8</v>
      </c>
      <c r="P110" s="47">
        <v>17.48</v>
      </c>
      <c r="Q110" s="47">
        <v>16.8</v>
      </c>
      <c r="R110" s="47">
        <v>0.67</v>
      </c>
      <c r="S110" s="49">
        <v>0.50649999999999995</v>
      </c>
    </row>
    <row r="111" spans="1:19">
      <c r="A111" t="s">
        <v>146</v>
      </c>
      <c r="B111" s="47" t="s">
        <v>247</v>
      </c>
      <c r="C111" s="47">
        <v>0</v>
      </c>
      <c r="D111" s="47">
        <v>0</v>
      </c>
      <c r="E111" s="47">
        <v>0</v>
      </c>
      <c r="F111" s="49">
        <v>0</v>
      </c>
      <c r="G111" s="47" t="s">
        <v>248</v>
      </c>
      <c r="H111" s="47">
        <v>0</v>
      </c>
      <c r="I111" s="47">
        <v>0</v>
      </c>
      <c r="J111" s="47">
        <v>0</v>
      </c>
      <c r="K111" s="49">
        <v>0</v>
      </c>
      <c r="L111" s="47" t="s">
        <v>307</v>
      </c>
      <c r="M111" s="47">
        <v>47.6</v>
      </c>
      <c r="N111" s="47">
        <v>43.07</v>
      </c>
      <c r="O111" s="47">
        <v>4.53</v>
      </c>
      <c r="P111" s="47">
        <v>16.940000000000001</v>
      </c>
      <c r="Q111" s="47">
        <v>16.14</v>
      </c>
      <c r="R111" s="47">
        <v>0.8</v>
      </c>
      <c r="S111" s="49">
        <v>0.50370000000000004</v>
      </c>
    </row>
    <row r="112" spans="1:19">
      <c r="A112" t="s">
        <v>150</v>
      </c>
      <c r="B112" s="47" t="s">
        <v>250</v>
      </c>
      <c r="C112" s="47">
        <v>0</v>
      </c>
      <c r="D112" s="47">
        <v>0</v>
      </c>
      <c r="E112" s="47">
        <v>0</v>
      </c>
      <c r="F112" s="49">
        <v>0</v>
      </c>
      <c r="G112" s="47" t="s">
        <v>251</v>
      </c>
      <c r="H112" s="47">
        <v>0</v>
      </c>
      <c r="I112" s="47">
        <v>0</v>
      </c>
      <c r="J112" s="47">
        <v>0</v>
      </c>
      <c r="K112" s="49">
        <v>0</v>
      </c>
      <c r="L112" s="47" t="s">
        <v>308</v>
      </c>
      <c r="M112" s="47">
        <v>61.99</v>
      </c>
      <c r="N112" s="47">
        <v>45.78</v>
      </c>
      <c r="O112" s="47">
        <v>16.21</v>
      </c>
      <c r="P112" s="47">
        <v>18.05</v>
      </c>
      <c r="Q112" s="47">
        <v>18.239999999999998</v>
      </c>
      <c r="R112" s="47">
        <v>-0.19</v>
      </c>
      <c r="S112" s="49">
        <v>0.5534</v>
      </c>
    </row>
    <row r="113" spans="3:5">
      <c r="C113" s="45"/>
      <c r="D113" s="45"/>
      <c r="E113" s="45"/>
    </row>
  </sheetData>
  <mergeCells count="36">
    <mergeCell ref="A1:S1"/>
    <mergeCell ref="A2:S2"/>
    <mergeCell ref="B3:F3"/>
    <mergeCell ref="G3:K3"/>
    <mergeCell ref="L3:O3"/>
    <mergeCell ref="P3:S3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</mergeCells>
  <pageMargins left="0.7" right="0.7" top="0.75" bottom="0.75" header="0.3" footer="0.3"/>
  <pageSetup scale="48" fitToHeight="0" orientation="landscape" r:id="rId1"/>
  <headerFooter>
    <oddHeader>&amp;RWP JRD/SM (H-1.3(2020))
Page &amp;P of &amp;N</oddHeader>
  </headerFooter>
  <rowBreaks count="2" manualBreakCount="2">
    <brk id="33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13"/>
  <sheetViews>
    <sheetView view="pageBreakPreview" zoomScale="60" zoomScaleNormal="100" workbookViewId="0">
      <selection sqref="A1:S1"/>
    </sheetView>
  </sheetViews>
  <sheetFormatPr defaultColWidth="9.140625" defaultRowHeight="15"/>
  <cols>
    <col min="1" max="1" width="11.140625" customWidth="1"/>
    <col min="2" max="2" width="13.85546875" customWidth="1"/>
    <col min="3" max="11" width="14.5703125" bestFit="1" customWidth="1"/>
    <col min="12" max="12" width="15.7109375" customWidth="1"/>
    <col min="13" max="13" width="17.7109375" customWidth="1"/>
    <col min="14" max="14" width="14.140625" customWidth="1"/>
    <col min="16" max="16" width="11.42578125" customWidth="1"/>
  </cols>
  <sheetData>
    <row r="1" spans="1:19" ht="15" customHeight="1">
      <c r="A1" s="258" t="s">
        <v>312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</row>
    <row r="2" spans="1:19" ht="15" customHeight="1">
      <c r="A2" s="259" t="s">
        <v>94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</row>
    <row r="3" spans="1:19" ht="60" customHeight="1">
      <c r="A3" s="46" t="s">
        <v>95</v>
      </c>
      <c r="B3" s="260" t="s">
        <v>96</v>
      </c>
      <c r="C3" s="260"/>
      <c r="D3" s="260"/>
      <c r="E3" s="260"/>
      <c r="F3" s="260"/>
      <c r="G3" s="260" t="s">
        <v>97</v>
      </c>
      <c r="H3" s="260"/>
      <c r="I3" s="260"/>
      <c r="J3" s="260"/>
      <c r="K3" s="260"/>
      <c r="L3" s="260" t="s">
        <v>98</v>
      </c>
      <c r="M3" s="260"/>
      <c r="N3" s="260"/>
      <c r="O3" s="260"/>
      <c r="P3" s="260" t="s">
        <v>99</v>
      </c>
      <c r="Q3" s="260"/>
      <c r="R3" s="260"/>
      <c r="S3" s="260"/>
    </row>
    <row r="4" spans="1:19" ht="45">
      <c r="A4" s="46" t="s">
        <v>100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101</v>
      </c>
      <c r="H4" s="46" t="s">
        <v>102</v>
      </c>
      <c r="I4" s="46" t="s">
        <v>103</v>
      </c>
      <c r="J4" s="46" t="s">
        <v>104</v>
      </c>
      <c r="K4" s="46" t="s">
        <v>106</v>
      </c>
      <c r="L4" s="46" t="s">
        <v>101</v>
      </c>
      <c r="M4" s="46" t="s">
        <v>102</v>
      </c>
      <c r="N4" s="46" t="s">
        <v>103</v>
      </c>
      <c r="O4" s="46" t="s">
        <v>104</v>
      </c>
      <c r="P4" s="46" t="s">
        <v>102</v>
      </c>
      <c r="Q4" s="46" t="s">
        <v>103</v>
      </c>
      <c r="R4" s="46" t="s">
        <v>104</v>
      </c>
      <c r="S4" s="46" t="s">
        <v>107</v>
      </c>
    </row>
    <row r="5" spans="1:19">
      <c r="A5" t="s">
        <v>108</v>
      </c>
      <c r="B5" t="s">
        <v>313</v>
      </c>
      <c r="C5" s="44">
        <v>4651.45</v>
      </c>
      <c r="D5" s="44">
        <v>4512.3599999999997</v>
      </c>
      <c r="E5">
        <v>139.09</v>
      </c>
      <c r="F5" s="45">
        <v>0.84360000000000002</v>
      </c>
      <c r="G5" t="s">
        <v>314</v>
      </c>
      <c r="H5" s="44">
        <v>4792.1899999999996</v>
      </c>
      <c r="I5" s="44">
        <v>4660.8599999999997</v>
      </c>
      <c r="J5">
        <v>131.33000000000001</v>
      </c>
      <c r="K5" s="45">
        <v>0.86909999999999998</v>
      </c>
      <c r="L5" t="s">
        <v>315</v>
      </c>
      <c r="M5" s="44">
        <v>5513.82</v>
      </c>
      <c r="N5" s="44">
        <v>5383.41</v>
      </c>
      <c r="O5">
        <v>130.41</v>
      </c>
      <c r="P5" s="44">
        <v>2067.25</v>
      </c>
      <c r="Q5" s="44">
        <v>1990.48</v>
      </c>
      <c r="R5">
        <v>76.77</v>
      </c>
      <c r="S5" s="45">
        <v>0.497</v>
      </c>
    </row>
    <row r="6" spans="1:19">
      <c r="A6" t="s">
        <v>111</v>
      </c>
      <c r="B6" t="s">
        <v>316</v>
      </c>
      <c r="C6" s="44">
        <v>6537.98</v>
      </c>
      <c r="D6" s="44">
        <v>5118.43</v>
      </c>
      <c r="E6">
        <v>1419.55</v>
      </c>
      <c r="F6" s="45">
        <v>0.54979999999999996</v>
      </c>
      <c r="G6" t="s">
        <v>317</v>
      </c>
      <c r="H6" s="44">
        <v>6864.01</v>
      </c>
      <c r="I6" s="44">
        <v>5469.92</v>
      </c>
      <c r="J6">
        <v>1394.09</v>
      </c>
      <c r="K6" s="45">
        <v>0.57720000000000005</v>
      </c>
      <c r="L6" t="s">
        <v>318</v>
      </c>
      <c r="M6" s="44">
        <v>11891</v>
      </c>
      <c r="N6" s="44">
        <v>10266.44</v>
      </c>
      <c r="O6">
        <v>1624.56</v>
      </c>
      <c r="P6" s="44">
        <v>2310.86</v>
      </c>
      <c r="Q6" s="44">
        <v>2254.4499999999998</v>
      </c>
      <c r="R6">
        <v>56.4</v>
      </c>
      <c r="S6" s="45">
        <v>0.29520000000000002</v>
      </c>
    </row>
    <row r="7" spans="1:19">
      <c r="A7" t="s">
        <v>115</v>
      </c>
      <c r="B7" t="s">
        <v>319</v>
      </c>
      <c r="C7" s="44">
        <v>3593.64</v>
      </c>
      <c r="D7" s="44">
        <v>3569.01</v>
      </c>
      <c r="E7">
        <v>24.63</v>
      </c>
      <c r="F7" s="45">
        <v>0.90169999999999995</v>
      </c>
      <c r="G7" t="s">
        <v>320</v>
      </c>
      <c r="H7" s="44">
        <v>3957.91</v>
      </c>
      <c r="I7" s="44">
        <v>3975.62</v>
      </c>
      <c r="J7">
        <v>-17.71</v>
      </c>
      <c r="K7" s="45">
        <v>0.99309999999999998</v>
      </c>
      <c r="L7" t="s">
        <v>321</v>
      </c>
      <c r="M7" s="44">
        <v>3985.43</v>
      </c>
      <c r="N7" s="44">
        <v>4004.96</v>
      </c>
      <c r="O7">
        <v>-19.53</v>
      </c>
      <c r="P7" s="44">
        <v>1742.05</v>
      </c>
      <c r="Q7" s="44">
        <v>1696.29</v>
      </c>
      <c r="R7">
        <v>45.76</v>
      </c>
      <c r="S7" s="45">
        <v>0.63029999999999997</v>
      </c>
    </row>
    <row r="8" spans="1:19">
      <c r="A8" t="s">
        <v>118</v>
      </c>
      <c r="B8" t="s">
        <v>322</v>
      </c>
      <c r="C8" s="44">
        <v>4802.54</v>
      </c>
      <c r="D8" s="44">
        <v>4792.42</v>
      </c>
      <c r="E8">
        <v>10.119999999999999</v>
      </c>
      <c r="F8" s="45">
        <v>1.0552999999999999</v>
      </c>
      <c r="G8" t="s">
        <v>227</v>
      </c>
      <c r="H8" s="44">
        <v>4244.3599999999997</v>
      </c>
      <c r="I8" s="44">
        <v>4205.46</v>
      </c>
      <c r="J8">
        <v>38.9</v>
      </c>
      <c r="K8" s="45">
        <v>0.93259999999999998</v>
      </c>
      <c r="L8" t="s">
        <v>323</v>
      </c>
      <c r="M8" s="44">
        <v>4550.91</v>
      </c>
      <c r="N8" s="44">
        <v>5238.24</v>
      </c>
      <c r="O8">
        <v>-687.33</v>
      </c>
      <c r="P8" s="44">
        <v>1913.53</v>
      </c>
      <c r="Q8" s="44">
        <v>1889.92</v>
      </c>
      <c r="R8">
        <v>23.6</v>
      </c>
      <c r="S8" s="45">
        <v>0.4849</v>
      </c>
    </row>
    <row r="9" spans="1:19">
      <c r="A9" t="s">
        <v>122</v>
      </c>
      <c r="B9" t="s">
        <v>324</v>
      </c>
      <c r="C9" s="44">
        <v>6526.1</v>
      </c>
      <c r="D9" s="44">
        <v>6439.83</v>
      </c>
      <c r="E9">
        <v>86.27</v>
      </c>
      <c r="F9" s="45">
        <v>0.95230000000000004</v>
      </c>
      <c r="G9" t="s">
        <v>325</v>
      </c>
      <c r="H9" s="44">
        <v>6449.78</v>
      </c>
      <c r="I9" s="44">
        <v>6286.78</v>
      </c>
      <c r="J9">
        <v>163</v>
      </c>
      <c r="K9" s="45">
        <v>0.94120000000000004</v>
      </c>
      <c r="L9" t="s">
        <v>326</v>
      </c>
      <c r="M9" s="44">
        <v>6852.96</v>
      </c>
      <c r="N9" s="44">
        <v>6757.08</v>
      </c>
      <c r="O9">
        <v>95.88</v>
      </c>
      <c r="P9" s="44">
        <v>2634.44</v>
      </c>
      <c r="Q9" s="44">
        <v>2576.87</v>
      </c>
      <c r="R9">
        <v>57.57</v>
      </c>
      <c r="S9" s="45">
        <v>0.52969999999999995</v>
      </c>
    </row>
    <row r="10" spans="1:19">
      <c r="A10" t="s">
        <v>126</v>
      </c>
      <c r="B10" t="s">
        <v>327</v>
      </c>
      <c r="C10" s="44">
        <v>7969.17</v>
      </c>
      <c r="D10" s="44">
        <v>7671.38</v>
      </c>
      <c r="E10">
        <v>297.79000000000002</v>
      </c>
      <c r="F10" s="45">
        <v>0.91220000000000001</v>
      </c>
      <c r="G10" t="s">
        <v>328</v>
      </c>
      <c r="H10" s="44">
        <v>8080.81</v>
      </c>
      <c r="I10" s="44">
        <v>7973.71</v>
      </c>
      <c r="J10">
        <v>107.1</v>
      </c>
      <c r="K10" s="45">
        <v>0.92490000000000006</v>
      </c>
      <c r="L10" t="s">
        <v>329</v>
      </c>
      <c r="M10" s="44">
        <v>8736.61</v>
      </c>
      <c r="N10" s="44">
        <v>8671.9599999999991</v>
      </c>
      <c r="O10">
        <v>64.650000000000006</v>
      </c>
      <c r="P10" s="44">
        <v>3595.13</v>
      </c>
      <c r="Q10" s="44">
        <v>3541.82</v>
      </c>
      <c r="R10">
        <v>53.31</v>
      </c>
      <c r="S10" s="45">
        <v>0.54900000000000004</v>
      </c>
    </row>
    <row r="11" spans="1:19">
      <c r="A11" t="s">
        <v>130</v>
      </c>
      <c r="B11" t="s">
        <v>330</v>
      </c>
      <c r="C11" s="44">
        <v>7987.1</v>
      </c>
      <c r="D11" s="44">
        <v>7782.23</v>
      </c>
      <c r="E11">
        <v>204.87</v>
      </c>
      <c r="F11" s="45">
        <v>0.95309999999999995</v>
      </c>
      <c r="G11" t="s">
        <v>331</v>
      </c>
      <c r="H11" s="44">
        <v>7865.92</v>
      </c>
      <c r="I11" s="44">
        <v>8511.49</v>
      </c>
      <c r="J11">
        <v>-645.58000000000004</v>
      </c>
      <c r="K11" s="45">
        <v>0.93859999999999999</v>
      </c>
      <c r="L11" t="s">
        <v>332</v>
      </c>
      <c r="M11" s="44">
        <v>8380.3700000000008</v>
      </c>
      <c r="N11" s="44">
        <v>8745.08</v>
      </c>
      <c r="O11">
        <v>-364.71</v>
      </c>
      <c r="P11" s="44">
        <v>3647.84</v>
      </c>
      <c r="Q11" s="44">
        <v>3678.03</v>
      </c>
      <c r="R11">
        <v>-30.19</v>
      </c>
      <c r="S11" s="45">
        <v>0.58409999999999995</v>
      </c>
    </row>
    <row r="12" spans="1:19">
      <c r="A12" t="s">
        <v>134</v>
      </c>
      <c r="B12" t="s">
        <v>333</v>
      </c>
      <c r="C12" s="44">
        <v>9693.5400000000009</v>
      </c>
      <c r="D12" s="44">
        <v>8236.98</v>
      </c>
      <c r="E12">
        <v>1456.55</v>
      </c>
      <c r="F12" s="45">
        <v>1.1474</v>
      </c>
      <c r="G12" t="s">
        <v>334</v>
      </c>
      <c r="H12" s="44">
        <v>7991.06</v>
      </c>
      <c r="I12" s="44">
        <v>8476.1299999999992</v>
      </c>
      <c r="J12">
        <v>-485.07</v>
      </c>
      <c r="K12" s="45">
        <v>0.94589999999999996</v>
      </c>
      <c r="L12" t="s">
        <v>335</v>
      </c>
      <c r="M12" s="44">
        <v>8448.0400000000009</v>
      </c>
      <c r="N12" s="44">
        <v>8684.56</v>
      </c>
      <c r="O12">
        <v>-236.53</v>
      </c>
      <c r="P12" s="44">
        <v>3815.07</v>
      </c>
      <c r="Q12" s="44">
        <v>3994</v>
      </c>
      <c r="R12">
        <v>-178.93</v>
      </c>
      <c r="S12" s="45">
        <v>0.61809999999999998</v>
      </c>
    </row>
    <row r="13" spans="1:19">
      <c r="A13" t="s">
        <v>138</v>
      </c>
      <c r="B13" t="s">
        <v>336</v>
      </c>
      <c r="C13" s="44">
        <v>8839.32</v>
      </c>
      <c r="D13" s="44">
        <v>7367.52</v>
      </c>
      <c r="E13">
        <v>1471.8</v>
      </c>
      <c r="F13" s="45">
        <v>1.0882000000000001</v>
      </c>
      <c r="G13" t="s">
        <v>337</v>
      </c>
      <c r="H13" s="44">
        <v>7460.48</v>
      </c>
      <c r="I13" s="44">
        <v>7887.85</v>
      </c>
      <c r="J13">
        <v>-427.37</v>
      </c>
      <c r="K13" s="45">
        <v>0.91839999999999999</v>
      </c>
      <c r="L13" t="s">
        <v>338</v>
      </c>
      <c r="M13" s="44">
        <v>8123.01</v>
      </c>
      <c r="N13" s="44">
        <v>8545.51</v>
      </c>
      <c r="O13">
        <v>-422.51</v>
      </c>
      <c r="P13" s="44">
        <v>3030.04</v>
      </c>
      <c r="Q13" s="44">
        <v>3088.46</v>
      </c>
      <c r="R13">
        <v>-58.42</v>
      </c>
      <c r="S13" s="45">
        <v>0.48580000000000001</v>
      </c>
    </row>
    <row r="14" spans="1:19">
      <c r="A14" t="s">
        <v>142</v>
      </c>
      <c r="B14" t="s">
        <v>339</v>
      </c>
      <c r="C14" s="44">
        <v>6567.82</v>
      </c>
      <c r="D14" s="44">
        <v>4914.7700000000004</v>
      </c>
      <c r="E14">
        <v>1653.05</v>
      </c>
      <c r="F14" s="45">
        <v>1.0043</v>
      </c>
      <c r="G14" t="s">
        <v>340</v>
      </c>
      <c r="H14" s="44">
        <v>6045.42</v>
      </c>
      <c r="I14" s="44">
        <v>6174.85</v>
      </c>
      <c r="J14">
        <v>-129.43</v>
      </c>
      <c r="K14" s="45">
        <v>0.9244</v>
      </c>
      <c r="L14" t="s">
        <v>341</v>
      </c>
      <c r="M14" s="44">
        <v>6539.93</v>
      </c>
      <c r="N14" s="44">
        <v>6624.12</v>
      </c>
      <c r="O14">
        <v>-84.2</v>
      </c>
      <c r="P14" s="44">
        <v>2567.2199999999998</v>
      </c>
      <c r="Q14" s="44">
        <v>2533.96</v>
      </c>
      <c r="R14">
        <v>33.26</v>
      </c>
      <c r="S14" s="45">
        <v>0.53129999999999999</v>
      </c>
    </row>
    <row r="15" spans="1:19">
      <c r="A15" t="s">
        <v>146</v>
      </c>
      <c r="B15" t="s">
        <v>342</v>
      </c>
      <c r="C15" s="44">
        <v>4300.96</v>
      </c>
      <c r="D15" s="44">
        <v>3084.92</v>
      </c>
      <c r="E15">
        <v>1216.04</v>
      </c>
      <c r="F15" s="45">
        <v>1.1744000000000001</v>
      </c>
      <c r="G15" t="s">
        <v>343</v>
      </c>
      <c r="H15" s="44">
        <v>3485.52</v>
      </c>
      <c r="I15" s="44">
        <v>3752.98</v>
      </c>
      <c r="J15">
        <v>-267.45999999999998</v>
      </c>
      <c r="K15" s="45">
        <v>0.95169999999999999</v>
      </c>
      <c r="L15" t="s">
        <v>344</v>
      </c>
      <c r="M15" s="44">
        <v>3662.4</v>
      </c>
      <c r="N15" s="44">
        <v>3909.84</v>
      </c>
      <c r="O15">
        <v>-247.44</v>
      </c>
      <c r="P15" s="44">
        <v>1592.91</v>
      </c>
      <c r="Q15" s="44">
        <v>1615.2</v>
      </c>
      <c r="R15">
        <v>-22.29</v>
      </c>
      <c r="S15" s="45">
        <v>0.55530000000000002</v>
      </c>
    </row>
    <row r="16" spans="1:19">
      <c r="A16" t="s">
        <v>150</v>
      </c>
      <c r="B16" t="s">
        <v>345</v>
      </c>
      <c r="C16" s="44">
        <v>3692.45</v>
      </c>
      <c r="D16" s="44">
        <v>2600.3200000000002</v>
      </c>
      <c r="E16">
        <v>1092.1300000000001</v>
      </c>
      <c r="F16" s="45">
        <v>0.7893</v>
      </c>
      <c r="G16" t="s">
        <v>346</v>
      </c>
      <c r="H16" s="44">
        <v>3917.21</v>
      </c>
      <c r="I16" s="44">
        <v>3844.23</v>
      </c>
      <c r="J16">
        <v>72.98</v>
      </c>
      <c r="K16" s="45">
        <v>0.83730000000000004</v>
      </c>
      <c r="L16" t="s">
        <v>347</v>
      </c>
      <c r="M16" s="44">
        <v>4678.26</v>
      </c>
      <c r="N16" s="44">
        <v>4550.2299999999996</v>
      </c>
      <c r="O16">
        <v>128.03</v>
      </c>
      <c r="P16" s="44">
        <v>2142.61</v>
      </c>
      <c r="Q16" s="44">
        <v>2035.24</v>
      </c>
      <c r="R16">
        <v>107.37</v>
      </c>
      <c r="S16" s="45">
        <v>0.62119999999999997</v>
      </c>
    </row>
    <row r="17" spans="1:19">
      <c r="K17" s="44"/>
    </row>
    <row r="18" spans="1:19" ht="15.75">
      <c r="A18" s="259" t="s">
        <v>153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</row>
    <row r="19" spans="1:19" ht="15" customHeight="1">
      <c r="A19" s="46" t="s">
        <v>95</v>
      </c>
      <c r="B19" s="260" t="s">
        <v>96</v>
      </c>
      <c r="C19" s="260"/>
      <c r="D19" s="260"/>
      <c r="E19" s="260"/>
      <c r="F19" s="260"/>
      <c r="G19" s="260" t="s">
        <v>97</v>
      </c>
      <c r="H19" s="260"/>
      <c r="I19" s="260"/>
      <c r="J19" s="260"/>
      <c r="K19" s="260"/>
      <c r="L19" s="260" t="s">
        <v>98</v>
      </c>
      <c r="M19" s="260"/>
      <c r="N19" s="260"/>
      <c r="O19" s="260"/>
      <c r="P19" s="260" t="s">
        <v>99</v>
      </c>
      <c r="Q19" s="260"/>
      <c r="R19" s="260"/>
      <c r="S19" s="260"/>
    </row>
    <row r="20" spans="1:19" ht="45">
      <c r="A20" s="46" t="s">
        <v>100</v>
      </c>
      <c r="B20" s="46" t="s">
        <v>101</v>
      </c>
      <c r="C20" s="46" t="s">
        <v>102</v>
      </c>
      <c r="D20" s="46" t="s">
        <v>103</v>
      </c>
      <c r="E20" s="46" t="s">
        <v>104</v>
      </c>
      <c r="F20" s="46" t="s">
        <v>105</v>
      </c>
      <c r="G20" s="46" t="s">
        <v>101</v>
      </c>
      <c r="H20" s="46" t="s">
        <v>102</v>
      </c>
      <c r="I20" s="46" t="s">
        <v>103</v>
      </c>
      <c r="J20" s="46" t="s">
        <v>104</v>
      </c>
      <c r="K20" s="46" t="s">
        <v>106</v>
      </c>
      <c r="L20" s="46" t="s">
        <v>101</v>
      </c>
      <c r="M20" s="46" t="s">
        <v>102</v>
      </c>
      <c r="N20" s="46" t="s">
        <v>103</v>
      </c>
      <c r="O20" s="46" t="s">
        <v>104</v>
      </c>
      <c r="P20" s="46" t="s">
        <v>102</v>
      </c>
      <c r="Q20" s="46" t="s">
        <v>103</v>
      </c>
      <c r="R20" s="46" t="s">
        <v>104</v>
      </c>
      <c r="S20" s="46" t="s">
        <v>107</v>
      </c>
    </row>
    <row r="21" spans="1:19">
      <c r="A21" t="s">
        <v>108</v>
      </c>
      <c r="B21" t="s">
        <v>313</v>
      </c>
      <c r="C21">
        <v>106.79</v>
      </c>
      <c r="D21">
        <v>103.6</v>
      </c>
      <c r="E21">
        <v>3.19</v>
      </c>
      <c r="F21" s="45">
        <v>0.74509999999999998</v>
      </c>
      <c r="G21" t="s">
        <v>314</v>
      </c>
      <c r="H21">
        <v>98.1</v>
      </c>
      <c r="I21">
        <v>95.41</v>
      </c>
      <c r="J21">
        <v>2.69</v>
      </c>
      <c r="K21" s="45">
        <v>0.68440000000000001</v>
      </c>
      <c r="L21" t="s">
        <v>348</v>
      </c>
      <c r="M21">
        <v>143.33000000000001</v>
      </c>
      <c r="N21">
        <v>139.35</v>
      </c>
      <c r="O21">
        <v>3.98</v>
      </c>
      <c r="P21">
        <v>77.510000000000005</v>
      </c>
      <c r="Q21">
        <v>74.53</v>
      </c>
      <c r="R21">
        <v>2.98</v>
      </c>
      <c r="S21" s="45">
        <v>0.71889999999999998</v>
      </c>
    </row>
    <row r="22" spans="1:19">
      <c r="A22" t="s">
        <v>111</v>
      </c>
      <c r="B22" t="s">
        <v>316</v>
      </c>
      <c r="C22">
        <v>158.58000000000001</v>
      </c>
      <c r="D22">
        <v>124.15</v>
      </c>
      <c r="E22">
        <v>34.43</v>
      </c>
      <c r="F22" s="45">
        <v>1.1138999999999999</v>
      </c>
      <c r="G22" t="s">
        <v>317</v>
      </c>
      <c r="H22">
        <v>156.72999999999999</v>
      </c>
      <c r="I22">
        <v>124.9</v>
      </c>
      <c r="J22">
        <v>31.83</v>
      </c>
      <c r="K22" s="45">
        <v>1.1009</v>
      </c>
      <c r="L22" t="s">
        <v>349</v>
      </c>
      <c r="M22">
        <v>142.37</v>
      </c>
      <c r="N22">
        <v>144.36000000000001</v>
      </c>
      <c r="O22">
        <v>-1.98</v>
      </c>
      <c r="P22">
        <v>67.989999999999995</v>
      </c>
      <c r="Q22">
        <v>66.849999999999994</v>
      </c>
      <c r="R22">
        <v>1.1399999999999999</v>
      </c>
      <c r="S22" s="45">
        <v>0.62239999999999995</v>
      </c>
    </row>
    <row r="23" spans="1:19">
      <c r="A23" t="s">
        <v>115</v>
      </c>
      <c r="B23" t="s">
        <v>319</v>
      </c>
      <c r="C23">
        <v>92.13</v>
      </c>
      <c r="D23">
        <v>91.5</v>
      </c>
      <c r="E23">
        <v>0.63</v>
      </c>
      <c r="F23" s="45">
        <v>0.72060000000000002</v>
      </c>
      <c r="G23" t="s">
        <v>320</v>
      </c>
      <c r="H23">
        <v>84.98</v>
      </c>
      <c r="I23">
        <v>85.36</v>
      </c>
      <c r="J23">
        <v>-0.38</v>
      </c>
      <c r="K23" s="45">
        <v>0.66469999999999996</v>
      </c>
      <c r="L23" t="s">
        <v>350</v>
      </c>
      <c r="M23">
        <v>127.85</v>
      </c>
      <c r="N23">
        <v>123.44</v>
      </c>
      <c r="O23">
        <v>4.41</v>
      </c>
      <c r="P23">
        <v>71.91</v>
      </c>
      <c r="Q23">
        <v>69.77</v>
      </c>
      <c r="R23">
        <v>2.13</v>
      </c>
      <c r="S23" s="45">
        <v>0.84109999999999996</v>
      </c>
    </row>
    <row r="24" spans="1:19">
      <c r="A24" t="s">
        <v>118</v>
      </c>
      <c r="B24" t="s">
        <v>322</v>
      </c>
      <c r="C24">
        <v>103.05</v>
      </c>
      <c r="D24">
        <v>102.83</v>
      </c>
      <c r="E24">
        <v>0.22</v>
      </c>
      <c r="F24" s="45">
        <v>0.78739999999999999</v>
      </c>
      <c r="G24" t="s">
        <v>227</v>
      </c>
      <c r="H24">
        <v>96.45</v>
      </c>
      <c r="I24">
        <v>95.56</v>
      </c>
      <c r="J24">
        <v>0.88</v>
      </c>
      <c r="K24" s="45">
        <v>0.7369</v>
      </c>
      <c r="L24" t="s">
        <v>351</v>
      </c>
      <c r="M24">
        <v>130.88</v>
      </c>
      <c r="N24">
        <v>129.47</v>
      </c>
      <c r="O24">
        <v>1.41</v>
      </c>
      <c r="P24">
        <v>70.930000000000007</v>
      </c>
      <c r="Q24">
        <v>69.75</v>
      </c>
      <c r="R24">
        <v>1.18</v>
      </c>
      <c r="S24" s="45">
        <v>0.72409999999999997</v>
      </c>
    </row>
    <row r="25" spans="1:19">
      <c r="A25" t="s">
        <v>122</v>
      </c>
      <c r="B25" t="s">
        <v>324</v>
      </c>
      <c r="C25">
        <v>112.2</v>
      </c>
      <c r="D25">
        <v>110.71</v>
      </c>
      <c r="E25">
        <v>1.48</v>
      </c>
      <c r="F25" s="45">
        <v>0.81269999999999998</v>
      </c>
      <c r="G25" t="s">
        <v>325</v>
      </c>
      <c r="H25">
        <v>112.14</v>
      </c>
      <c r="I25">
        <v>109.31</v>
      </c>
      <c r="J25">
        <v>2.83</v>
      </c>
      <c r="K25" s="45">
        <v>0.81230000000000002</v>
      </c>
      <c r="L25" t="s">
        <v>352</v>
      </c>
      <c r="M25">
        <v>138.05000000000001</v>
      </c>
      <c r="N25">
        <v>133.41</v>
      </c>
      <c r="O25">
        <v>4.6500000000000004</v>
      </c>
      <c r="P25">
        <v>76.8</v>
      </c>
      <c r="Q25">
        <v>75.03</v>
      </c>
      <c r="R25">
        <v>1.78</v>
      </c>
      <c r="S25" s="45">
        <v>0.78110000000000002</v>
      </c>
    </row>
    <row r="26" spans="1:19">
      <c r="A26" t="s">
        <v>126</v>
      </c>
      <c r="B26" t="s">
        <v>327</v>
      </c>
      <c r="C26">
        <v>129.03</v>
      </c>
      <c r="D26">
        <v>124.21</v>
      </c>
      <c r="E26">
        <v>4.82</v>
      </c>
      <c r="F26" s="45">
        <v>0.90049999999999997</v>
      </c>
      <c r="G26" t="s">
        <v>328</v>
      </c>
      <c r="H26">
        <v>124.96</v>
      </c>
      <c r="I26">
        <v>123.31</v>
      </c>
      <c r="J26">
        <v>1.66</v>
      </c>
      <c r="K26" s="45">
        <v>0.87209999999999999</v>
      </c>
      <c r="L26" t="s">
        <v>353</v>
      </c>
      <c r="M26">
        <v>143.29</v>
      </c>
      <c r="N26">
        <v>141.63</v>
      </c>
      <c r="O26">
        <v>1.66</v>
      </c>
      <c r="P26">
        <v>81.290000000000006</v>
      </c>
      <c r="Q26">
        <v>80.040000000000006</v>
      </c>
      <c r="R26">
        <v>1.25</v>
      </c>
      <c r="S26" s="45">
        <v>0.75960000000000005</v>
      </c>
    </row>
    <row r="27" spans="1:19">
      <c r="A27" t="s">
        <v>130</v>
      </c>
      <c r="B27" t="s">
        <v>330</v>
      </c>
      <c r="C27">
        <v>122.72</v>
      </c>
      <c r="D27">
        <v>119.57</v>
      </c>
      <c r="E27">
        <v>3.15</v>
      </c>
      <c r="F27" s="45">
        <v>0.64990000000000003</v>
      </c>
      <c r="G27" t="s">
        <v>331</v>
      </c>
      <c r="H27">
        <v>111.46</v>
      </c>
      <c r="I27">
        <v>120.61</v>
      </c>
      <c r="J27">
        <v>-9.15</v>
      </c>
      <c r="K27" s="45">
        <v>0.59019999999999995</v>
      </c>
      <c r="L27" t="s">
        <v>198</v>
      </c>
      <c r="M27">
        <v>188.84</v>
      </c>
      <c r="N27">
        <v>185.72</v>
      </c>
      <c r="O27">
        <v>3.12</v>
      </c>
      <c r="P27">
        <v>82.3</v>
      </c>
      <c r="Q27">
        <v>82.73</v>
      </c>
      <c r="R27">
        <v>-0.42</v>
      </c>
      <c r="S27" s="45">
        <v>0.61870000000000003</v>
      </c>
    </row>
    <row r="28" spans="1:19">
      <c r="A28" t="s">
        <v>134</v>
      </c>
      <c r="B28" t="s">
        <v>333</v>
      </c>
      <c r="C28">
        <v>145.25</v>
      </c>
      <c r="D28">
        <v>123.42</v>
      </c>
      <c r="E28">
        <v>21.82</v>
      </c>
      <c r="F28" s="45">
        <v>1.0037</v>
      </c>
      <c r="G28" t="s">
        <v>334</v>
      </c>
      <c r="H28">
        <v>117.12</v>
      </c>
      <c r="I28">
        <v>124.23</v>
      </c>
      <c r="J28">
        <v>-7.11</v>
      </c>
      <c r="K28" s="45">
        <v>0.80930000000000002</v>
      </c>
      <c r="L28" t="s">
        <v>354</v>
      </c>
      <c r="M28">
        <v>144.71</v>
      </c>
      <c r="N28">
        <v>143.59</v>
      </c>
      <c r="O28">
        <v>1.1299999999999999</v>
      </c>
      <c r="P28">
        <v>81.27</v>
      </c>
      <c r="Q28">
        <v>84.63</v>
      </c>
      <c r="R28">
        <v>-3.35</v>
      </c>
      <c r="S28" s="45">
        <v>0.79220000000000002</v>
      </c>
    </row>
    <row r="29" spans="1:19">
      <c r="A29" t="s">
        <v>138</v>
      </c>
      <c r="B29" t="s">
        <v>336</v>
      </c>
      <c r="C29">
        <v>147.01</v>
      </c>
      <c r="D29">
        <v>122.53</v>
      </c>
      <c r="E29">
        <v>24.48</v>
      </c>
      <c r="F29" s="45">
        <v>1.0528999999999999</v>
      </c>
      <c r="G29" t="s">
        <v>337</v>
      </c>
      <c r="H29">
        <v>112.09</v>
      </c>
      <c r="I29">
        <v>118.51</v>
      </c>
      <c r="J29">
        <v>-6.42</v>
      </c>
      <c r="K29" s="45">
        <v>0.80279999999999996</v>
      </c>
      <c r="L29" t="s">
        <v>355</v>
      </c>
      <c r="M29">
        <v>139.62</v>
      </c>
      <c r="N29">
        <v>141.41</v>
      </c>
      <c r="O29">
        <v>-1.78</v>
      </c>
      <c r="P29">
        <v>76.040000000000006</v>
      </c>
      <c r="Q29">
        <v>77.62</v>
      </c>
      <c r="R29">
        <v>-1.58</v>
      </c>
      <c r="S29" s="45">
        <v>0.73780000000000001</v>
      </c>
    </row>
    <row r="30" spans="1:19">
      <c r="A30" t="s">
        <v>142</v>
      </c>
      <c r="B30" t="s">
        <v>339</v>
      </c>
      <c r="C30">
        <v>143.38</v>
      </c>
      <c r="D30">
        <v>107.29</v>
      </c>
      <c r="E30">
        <v>36.090000000000003</v>
      </c>
      <c r="F30" s="45">
        <v>1.0491999999999999</v>
      </c>
      <c r="G30" t="s">
        <v>340</v>
      </c>
      <c r="H30">
        <v>106.18</v>
      </c>
      <c r="I30">
        <v>108.45</v>
      </c>
      <c r="J30">
        <v>-2.27</v>
      </c>
      <c r="K30" s="45">
        <v>0.77700000000000002</v>
      </c>
      <c r="L30" t="s">
        <v>356</v>
      </c>
      <c r="M30">
        <v>136.66</v>
      </c>
      <c r="N30">
        <v>136.12</v>
      </c>
      <c r="O30">
        <v>0.54</v>
      </c>
      <c r="P30">
        <v>78.150000000000006</v>
      </c>
      <c r="Q30">
        <v>76.88</v>
      </c>
      <c r="R30">
        <v>1.27</v>
      </c>
      <c r="S30" s="45">
        <v>0.78439999999999999</v>
      </c>
    </row>
    <row r="31" spans="1:19">
      <c r="A31" t="s">
        <v>146</v>
      </c>
      <c r="B31" t="s">
        <v>342</v>
      </c>
      <c r="C31">
        <v>127.96</v>
      </c>
      <c r="D31">
        <v>91.78</v>
      </c>
      <c r="E31">
        <v>36.18</v>
      </c>
      <c r="F31" s="45">
        <v>0.8821</v>
      </c>
      <c r="G31" t="s">
        <v>343</v>
      </c>
      <c r="H31">
        <v>90.16</v>
      </c>
      <c r="I31">
        <v>97.08</v>
      </c>
      <c r="J31">
        <v>-6.92</v>
      </c>
      <c r="K31" s="45">
        <v>0.62150000000000005</v>
      </c>
      <c r="L31" t="s">
        <v>357</v>
      </c>
      <c r="M31">
        <v>145.06</v>
      </c>
      <c r="N31">
        <v>207.1</v>
      </c>
      <c r="O31">
        <v>-62.04</v>
      </c>
      <c r="P31">
        <v>68.52</v>
      </c>
      <c r="Q31">
        <v>69.39</v>
      </c>
      <c r="R31">
        <v>-0.87</v>
      </c>
      <c r="S31" s="45">
        <v>0.45029999999999998</v>
      </c>
    </row>
    <row r="32" spans="1:19">
      <c r="A32" t="s">
        <v>150</v>
      </c>
      <c r="B32" t="s">
        <v>345</v>
      </c>
      <c r="C32">
        <v>123.31</v>
      </c>
      <c r="D32">
        <v>86.84</v>
      </c>
      <c r="E32">
        <v>36.47</v>
      </c>
      <c r="F32" s="45">
        <v>0.91139999999999999</v>
      </c>
      <c r="G32" t="s">
        <v>346</v>
      </c>
      <c r="H32">
        <v>96.86</v>
      </c>
      <c r="I32">
        <v>95.05</v>
      </c>
      <c r="J32">
        <v>1.8</v>
      </c>
      <c r="K32" s="45">
        <v>0.71589999999999998</v>
      </c>
      <c r="L32" t="s">
        <v>358</v>
      </c>
      <c r="M32">
        <v>135.29</v>
      </c>
      <c r="N32">
        <v>131.32</v>
      </c>
      <c r="O32">
        <v>3.96</v>
      </c>
      <c r="P32">
        <v>77.39</v>
      </c>
      <c r="Q32">
        <v>73.11</v>
      </c>
      <c r="R32">
        <v>4.28</v>
      </c>
      <c r="S32" s="45">
        <v>0.7732</v>
      </c>
    </row>
    <row r="33" spans="1:19">
      <c r="C33" s="45"/>
      <c r="D33" s="45"/>
      <c r="E33" s="45"/>
    </row>
    <row r="34" spans="1:19" ht="15.75">
      <c r="A34" s="259" t="s">
        <v>167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</row>
    <row r="35" spans="1:19" ht="15" customHeight="1">
      <c r="A35" s="46" t="s">
        <v>95</v>
      </c>
      <c r="B35" s="260" t="s">
        <v>96</v>
      </c>
      <c r="C35" s="260"/>
      <c r="D35" s="260"/>
      <c r="E35" s="260"/>
      <c r="F35" s="260"/>
      <c r="G35" s="260" t="s">
        <v>97</v>
      </c>
      <c r="H35" s="260"/>
      <c r="I35" s="260"/>
      <c r="J35" s="260"/>
      <c r="K35" s="260"/>
      <c r="L35" s="260" t="s">
        <v>98</v>
      </c>
      <c r="M35" s="260"/>
      <c r="N35" s="260"/>
      <c r="O35" s="260"/>
      <c r="P35" s="260" t="s">
        <v>99</v>
      </c>
      <c r="Q35" s="260"/>
      <c r="R35" s="260"/>
      <c r="S35" s="260"/>
    </row>
    <row r="36" spans="1:19" ht="45">
      <c r="A36" s="46" t="s">
        <v>100</v>
      </c>
      <c r="B36" s="46" t="s">
        <v>101</v>
      </c>
      <c r="C36" s="46" t="s">
        <v>102</v>
      </c>
      <c r="D36" s="46" t="s">
        <v>103</v>
      </c>
      <c r="E36" s="46" t="s">
        <v>104</v>
      </c>
      <c r="F36" s="46" t="s">
        <v>105</v>
      </c>
      <c r="G36" s="46" t="s">
        <v>101</v>
      </c>
      <c r="H36" s="46" t="s">
        <v>102</v>
      </c>
      <c r="I36" s="46" t="s">
        <v>103</v>
      </c>
      <c r="J36" s="46" t="s">
        <v>104</v>
      </c>
      <c r="K36" s="46" t="s">
        <v>106</v>
      </c>
      <c r="L36" s="46" t="s">
        <v>101</v>
      </c>
      <c r="M36" s="46" t="s">
        <v>102</v>
      </c>
      <c r="N36" s="46" t="s">
        <v>103</v>
      </c>
      <c r="O36" s="46" t="s">
        <v>104</v>
      </c>
      <c r="P36" s="46" t="s">
        <v>102</v>
      </c>
      <c r="Q36" s="46" t="s">
        <v>103</v>
      </c>
      <c r="R36" s="46" t="s">
        <v>104</v>
      </c>
      <c r="S36" s="46" t="s">
        <v>107</v>
      </c>
    </row>
    <row r="37" spans="1:19">
      <c r="A37" t="s">
        <v>108</v>
      </c>
      <c r="B37" t="s">
        <v>313</v>
      </c>
      <c r="C37" s="44">
        <v>4739.0600000000004</v>
      </c>
      <c r="D37" s="44">
        <v>4597.34</v>
      </c>
      <c r="E37">
        <v>141.71</v>
      </c>
      <c r="F37" s="45">
        <v>1.0883</v>
      </c>
      <c r="G37" t="s">
        <v>314</v>
      </c>
      <c r="H37" s="44">
        <v>4531.24</v>
      </c>
      <c r="I37" s="44">
        <v>4407.0600000000004</v>
      </c>
      <c r="J37">
        <v>124.18</v>
      </c>
      <c r="K37" s="45">
        <v>1.0406</v>
      </c>
      <c r="L37" t="s">
        <v>359</v>
      </c>
      <c r="M37" s="44">
        <v>4354.55</v>
      </c>
      <c r="N37" s="44">
        <v>5050.41</v>
      </c>
      <c r="O37">
        <v>-695.86</v>
      </c>
      <c r="P37" s="44">
        <v>2322.0300000000002</v>
      </c>
      <c r="Q37" s="44">
        <v>2238.15</v>
      </c>
      <c r="R37">
        <v>83.88</v>
      </c>
      <c r="S37" s="45">
        <v>0.59560000000000002</v>
      </c>
    </row>
    <row r="38" spans="1:19">
      <c r="A38" t="s">
        <v>111</v>
      </c>
      <c r="B38" t="s">
        <v>316</v>
      </c>
      <c r="C38" s="44">
        <v>4124.96</v>
      </c>
      <c r="D38" s="44">
        <v>3229.33</v>
      </c>
      <c r="E38">
        <v>895.63</v>
      </c>
      <c r="F38" s="45">
        <v>0.92190000000000005</v>
      </c>
      <c r="G38" t="s">
        <v>317</v>
      </c>
      <c r="H38" s="44">
        <v>3988.21</v>
      </c>
      <c r="I38" s="44">
        <v>3178.2</v>
      </c>
      <c r="J38">
        <v>810.01</v>
      </c>
      <c r="K38" s="45">
        <v>0.89139999999999997</v>
      </c>
      <c r="L38" t="s">
        <v>360</v>
      </c>
      <c r="M38" s="44">
        <v>4474.25</v>
      </c>
      <c r="N38" s="44">
        <v>4588.71</v>
      </c>
      <c r="O38">
        <v>-114.46</v>
      </c>
      <c r="P38" s="44">
        <v>2079.02</v>
      </c>
      <c r="Q38" s="44">
        <v>2049.34</v>
      </c>
      <c r="R38">
        <v>29.68</v>
      </c>
      <c r="S38" s="45">
        <v>0.60029999999999994</v>
      </c>
    </row>
    <row r="39" spans="1:19">
      <c r="A39" t="s">
        <v>115</v>
      </c>
      <c r="B39" t="s">
        <v>319</v>
      </c>
      <c r="C39" s="44">
        <v>4177.46</v>
      </c>
      <c r="D39" s="44">
        <v>4148.82</v>
      </c>
      <c r="E39">
        <v>28.63</v>
      </c>
      <c r="F39" s="45">
        <v>0.92689999999999995</v>
      </c>
      <c r="G39" t="s">
        <v>320</v>
      </c>
      <c r="H39" s="44">
        <v>3219.33</v>
      </c>
      <c r="I39" s="44">
        <v>3233.73</v>
      </c>
      <c r="J39">
        <v>-14.4</v>
      </c>
      <c r="K39" s="45">
        <v>0.71430000000000005</v>
      </c>
      <c r="L39" t="s">
        <v>361</v>
      </c>
      <c r="M39" s="44">
        <v>4506.95</v>
      </c>
      <c r="N39" s="44">
        <v>4394.72</v>
      </c>
      <c r="O39">
        <v>112.23</v>
      </c>
      <c r="P39" s="44">
        <v>2316.37</v>
      </c>
      <c r="Q39" s="44">
        <v>2256.4</v>
      </c>
      <c r="R39">
        <v>59.98</v>
      </c>
      <c r="S39" s="45">
        <v>0.76400000000000001</v>
      </c>
    </row>
    <row r="40" spans="1:19">
      <c r="A40" t="s">
        <v>118</v>
      </c>
      <c r="B40" t="s">
        <v>322</v>
      </c>
      <c r="C40" s="44">
        <v>4960.7299999999996</v>
      </c>
      <c r="D40" s="44">
        <v>4950.28</v>
      </c>
      <c r="E40">
        <v>10.45</v>
      </c>
      <c r="F40" s="45">
        <v>0.92759999999999998</v>
      </c>
      <c r="G40" t="s">
        <v>227</v>
      </c>
      <c r="H40" s="44">
        <v>4244.62</v>
      </c>
      <c r="I40" s="44">
        <v>4205.71</v>
      </c>
      <c r="J40">
        <v>38.9</v>
      </c>
      <c r="K40" s="45">
        <v>0.79369999999999996</v>
      </c>
      <c r="L40" t="s">
        <v>362</v>
      </c>
      <c r="M40" s="44">
        <v>5347.7</v>
      </c>
      <c r="N40" s="44">
        <v>6191.74</v>
      </c>
      <c r="O40">
        <v>-844.04</v>
      </c>
      <c r="P40" s="44">
        <v>2364.48</v>
      </c>
      <c r="Q40" s="44">
        <v>2342.5500000000002</v>
      </c>
      <c r="R40">
        <v>21.94</v>
      </c>
      <c r="S40" s="45">
        <v>0.50849999999999995</v>
      </c>
    </row>
    <row r="41" spans="1:19">
      <c r="A41" t="s">
        <v>122</v>
      </c>
      <c r="B41" t="s">
        <v>324</v>
      </c>
      <c r="C41" s="44">
        <v>5241.29</v>
      </c>
      <c r="D41" s="44">
        <v>5172</v>
      </c>
      <c r="E41">
        <v>69.28</v>
      </c>
      <c r="F41" s="45">
        <v>0.96499999999999997</v>
      </c>
      <c r="G41" t="s">
        <v>325</v>
      </c>
      <c r="H41" s="44">
        <v>5013.72</v>
      </c>
      <c r="I41" s="44">
        <v>4887.01</v>
      </c>
      <c r="J41">
        <v>126.71</v>
      </c>
      <c r="K41" s="45">
        <v>0.92310000000000003</v>
      </c>
      <c r="L41" t="s">
        <v>363</v>
      </c>
      <c r="M41" s="44">
        <v>5431.29</v>
      </c>
      <c r="N41" s="44">
        <v>5333.19</v>
      </c>
      <c r="O41">
        <v>98.1</v>
      </c>
      <c r="P41" s="44">
        <v>2652.79</v>
      </c>
      <c r="Q41" s="44">
        <v>2596.9699999999998</v>
      </c>
      <c r="R41">
        <v>55.82</v>
      </c>
      <c r="S41" s="45">
        <v>0.67630000000000001</v>
      </c>
    </row>
    <row r="42" spans="1:19">
      <c r="A42" t="s">
        <v>126</v>
      </c>
      <c r="B42" t="s">
        <v>327</v>
      </c>
      <c r="C42" s="44">
        <v>5523.46</v>
      </c>
      <c r="D42" s="44">
        <v>5317.06</v>
      </c>
      <c r="E42">
        <v>206.4</v>
      </c>
      <c r="F42" s="45">
        <v>0.8155</v>
      </c>
      <c r="G42" t="s">
        <v>328</v>
      </c>
      <c r="H42" s="44">
        <v>5398.52</v>
      </c>
      <c r="I42" s="44">
        <v>5326.98</v>
      </c>
      <c r="J42">
        <v>71.55</v>
      </c>
      <c r="K42" s="45">
        <v>0.79700000000000004</v>
      </c>
      <c r="L42" t="s">
        <v>364</v>
      </c>
      <c r="M42" s="44">
        <v>6773.16</v>
      </c>
      <c r="N42" s="44">
        <v>7697.9</v>
      </c>
      <c r="O42">
        <v>-924.74</v>
      </c>
      <c r="P42" s="44">
        <v>2953.91</v>
      </c>
      <c r="Q42" s="44">
        <v>2917.13</v>
      </c>
      <c r="R42">
        <v>36.79</v>
      </c>
      <c r="S42" s="45">
        <v>0.50929999999999997</v>
      </c>
    </row>
    <row r="43" spans="1:19">
      <c r="A43" t="s">
        <v>130</v>
      </c>
      <c r="B43" t="s">
        <v>330</v>
      </c>
      <c r="C43" s="44">
        <v>5632.67</v>
      </c>
      <c r="D43" s="44">
        <v>5488.2</v>
      </c>
      <c r="E43">
        <v>144.47999999999999</v>
      </c>
      <c r="F43" s="45">
        <v>0.1575</v>
      </c>
      <c r="G43" t="s">
        <v>331</v>
      </c>
      <c r="H43" s="44">
        <v>4867.5200000000004</v>
      </c>
      <c r="I43" s="44">
        <v>5267.01</v>
      </c>
      <c r="J43">
        <v>-399.49</v>
      </c>
      <c r="K43" s="45">
        <v>0.1361</v>
      </c>
      <c r="L43" t="s">
        <v>365</v>
      </c>
      <c r="M43" s="44">
        <v>35768.78</v>
      </c>
      <c r="N43" s="44">
        <v>34777.17</v>
      </c>
      <c r="O43">
        <v>991.61</v>
      </c>
      <c r="P43" s="44">
        <v>3130.31</v>
      </c>
      <c r="Q43" s="44">
        <v>3152.44</v>
      </c>
      <c r="R43">
        <v>-22.14</v>
      </c>
      <c r="S43" s="45">
        <v>0.12590000000000001</v>
      </c>
    </row>
    <row r="44" spans="1:19">
      <c r="A44" t="s">
        <v>134</v>
      </c>
      <c r="B44" t="s">
        <v>333</v>
      </c>
      <c r="C44" s="44">
        <v>6657.43</v>
      </c>
      <c r="D44" s="44">
        <v>5657.09</v>
      </c>
      <c r="E44">
        <v>1000.35</v>
      </c>
      <c r="F44" s="45">
        <v>1.2482</v>
      </c>
      <c r="G44" t="s">
        <v>334</v>
      </c>
      <c r="H44" s="44">
        <v>5195.37</v>
      </c>
      <c r="I44" s="44">
        <v>5510.73</v>
      </c>
      <c r="J44">
        <v>-315.37</v>
      </c>
      <c r="K44" s="45">
        <v>0.97409999999999997</v>
      </c>
      <c r="L44" t="s">
        <v>366</v>
      </c>
      <c r="M44" s="44">
        <v>5333.53</v>
      </c>
      <c r="N44" s="44">
        <v>6039.08</v>
      </c>
      <c r="O44">
        <v>-705.55</v>
      </c>
      <c r="P44" s="44">
        <v>3019.22</v>
      </c>
      <c r="Q44" s="44">
        <v>3156.89</v>
      </c>
      <c r="R44">
        <v>-137.68</v>
      </c>
      <c r="S44" s="45">
        <v>0.7026</v>
      </c>
    </row>
    <row r="45" spans="1:19">
      <c r="A45" t="s">
        <v>138</v>
      </c>
      <c r="B45" t="s">
        <v>336</v>
      </c>
      <c r="C45" s="44">
        <v>6999.89</v>
      </c>
      <c r="D45" s="44">
        <v>5834.36</v>
      </c>
      <c r="E45">
        <v>1165.53</v>
      </c>
      <c r="F45" s="45">
        <v>1.1698</v>
      </c>
      <c r="G45" t="s">
        <v>337</v>
      </c>
      <c r="H45" s="44">
        <v>5024.22</v>
      </c>
      <c r="I45" s="44">
        <v>5312.03</v>
      </c>
      <c r="J45">
        <v>-287.81</v>
      </c>
      <c r="K45" s="45">
        <v>0.83960000000000001</v>
      </c>
      <c r="L45" t="s">
        <v>367</v>
      </c>
      <c r="M45" s="44">
        <v>5983.96</v>
      </c>
      <c r="N45" s="44">
        <v>5940.34</v>
      </c>
      <c r="O45">
        <v>43.61</v>
      </c>
      <c r="P45" s="44">
        <v>2755.17</v>
      </c>
      <c r="Q45" s="44">
        <v>2814.42</v>
      </c>
      <c r="R45">
        <v>-59.24</v>
      </c>
      <c r="S45" s="45">
        <v>0.63680000000000003</v>
      </c>
    </row>
    <row r="46" spans="1:19">
      <c r="A46" t="s">
        <v>142</v>
      </c>
      <c r="B46" t="s">
        <v>339</v>
      </c>
      <c r="C46" s="44">
        <v>6744.67</v>
      </c>
      <c r="D46" s="44">
        <v>5047.1099999999997</v>
      </c>
      <c r="E46">
        <v>1697.56</v>
      </c>
      <c r="F46" s="45">
        <v>1.1776</v>
      </c>
      <c r="G46" t="s">
        <v>340</v>
      </c>
      <c r="H46" s="44">
        <v>4710.66</v>
      </c>
      <c r="I46" s="44">
        <v>4811.51</v>
      </c>
      <c r="J46">
        <v>-100.85</v>
      </c>
      <c r="K46" s="45">
        <v>0.82250000000000001</v>
      </c>
      <c r="L46" t="s">
        <v>368</v>
      </c>
      <c r="M46" s="44">
        <v>5727.51</v>
      </c>
      <c r="N46" s="44">
        <v>5652.5</v>
      </c>
      <c r="O46">
        <v>75.010000000000005</v>
      </c>
      <c r="P46" s="44">
        <v>2727.26</v>
      </c>
      <c r="Q46" s="44">
        <v>2692.59</v>
      </c>
      <c r="R46">
        <v>34.68</v>
      </c>
      <c r="S46" s="45">
        <v>0.66159999999999997</v>
      </c>
    </row>
    <row r="47" spans="1:19">
      <c r="A47" t="s">
        <v>146</v>
      </c>
      <c r="B47" t="s">
        <v>342</v>
      </c>
      <c r="C47" s="44">
        <v>6165.96</v>
      </c>
      <c r="D47" s="44">
        <v>4422.6099999999997</v>
      </c>
      <c r="E47">
        <v>1743.35</v>
      </c>
      <c r="F47" s="45">
        <v>1.405</v>
      </c>
      <c r="G47" t="s">
        <v>343</v>
      </c>
      <c r="H47" s="44">
        <v>4254.3999999999996</v>
      </c>
      <c r="I47" s="44">
        <v>4580.87</v>
      </c>
      <c r="J47">
        <v>-326.45999999999998</v>
      </c>
      <c r="K47" s="45">
        <v>0.96940000000000004</v>
      </c>
      <c r="L47" t="s">
        <v>369</v>
      </c>
      <c r="M47" s="44">
        <v>4388.7299999999996</v>
      </c>
      <c r="N47" s="44">
        <v>4762.88</v>
      </c>
      <c r="O47">
        <v>-374.15</v>
      </c>
      <c r="P47" s="44">
        <v>2186.36</v>
      </c>
      <c r="Q47" s="44">
        <v>2213.38</v>
      </c>
      <c r="R47">
        <v>-27.03</v>
      </c>
      <c r="S47" s="45">
        <v>0.62460000000000004</v>
      </c>
    </row>
    <row r="48" spans="1:19">
      <c r="A48" t="s">
        <v>150</v>
      </c>
      <c r="B48" t="s">
        <v>345</v>
      </c>
      <c r="C48" s="44">
        <v>5757.45</v>
      </c>
      <c r="D48" s="44">
        <v>4054.55</v>
      </c>
      <c r="E48">
        <v>1702.9</v>
      </c>
      <c r="F48" s="45">
        <v>0.81640000000000001</v>
      </c>
      <c r="G48" t="s">
        <v>346</v>
      </c>
      <c r="H48" s="44">
        <v>4631.66</v>
      </c>
      <c r="I48" s="44">
        <v>4545.37</v>
      </c>
      <c r="J48">
        <v>86.29</v>
      </c>
      <c r="K48" s="45">
        <v>0.65680000000000005</v>
      </c>
      <c r="L48" t="s">
        <v>370</v>
      </c>
      <c r="M48" s="44">
        <v>7051.96</v>
      </c>
      <c r="N48" s="44">
        <v>4813.0600000000004</v>
      </c>
      <c r="O48">
        <v>2238.9</v>
      </c>
      <c r="P48" s="44">
        <v>2487.88</v>
      </c>
      <c r="Q48" s="44">
        <v>2350.36</v>
      </c>
      <c r="R48">
        <v>137.52000000000001</v>
      </c>
      <c r="S48" s="45">
        <v>0.67820000000000003</v>
      </c>
    </row>
    <row r="50" spans="1:19" ht="15.75">
      <c r="A50" s="259" t="s">
        <v>180</v>
      </c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</row>
    <row r="51" spans="1:19">
      <c r="A51" s="46" t="s">
        <v>95</v>
      </c>
      <c r="B51" s="260" t="s">
        <v>96</v>
      </c>
      <c r="C51" s="260"/>
      <c r="D51" s="260"/>
      <c r="E51" s="260"/>
      <c r="F51" s="260"/>
      <c r="G51" s="260" t="s">
        <v>97</v>
      </c>
      <c r="H51" s="260"/>
      <c r="I51" s="260"/>
      <c r="J51" s="260"/>
      <c r="K51" s="260"/>
      <c r="L51" s="260" t="s">
        <v>98</v>
      </c>
      <c r="M51" s="260"/>
      <c r="N51" s="260"/>
      <c r="O51" s="260"/>
      <c r="P51" s="260" t="s">
        <v>99</v>
      </c>
      <c r="Q51" s="260"/>
      <c r="R51" s="260"/>
      <c r="S51" s="260"/>
    </row>
    <row r="52" spans="1:19" ht="45">
      <c r="A52" s="46" t="s">
        <v>100</v>
      </c>
      <c r="B52" s="46" t="s">
        <v>101</v>
      </c>
      <c r="C52" s="46" t="s">
        <v>102</v>
      </c>
      <c r="D52" s="46" t="s">
        <v>103</v>
      </c>
      <c r="E52" s="46" t="s">
        <v>104</v>
      </c>
      <c r="F52" s="46" t="s">
        <v>105</v>
      </c>
      <c r="G52" s="46" t="s">
        <v>101</v>
      </c>
      <c r="H52" s="46" t="s">
        <v>102</v>
      </c>
      <c r="I52" s="46" t="s">
        <v>103</v>
      </c>
      <c r="J52" s="46" t="s">
        <v>104</v>
      </c>
      <c r="K52" s="46" t="s">
        <v>106</v>
      </c>
      <c r="L52" s="46" t="s">
        <v>101</v>
      </c>
      <c r="M52" s="46" t="s">
        <v>102</v>
      </c>
      <c r="N52" s="46" t="s">
        <v>103</v>
      </c>
      <c r="O52" s="46" t="s">
        <v>104</v>
      </c>
      <c r="P52" s="46" t="s">
        <v>102</v>
      </c>
      <c r="Q52" s="46" t="s">
        <v>103</v>
      </c>
      <c r="R52" s="46" t="s">
        <v>104</v>
      </c>
      <c r="S52" s="46" t="s">
        <v>107</v>
      </c>
    </row>
    <row r="53" spans="1:19">
      <c r="A53" t="s">
        <v>108</v>
      </c>
      <c r="B53" t="s">
        <v>313</v>
      </c>
      <c r="C53">
        <v>507.28</v>
      </c>
      <c r="D53">
        <v>492.11</v>
      </c>
      <c r="E53">
        <v>15.17</v>
      </c>
      <c r="F53" s="45">
        <v>1.0033000000000001</v>
      </c>
      <c r="G53" t="s">
        <v>314</v>
      </c>
      <c r="H53">
        <v>498.71</v>
      </c>
      <c r="I53">
        <v>485.04</v>
      </c>
      <c r="J53">
        <v>13.67</v>
      </c>
      <c r="K53" s="45">
        <v>0.98640000000000005</v>
      </c>
      <c r="L53" t="s">
        <v>371</v>
      </c>
      <c r="M53">
        <v>505.61</v>
      </c>
      <c r="N53">
        <v>493.25</v>
      </c>
      <c r="O53">
        <v>12.36</v>
      </c>
      <c r="P53">
        <v>325.89999999999998</v>
      </c>
      <c r="Q53">
        <v>313.87</v>
      </c>
      <c r="R53">
        <v>12.03</v>
      </c>
      <c r="S53" s="45">
        <v>0.85529999999999995</v>
      </c>
    </row>
    <row r="54" spans="1:19">
      <c r="A54" t="s">
        <v>111</v>
      </c>
      <c r="B54" t="s">
        <v>316</v>
      </c>
      <c r="C54">
        <v>484.3</v>
      </c>
      <c r="D54">
        <v>379.15</v>
      </c>
      <c r="E54">
        <v>105.15</v>
      </c>
      <c r="F54" s="45">
        <v>0.97560000000000002</v>
      </c>
      <c r="G54" t="s">
        <v>317</v>
      </c>
      <c r="H54">
        <v>480.76</v>
      </c>
      <c r="I54">
        <v>383.12</v>
      </c>
      <c r="J54">
        <v>97.64</v>
      </c>
      <c r="K54" s="45">
        <v>0.96850000000000003</v>
      </c>
      <c r="L54" t="s">
        <v>372</v>
      </c>
      <c r="M54">
        <v>496.41</v>
      </c>
      <c r="N54">
        <v>507.95</v>
      </c>
      <c r="O54">
        <v>-11.54</v>
      </c>
      <c r="P54">
        <v>249.21</v>
      </c>
      <c r="Q54">
        <v>246.01</v>
      </c>
      <c r="R54">
        <v>3.2</v>
      </c>
      <c r="S54" s="45">
        <v>0.65100000000000002</v>
      </c>
    </row>
    <row r="55" spans="1:19">
      <c r="A55" t="s">
        <v>115</v>
      </c>
      <c r="B55" t="s">
        <v>319</v>
      </c>
      <c r="C55">
        <v>502.36</v>
      </c>
      <c r="D55">
        <v>498.92</v>
      </c>
      <c r="E55">
        <v>3.44</v>
      </c>
      <c r="F55" s="45">
        <v>0.96430000000000005</v>
      </c>
      <c r="G55" t="s">
        <v>320</v>
      </c>
      <c r="H55">
        <v>415.97</v>
      </c>
      <c r="I55">
        <v>417.83</v>
      </c>
      <c r="J55">
        <v>-1.86</v>
      </c>
      <c r="K55" s="45">
        <v>0.79849999999999999</v>
      </c>
      <c r="L55" t="s">
        <v>373</v>
      </c>
      <c r="M55">
        <v>520.94000000000005</v>
      </c>
      <c r="N55">
        <v>514.09</v>
      </c>
      <c r="O55">
        <v>6.85</v>
      </c>
      <c r="P55">
        <v>317.93</v>
      </c>
      <c r="Q55">
        <v>309.27999999999997</v>
      </c>
      <c r="R55">
        <v>8.64</v>
      </c>
      <c r="S55" s="45">
        <v>0.8952</v>
      </c>
    </row>
    <row r="56" spans="1:19">
      <c r="A56" t="s">
        <v>118</v>
      </c>
      <c r="B56" t="s">
        <v>322</v>
      </c>
      <c r="C56">
        <v>564.02</v>
      </c>
      <c r="D56">
        <v>562.84</v>
      </c>
      <c r="E56">
        <v>1.19</v>
      </c>
      <c r="F56" s="45">
        <v>0.98640000000000005</v>
      </c>
      <c r="G56" t="s">
        <v>227</v>
      </c>
      <c r="H56">
        <v>511.62</v>
      </c>
      <c r="I56">
        <v>506.93</v>
      </c>
      <c r="J56">
        <v>4.6900000000000004</v>
      </c>
      <c r="K56" s="45">
        <v>0.89480000000000004</v>
      </c>
      <c r="L56" t="s">
        <v>374</v>
      </c>
      <c r="M56">
        <v>571.79999999999995</v>
      </c>
      <c r="N56">
        <v>566.72</v>
      </c>
      <c r="O56">
        <v>5.08</v>
      </c>
      <c r="P56">
        <v>323.58999999999997</v>
      </c>
      <c r="Q56">
        <v>318.89999999999998</v>
      </c>
      <c r="R56">
        <v>4.6900000000000004</v>
      </c>
      <c r="S56" s="45">
        <v>0.75629999999999997</v>
      </c>
    </row>
    <row r="57" spans="1:19">
      <c r="A57" t="s">
        <v>122</v>
      </c>
      <c r="B57" t="s">
        <v>324</v>
      </c>
      <c r="C57">
        <v>588.17999999999995</v>
      </c>
      <c r="D57">
        <v>580.4</v>
      </c>
      <c r="E57">
        <v>7.77</v>
      </c>
      <c r="F57" s="45">
        <v>0.97160000000000002</v>
      </c>
      <c r="G57" t="s">
        <v>325</v>
      </c>
      <c r="H57">
        <v>575.41</v>
      </c>
      <c r="I57">
        <v>560.86</v>
      </c>
      <c r="J57">
        <v>14.54</v>
      </c>
      <c r="K57" s="45">
        <v>0.95050000000000001</v>
      </c>
      <c r="L57" t="s">
        <v>375</v>
      </c>
      <c r="M57">
        <v>605.37</v>
      </c>
      <c r="N57">
        <v>599.22</v>
      </c>
      <c r="O57">
        <v>6.15</v>
      </c>
      <c r="P57">
        <v>361.16</v>
      </c>
      <c r="Q57">
        <v>353.21</v>
      </c>
      <c r="R57">
        <v>7.95</v>
      </c>
      <c r="S57" s="45">
        <v>0.81869999999999998</v>
      </c>
    </row>
    <row r="58" spans="1:19">
      <c r="A58" t="s">
        <v>126</v>
      </c>
      <c r="B58" t="s">
        <v>327</v>
      </c>
      <c r="C58">
        <v>576.55999999999995</v>
      </c>
      <c r="D58">
        <v>555.02</v>
      </c>
      <c r="E58">
        <v>21.54</v>
      </c>
      <c r="F58" s="45">
        <v>1.0498000000000001</v>
      </c>
      <c r="G58" t="s">
        <v>328</v>
      </c>
      <c r="H58">
        <v>584.79999999999995</v>
      </c>
      <c r="I58">
        <v>577.04999999999995</v>
      </c>
      <c r="J58">
        <v>7.75</v>
      </c>
      <c r="K58" s="45">
        <v>1.0648</v>
      </c>
      <c r="L58" t="s">
        <v>376</v>
      </c>
      <c r="M58">
        <v>549.20000000000005</v>
      </c>
      <c r="N58">
        <v>619.33000000000004</v>
      </c>
      <c r="O58">
        <v>-70.14</v>
      </c>
      <c r="P58">
        <v>376.5</v>
      </c>
      <c r="Q58">
        <v>370.97</v>
      </c>
      <c r="R58">
        <v>5.54</v>
      </c>
      <c r="S58" s="45">
        <v>0.80510000000000004</v>
      </c>
    </row>
    <row r="59" spans="1:19">
      <c r="A59" t="s">
        <v>130</v>
      </c>
      <c r="B59" t="s">
        <v>330</v>
      </c>
      <c r="C59">
        <v>615.39</v>
      </c>
      <c r="D59">
        <v>599.61</v>
      </c>
      <c r="E59">
        <v>15.78</v>
      </c>
      <c r="F59" s="45">
        <v>1.0874999999999999</v>
      </c>
      <c r="G59" t="s">
        <v>331</v>
      </c>
      <c r="H59">
        <v>494.67</v>
      </c>
      <c r="I59">
        <v>535.27</v>
      </c>
      <c r="J59">
        <v>-40.6</v>
      </c>
      <c r="K59" s="45">
        <v>0.87409999999999999</v>
      </c>
      <c r="L59" t="s">
        <v>377</v>
      </c>
      <c r="M59">
        <v>565.9</v>
      </c>
      <c r="N59">
        <v>633.87</v>
      </c>
      <c r="O59">
        <v>-67.97</v>
      </c>
      <c r="P59">
        <v>385.58</v>
      </c>
      <c r="Q59">
        <v>388.23</v>
      </c>
      <c r="R59">
        <v>-2.65</v>
      </c>
      <c r="S59" s="45">
        <v>0.85070000000000001</v>
      </c>
    </row>
    <row r="60" spans="1:19">
      <c r="A60" t="s">
        <v>134</v>
      </c>
      <c r="B60" t="s">
        <v>333</v>
      </c>
      <c r="C60">
        <v>678.78</v>
      </c>
      <c r="D60">
        <v>576.79</v>
      </c>
      <c r="E60">
        <v>101.99</v>
      </c>
      <c r="F60" s="45">
        <v>1.1718</v>
      </c>
      <c r="G60" t="s">
        <v>334</v>
      </c>
      <c r="H60">
        <v>532.23</v>
      </c>
      <c r="I60">
        <v>564.53</v>
      </c>
      <c r="J60">
        <v>-32.31</v>
      </c>
      <c r="K60" s="45">
        <v>0.91879999999999995</v>
      </c>
      <c r="L60" t="s">
        <v>378</v>
      </c>
      <c r="M60">
        <v>579.24</v>
      </c>
      <c r="N60">
        <v>623.98</v>
      </c>
      <c r="O60">
        <v>-44.74</v>
      </c>
      <c r="P60">
        <v>375.1</v>
      </c>
      <c r="Q60">
        <v>391.09</v>
      </c>
      <c r="R60">
        <v>-15.99</v>
      </c>
      <c r="S60" s="45">
        <v>0.84240000000000004</v>
      </c>
    </row>
    <row r="61" spans="1:19">
      <c r="A61" t="s">
        <v>138</v>
      </c>
      <c r="B61" t="s">
        <v>336</v>
      </c>
      <c r="C61">
        <v>710.43</v>
      </c>
      <c r="D61">
        <v>592.13</v>
      </c>
      <c r="E61">
        <v>118.29</v>
      </c>
      <c r="F61" s="45">
        <v>1.1473</v>
      </c>
      <c r="G61" t="s">
        <v>337</v>
      </c>
      <c r="H61">
        <v>495.09</v>
      </c>
      <c r="I61">
        <v>523.45000000000005</v>
      </c>
      <c r="J61">
        <v>-28.36</v>
      </c>
      <c r="K61" s="45">
        <v>0.79959999999999998</v>
      </c>
      <c r="L61" t="s">
        <v>379</v>
      </c>
      <c r="M61">
        <v>619.21</v>
      </c>
      <c r="N61">
        <v>634.17999999999995</v>
      </c>
      <c r="O61">
        <v>-14.97</v>
      </c>
      <c r="P61">
        <v>353.57</v>
      </c>
      <c r="Q61">
        <v>360.96</v>
      </c>
      <c r="R61">
        <v>-7.39</v>
      </c>
      <c r="S61" s="45">
        <v>0.76500000000000001</v>
      </c>
    </row>
    <row r="62" spans="1:19">
      <c r="A62" t="s">
        <v>142</v>
      </c>
      <c r="B62" t="s">
        <v>339</v>
      </c>
      <c r="C62">
        <v>785.64</v>
      </c>
      <c r="D62">
        <v>587.9</v>
      </c>
      <c r="E62">
        <v>197.74</v>
      </c>
      <c r="F62" s="45">
        <v>1.1996</v>
      </c>
      <c r="G62" t="s">
        <v>340</v>
      </c>
      <c r="H62">
        <v>533.67999999999995</v>
      </c>
      <c r="I62">
        <v>545.1</v>
      </c>
      <c r="J62">
        <v>-11.43</v>
      </c>
      <c r="K62" s="45">
        <v>0.81489999999999996</v>
      </c>
      <c r="L62" t="s">
        <v>380</v>
      </c>
      <c r="M62">
        <v>654.91</v>
      </c>
      <c r="N62">
        <v>635.27</v>
      </c>
      <c r="O62">
        <v>19.64</v>
      </c>
      <c r="P62">
        <v>372.97</v>
      </c>
      <c r="Q62">
        <v>367.55</v>
      </c>
      <c r="R62">
        <v>5.42</v>
      </c>
      <c r="S62" s="45">
        <v>0.80359999999999998</v>
      </c>
    </row>
    <row r="63" spans="1:19">
      <c r="A63" t="s">
        <v>146</v>
      </c>
      <c r="B63" t="s">
        <v>342</v>
      </c>
      <c r="C63">
        <v>736.37</v>
      </c>
      <c r="D63">
        <v>528.16999999999996</v>
      </c>
      <c r="E63">
        <v>208.2</v>
      </c>
      <c r="F63" s="45">
        <v>2.5042</v>
      </c>
      <c r="G63" t="s">
        <v>343</v>
      </c>
      <c r="H63">
        <v>512.27</v>
      </c>
      <c r="I63">
        <v>551.58000000000004</v>
      </c>
      <c r="J63">
        <v>-39.31</v>
      </c>
      <c r="K63" s="45">
        <v>1.7421</v>
      </c>
      <c r="L63" t="s">
        <v>381</v>
      </c>
      <c r="M63">
        <v>294.05</v>
      </c>
      <c r="N63">
        <v>778.71</v>
      </c>
      <c r="O63">
        <v>-484.66</v>
      </c>
      <c r="P63">
        <v>313.86</v>
      </c>
      <c r="Q63">
        <v>317.81</v>
      </c>
      <c r="R63">
        <v>-3.95</v>
      </c>
      <c r="S63" s="45">
        <v>0.54859999999999998</v>
      </c>
    </row>
    <row r="64" spans="1:19">
      <c r="A64" t="s">
        <v>150</v>
      </c>
      <c r="B64" t="s">
        <v>345</v>
      </c>
      <c r="C64">
        <v>731.74</v>
      </c>
      <c r="D64">
        <v>515.30999999999995</v>
      </c>
      <c r="E64">
        <v>216.43</v>
      </c>
      <c r="F64" s="45">
        <v>1.2698</v>
      </c>
      <c r="G64" t="s">
        <v>346</v>
      </c>
      <c r="H64">
        <v>544.29</v>
      </c>
      <c r="I64">
        <v>534.15</v>
      </c>
      <c r="J64">
        <v>10.14</v>
      </c>
      <c r="K64" s="45">
        <v>0.94450000000000001</v>
      </c>
      <c r="L64" t="s">
        <v>382</v>
      </c>
      <c r="M64">
        <v>576.28</v>
      </c>
      <c r="N64">
        <v>557.76</v>
      </c>
      <c r="O64">
        <v>18.510000000000002</v>
      </c>
      <c r="P64">
        <v>353.41</v>
      </c>
      <c r="Q64">
        <v>333.68</v>
      </c>
      <c r="R64">
        <v>19.73</v>
      </c>
      <c r="S64" s="45">
        <v>0.83089999999999997</v>
      </c>
    </row>
    <row r="66" spans="1:19" ht="15.75">
      <c r="A66" s="259" t="s">
        <v>74</v>
      </c>
      <c r="B66" s="259"/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59"/>
      <c r="P66" s="259"/>
      <c r="Q66" s="259"/>
      <c r="R66" s="259"/>
      <c r="S66" s="259"/>
    </row>
    <row r="67" spans="1:19">
      <c r="A67" s="46" t="s">
        <v>95</v>
      </c>
      <c r="B67" s="260" t="s">
        <v>96</v>
      </c>
      <c r="C67" s="260"/>
      <c r="D67" s="260"/>
      <c r="E67" s="260"/>
      <c r="F67" s="260"/>
      <c r="G67" s="260" t="s">
        <v>97</v>
      </c>
      <c r="H67" s="260"/>
      <c r="I67" s="260"/>
      <c r="J67" s="260"/>
      <c r="K67" s="260"/>
      <c r="L67" s="260" t="s">
        <v>98</v>
      </c>
      <c r="M67" s="260"/>
      <c r="N67" s="260"/>
      <c r="O67" s="260"/>
      <c r="P67" s="260" t="s">
        <v>99</v>
      </c>
      <c r="Q67" s="260"/>
      <c r="R67" s="260"/>
      <c r="S67" s="260"/>
    </row>
    <row r="68" spans="1:19" ht="45">
      <c r="A68" s="46" t="s">
        <v>100</v>
      </c>
      <c r="B68" s="46" t="s">
        <v>101</v>
      </c>
      <c r="C68" s="46" t="s">
        <v>102</v>
      </c>
      <c r="D68" s="46" t="s">
        <v>103</v>
      </c>
      <c r="E68" s="46" t="s">
        <v>104</v>
      </c>
      <c r="F68" s="46" t="s">
        <v>105</v>
      </c>
      <c r="G68" s="46" t="s">
        <v>101</v>
      </c>
      <c r="H68" s="46" t="s">
        <v>102</v>
      </c>
      <c r="I68" s="46" t="s">
        <v>103</v>
      </c>
      <c r="J68" s="46" t="s">
        <v>104</v>
      </c>
      <c r="K68" s="46" t="s">
        <v>106</v>
      </c>
      <c r="L68" s="46" t="s">
        <v>101</v>
      </c>
      <c r="M68" s="46" t="s">
        <v>102</v>
      </c>
      <c r="N68" s="46" t="s">
        <v>103</v>
      </c>
      <c r="O68" s="46" t="s">
        <v>104</v>
      </c>
      <c r="P68" s="46" t="s">
        <v>102</v>
      </c>
      <c r="Q68" s="46" t="s">
        <v>103</v>
      </c>
      <c r="R68" s="46" t="s">
        <v>104</v>
      </c>
      <c r="S68" s="46" t="s">
        <v>107</v>
      </c>
    </row>
    <row r="69" spans="1:19">
      <c r="A69" t="s">
        <v>108</v>
      </c>
      <c r="B69" t="s">
        <v>313</v>
      </c>
      <c r="C69" s="44">
        <v>3565.23</v>
      </c>
      <c r="D69" s="44">
        <v>3458.62</v>
      </c>
      <c r="E69">
        <v>106.61</v>
      </c>
      <c r="F69" s="45">
        <v>0.86829999999999996</v>
      </c>
      <c r="G69" t="s">
        <v>314</v>
      </c>
      <c r="H69" s="44">
        <v>3473.66</v>
      </c>
      <c r="I69" s="44">
        <v>3378.46</v>
      </c>
      <c r="J69">
        <v>95.2</v>
      </c>
      <c r="K69" s="45">
        <v>0.84599999999999997</v>
      </c>
      <c r="L69" t="s">
        <v>383</v>
      </c>
      <c r="M69" s="44">
        <v>4105.8900000000003</v>
      </c>
      <c r="N69" s="44">
        <v>3945.07</v>
      </c>
      <c r="O69">
        <v>160.82</v>
      </c>
      <c r="P69" s="44">
        <v>2764.53</v>
      </c>
      <c r="Q69" s="44">
        <v>2661.31</v>
      </c>
      <c r="R69">
        <v>103.22</v>
      </c>
      <c r="S69" s="45">
        <v>0.90669999999999995</v>
      </c>
    </row>
    <row r="70" spans="1:19">
      <c r="A70" t="s">
        <v>111</v>
      </c>
      <c r="B70" t="s">
        <v>316</v>
      </c>
      <c r="C70" s="44">
        <v>3043.15</v>
      </c>
      <c r="D70" s="44">
        <v>2382.41</v>
      </c>
      <c r="E70">
        <v>660.74</v>
      </c>
      <c r="F70" s="45">
        <v>0.78180000000000005</v>
      </c>
      <c r="G70" t="s">
        <v>317</v>
      </c>
      <c r="H70" s="44">
        <v>2874.06</v>
      </c>
      <c r="I70" s="44">
        <v>2290.34</v>
      </c>
      <c r="J70">
        <v>583.73</v>
      </c>
      <c r="K70" s="45">
        <v>0.73839999999999995</v>
      </c>
      <c r="L70" t="s">
        <v>384</v>
      </c>
      <c r="M70" s="44">
        <v>3892.48</v>
      </c>
      <c r="N70" s="44">
        <v>3907.48</v>
      </c>
      <c r="O70">
        <v>-15.01</v>
      </c>
      <c r="P70" s="44">
        <v>1731.62</v>
      </c>
      <c r="Q70" s="44">
        <v>1704.53</v>
      </c>
      <c r="R70">
        <v>27.09</v>
      </c>
      <c r="S70" s="45">
        <v>0.58630000000000004</v>
      </c>
    </row>
    <row r="71" spans="1:19">
      <c r="A71" t="s">
        <v>115</v>
      </c>
      <c r="B71" t="s">
        <v>319</v>
      </c>
      <c r="C71" s="44">
        <v>3799.15</v>
      </c>
      <c r="D71" s="44">
        <v>3773.11</v>
      </c>
      <c r="E71">
        <v>26.04</v>
      </c>
      <c r="F71" s="45">
        <v>0.95269999999999999</v>
      </c>
      <c r="G71" t="s">
        <v>320</v>
      </c>
      <c r="H71" s="44">
        <v>3683.64</v>
      </c>
      <c r="I71" s="44">
        <v>3700.11</v>
      </c>
      <c r="J71">
        <v>-16.48</v>
      </c>
      <c r="K71" s="45">
        <v>0.92379999999999995</v>
      </c>
      <c r="L71" t="s">
        <v>385</v>
      </c>
      <c r="M71" s="44">
        <v>3987.63</v>
      </c>
      <c r="N71" s="44">
        <v>3951.48</v>
      </c>
      <c r="O71">
        <v>36.14</v>
      </c>
      <c r="P71" s="44">
        <v>2566.38</v>
      </c>
      <c r="Q71" s="44">
        <v>2495.2399999999998</v>
      </c>
      <c r="R71">
        <v>71.14</v>
      </c>
      <c r="S71" s="45">
        <v>0.93969999999999998</v>
      </c>
    </row>
    <row r="72" spans="1:19">
      <c r="A72" t="s">
        <v>118</v>
      </c>
      <c r="B72" t="s">
        <v>322</v>
      </c>
      <c r="C72" s="44">
        <v>4180.88</v>
      </c>
      <c r="D72" s="44">
        <v>4172.07</v>
      </c>
      <c r="E72">
        <v>8.81</v>
      </c>
      <c r="F72" s="45">
        <v>0.95009999999999994</v>
      </c>
      <c r="G72" t="s">
        <v>227</v>
      </c>
      <c r="H72" s="44">
        <v>4035.17</v>
      </c>
      <c r="I72" s="44">
        <v>3998.19</v>
      </c>
      <c r="J72">
        <v>36.979999999999997</v>
      </c>
      <c r="K72" s="45">
        <v>0.91700000000000004</v>
      </c>
      <c r="L72" t="s">
        <v>386</v>
      </c>
      <c r="M72" s="44">
        <v>4400.3500000000004</v>
      </c>
      <c r="N72" s="44">
        <v>4304.1400000000003</v>
      </c>
      <c r="O72">
        <v>96.22</v>
      </c>
      <c r="P72" s="44">
        <v>2833.68</v>
      </c>
      <c r="Q72" s="44">
        <v>2788.24</v>
      </c>
      <c r="R72">
        <v>45.44</v>
      </c>
      <c r="S72" s="45">
        <v>0.87070000000000003</v>
      </c>
    </row>
    <row r="73" spans="1:19">
      <c r="A73" t="s">
        <v>122</v>
      </c>
      <c r="B73" t="s">
        <v>324</v>
      </c>
      <c r="C73" s="44">
        <v>4206.51</v>
      </c>
      <c r="D73" s="44">
        <v>4150.8999999999996</v>
      </c>
      <c r="E73">
        <v>55.6</v>
      </c>
      <c r="F73" s="45">
        <v>0.99250000000000005</v>
      </c>
      <c r="G73" t="s">
        <v>325</v>
      </c>
      <c r="H73" s="44">
        <v>4054.4</v>
      </c>
      <c r="I73" s="44">
        <v>3951.93</v>
      </c>
      <c r="J73">
        <v>102.47</v>
      </c>
      <c r="K73" s="45">
        <v>0.95660000000000001</v>
      </c>
      <c r="L73" t="s">
        <v>387</v>
      </c>
      <c r="M73" s="44">
        <v>4238.43</v>
      </c>
      <c r="N73" s="44">
        <v>4151.34</v>
      </c>
      <c r="O73">
        <v>87.09</v>
      </c>
      <c r="P73" s="44">
        <v>2951.87</v>
      </c>
      <c r="Q73" s="44">
        <v>2885.42</v>
      </c>
      <c r="R73">
        <v>66.45</v>
      </c>
      <c r="S73" s="45">
        <v>0.96540000000000004</v>
      </c>
    </row>
    <row r="74" spans="1:19">
      <c r="A74" t="s">
        <v>126</v>
      </c>
      <c r="B74" t="s">
        <v>327</v>
      </c>
      <c r="C74" s="44">
        <v>3923.36</v>
      </c>
      <c r="D74" s="44">
        <v>3776.75</v>
      </c>
      <c r="E74">
        <v>146.61000000000001</v>
      </c>
      <c r="F74" s="45">
        <v>0.93779999999999997</v>
      </c>
      <c r="G74" t="s">
        <v>328</v>
      </c>
      <c r="H74" s="44">
        <v>3685.46</v>
      </c>
      <c r="I74" s="44">
        <v>3636.62</v>
      </c>
      <c r="J74">
        <v>48.84</v>
      </c>
      <c r="K74" s="45">
        <v>0.88100000000000001</v>
      </c>
      <c r="L74" t="s">
        <v>388</v>
      </c>
      <c r="M74" s="44">
        <v>4183.37</v>
      </c>
      <c r="N74" s="44">
        <v>4021.14</v>
      </c>
      <c r="O74">
        <v>162.22</v>
      </c>
      <c r="P74" s="44">
        <v>2791.27</v>
      </c>
      <c r="Q74" s="44">
        <v>2748.03</v>
      </c>
      <c r="R74">
        <v>43.25</v>
      </c>
      <c r="S74" s="45">
        <v>0.91849999999999998</v>
      </c>
    </row>
    <row r="75" spans="1:19">
      <c r="A75" t="s">
        <v>130</v>
      </c>
      <c r="B75" t="s">
        <v>330</v>
      </c>
      <c r="C75" s="44">
        <v>4145.07</v>
      </c>
      <c r="D75" s="44">
        <v>4038.75</v>
      </c>
      <c r="E75">
        <v>106.32</v>
      </c>
      <c r="F75" s="45">
        <v>0.97529999999999994</v>
      </c>
      <c r="G75" t="s">
        <v>331</v>
      </c>
      <c r="H75" s="44">
        <v>3326.05</v>
      </c>
      <c r="I75" s="44">
        <v>3599.03</v>
      </c>
      <c r="J75">
        <v>-272.98</v>
      </c>
      <c r="K75" s="45">
        <v>0.78259999999999996</v>
      </c>
      <c r="L75" t="s">
        <v>389</v>
      </c>
      <c r="M75" s="44">
        <v>4250.12</v>
      </c>
      <c r="N75" s="44">
        <v>4161.59</v>
      </c>
      <c r="O75">
        <v>88.53</v>
      </c>
      <c r="P75" s="44">
        <v>2903.61</v>
      </c>
      <c r="Q75" s="44">
        <v>2917.68</v>
      </c>
      <c r="R75">
        <v>-14.07</v>
      </c>
      <c r="S75" s="45">
        <v>0.97370000000000001</v>
      </c>
    </row>
    <row r="76" spans="1:19">
      <c r="A76" t="s">
        <v>134</v>
      </c>
      <c r="B76" t="s">
        <v>333</v>
      </c>
      <c r="C76" s="44">
        <v>4555.1499999999996</v>
      </c>
      <c r="D76" s="44">
        <v>3870.69</v>
      </c>
      <c r="E76">
        <v>684.46</v>
      </c>
      <c r="F76" s="45">
        <v>1.2518</v>
      </c>
      <c r="G76" t="s">
        <v>334</v>
      </c>
      <c r="H76" s="44">
        <v>3321.06</v>
      </c>
      <c r="I76" s="44">
        <v>3522.65</v>
      </c>
      <c r="J76">
        <v>-201.59</v>
      </c>
      <c r="K76" s="45">
        <v>0.91259999999999997</v>
      </c>
      <c r="L76" t="s">
        <v>390</v>
      </c>
      <c r="M76" s="44">
        <v>3638.95</v>
      </c>
      <c r="N76" s="44">
        <v>3967.91</v>
      </c>
      <c r="O76">
        <v>-328.96</v>
      </c>
      <c r="P76" s="44">
        <v>2693.73</v>
      </c>
      <c r="Q76" s="44">
        <v>2802.9</v>
      </c>
      <c r="R76">
        <v>-109.17</v>
      </c>
      <c r="S76" s="45">
        <v>0.94950000000000001</v>
      </c>
    </row>
    <row r="77" spans="1:19">
      <c r="A77" t="s">
        <v>138</v>
      </c>
      <c r="B77" t="s">
        <v>336</v>
      </c>
      <c r="C77" s="44">
        <v>4670.2299999999996</v>
      </c>
      <c r="D77" s="44">
        <v>3892.61</v>
      </c>
      <c r="E77">
        <v>777.62</v>
      </c>
      <c r="F77" s="45">
        <v>1.1492</v>
      </c>
      <c r="G77" t="s">
        <v>337</v>
      </c>
      <c r="H77" s="44">
        <v>3378.2</v>
      </c>
      <c r="I77" s="44">
        <v>3571.72</v>
      </c>
      <c r="J77">
        <v>-193.52</v>
      </c>
      <c r="K77" s="45">
        <v>0.83130000000000004</v>
      </c>
      <c r="L77" t="s">
        <v>391</v>
      </c>
      <c r="M77" s="44">
        <v>4063.99</v>
      </c>
      <c r="N77" s="44">
        <v>4123.67</v>
      </c>
      <c r="O77">
        <v>-59.68</v>
      </c>
      <c r="P77" s="44">
        <v>2635.59</v>
      </c>
      <c r="Q77" s="44">
        <v>2692.45</v>
      </c>
      <c r="R77">
        <v>-56.86</v>
      </c>
      <c r="S77" s="45">
        <v>0.87760000000000005</v>
      </c>
    </row>
    <row r="78" spans="1:19">
      <c r="A78" t="s">
        <v>142</v>
      </c>
      <c r="B78" t="s">
        <v>339</v>
      </c>
      <c r="C78" s="44">
        <v>5280.09</v>
      </c>
      <c r="D78" s="44">
        <v>3951.15</v>
      </c>
      <c r="E78">
        <v>1328.94</v>
      </c>
      <c r="F78" s="45">
        <v>1.3227</v>
      </c>
      <c r="G78" t="s">
        <v>340</v>
      </c>
      <c r="H78" s="44">
        <v>3895.63</v>
      </c>
      <c r="I78" s="44">
        <v>3979.03</v>
      </c>
      <c r="J78">
        <v>-83.4</v>
      </c>
      <c r="K78" s="45">
        <v>0.97589999999999999</v>
      </c>
      <c r="L78" t="s">
        <v>392</v>
      </c>
      <c r="M78" s="44">
        <v>3992.03</v>
      </c>
      <c r="N78" s="44">
        <v>4127.57</v>
      </c>
      <c r="O78">
        <v>-135.54</v>
      </c>
      <c r="P78" s="44">
        <v>2878.46</v>
      </c>
      <c r="Q78" s="44">
        <v>2834.87</v>
      </c>
      <c r="R78">
        <v>43.6</v>
      </c>
      <c r="S78" s="45">
        <v>0.95389999999999997</v>
      </c>
    </row>
    <row r="79" spans="1:19">
      <c r="A79" t="s">
        <v>146</v>
      </c>
      <c r="B79" t="s">
        <v>342</v>
      </c>
      <c r="C79" s="44">
        <v>5007.1099999999997</v>
      </c>
      <c r="D79" s="44">
        <v>3591.41</v>
      </c>
      <c r="E79">
        <v>1415.7</v>
      </c>
      <c r="F79" s="45">
        <v>1.9641999999999999</v>
      </c>
      <c r="G79" t="s">
        <v>343</v>
      </c>
      <c r="H79" s="44">
        <v>3567.24</v>
      </c>
      <c r="I79" s="44">
        <v>3840.98</v>
      </c>
      <c r="J79">
        <v>-273.73</v>
      </c>
      <c r="K79" s="45">
        <v>1.3993</v>
      </c>
      <c r="L79" t="s">
        <v>381</v>
      </c>
      <c r="M79" s="44">
        <v>2549.2399999999998</v>
      </c>
      <c r="N79" s="44">
        <v>6750.91</v>
      </c>
      <c r="O79">
        <v>-4201.67</v>
      </c>
      <c r="P79" s="44">
        <v>2600.08</v>
      </c>
      <c r="Q79" s="44">
        <v>2635.27</v>
      </c>
      <c r="R79">
        <v>-35.19</v>
      </c>
      <c r="S79" s="45">
        <v>0.52470000000000006</v>
      </c>
    </row>
    <row r="80" spans="1:19">
      <c r="A80" t="s">
        <v>150</v>
      </c>
      <c r="B80" t="s">
        <v>345</v>
      </c>
      <c r="C80" s="44">
        <v>5333.52</v>
      </c>
      <c r="D80" s="44">
        <v>3756.01</v>
      </c>
      <c r="E80">
        <v>1577.51</v>
      </c>
      <c r="F80" s="45">
        <v>1.3123</v>
      </c>
      <c r="G80" t="s">
        <v>346</v>
      </c>
      <c r="H80" s="44">
        <v>3938.02</v>
      </c>
      <c r="I80" s="44">
        <v>3864.65</v>
      </c>
      <c r="J80">
        <v>73.37</v>
      </c>
      <c r="K80" s="45">
        <v>0.96899999999999997</v>
      </c>
      <c r="L80" t="s">
        <v>393</v>
      </c>
      <c r="M80" s="44">
        <v>4064.18</v>
      </c>
      <c r="N80" s="44">
        <v>3999.71</v>
      </c>
      <c r="O80">
        <v>64.47</v>
      </c>
      <c r="P80" s="44">
        <v>2993.43</v>
      </c>
      <c r="Q80" s="44">
        <v>2830.64</v>
      </c>
      <c r="R80">
        <v>162.80000000000001</v>
      </c>
      <c r="S80" s="45">
        <v>0.9829</v>
      </c>
    </row>
    <row r="81" spans="1:19">
      <c r="C81" s="45"/>
      <c r="D81" s="45"/>
      <c r="E81" s="45"/>
      <c r="F81" s="45"/>
      <c r="G81" s="45"/>
      <c r="H81" s="45"/>
      <c r="I81" s="45"/>
      <c r="J81" s="45"/>
      <c r="K81" s="45"/>
      <c r="L81" s="45"/>
    </row>
    <row r="82" spans="1:19" ht="15.75">
      <c r="A82" s="259" t="s">
        <v>90</v>
      </c>
      <c r="B82" s="259"/>
      <c r="C82" s="259"/>
      <c r="D82" s="259"/>
      <c r="E82" s="259"/>
      <c r="F82" s="259"/>
      <c r="G82" s="259"/>
      <c r="H82" s="259"/>
      <c r="I82" s="259"/>
      <c r="J82" s="259"/>
      <c r="K82" s="259"/>
      <c r="L82" s="259"/>
      <c r="M82" s="259"/>
      <c r="N82" s="259"/>
      <c r="O82" s="259"/>
      <c r="P82" s="259"/>
      <c r="Q82" s="259"/>
      <c r="R82" s="259"/>
      <c r="S82" s="259"/>
    </row>
    <row r="83" spans="1:19">
      <c r="A83" s="46" t="s">
        <v>95</v>
      </c>
      <c r="B83" s="260" t="s">
        <v>96</v>
      </c>
      <c r="C83" s="260"/>
      <c r="D83" s="260"/>
      <c r="E83" s="260"/>
      <c r="F83" s="260"/>
      <c r="G83" s="260" t="s">
        <v>97</v>
      </c>
      <c r="H83" s="260"/>
      <c r="I83" s="260"/>
      <c r="J83" s="260"/>
      <c r="K83" s="260"/>
      <c r="L83" s="260" t="s">
        <v>98</v>
      </c>
      <c r="M83" s="260"/>
      <c r="N83" s="260"/>
      <c r="O83" s="260"/>
      <c r="P83" s="260" t="s">
        <v>99</v>
      </c>
      <c r="Q83" s="260"/>
      <c r="R83" s="260"/>
      <c r="S83" s="260"/>
    </row>
    <row r="84" spans="1:19" ht="45">
      <c r="A84" s="46" t="s">
        <v>100</v>
      </c>
      <c r="B84" s="46" t="s">
        <v>101</v>
      </c>
      <c r="C84" s="46" t="s">
        <v>102</v>
      </c>
      <c r="D84" s="46" t="s">
        <v>103</v>
      </c>
      <c r="E84" s="46" t="s">
        <v>104</v>
      </c>
      <c r="F84" s="46" t="s">
        <v>105</v>
      </c>
      <c r="G84" s="46" t="s">
        <v>101</v>
      </c>
      <c r="H84" s="46" t="s">
        <v>102</v>
      </c>
      <c r="I84" s="46" t="s">
        <v>103</v>
      </c>
      <c r="J84" s="46" t="s">
        <v>104</v>
      </c>
      <c r="K84" s="46" t="s">
        <v>106</v>
      </c>
      <c r="L84" s="46" t="s">
        <v>101</v>
      </c>
      <c r="M84" s="46" t="s">
        <v>102</v>
      </c>
      <c r="N84" s="46" t="s">
        <v>103</v>
      </c>
      <c r="O84" s="46" t="s">
        <v>104</v>
      </c>
      <c r="P84" s="46" t="s">
        <v>102</v>
      </c>
      <c r="Q84" s="46" t="s">
        <v>103</v>
      </c>
      <c r="R84" s="46" t="s">
        <v>104</v>
      </c>
      <c r="S84" s="46" t="s">
        <v>107</v>
      </c>
    </row>
    <row r="85" spans="1:19">
      <c r="A85" t="s">
        <v>108</v>
      </c>
      <c r="B85" t="s">
        <v>313</v>
      </c>
      <c r="C85">
        <v>0</v>
      </c>
      <c r="D85">
        <v>0</v>
      </c>
      <c r="E85">
        <v>0</v>
      </c>
      <c r="F85" s="45">
        <v>0</v>
      </c>
      <c r="G85" t="s">
        <v>314</v>
      </c>
      <c r="H85">
        <v>0</v>
      </c>
      <c r="I85">
        <v>0</v>
      </c>
      <c r="J85">
        <v>0</v>
      </c>
      <c r="K85" s="45">
        <v>0</v>
      </c>
      <c r="L85" t="s">
        <v>394</v>
      </c>
      <c r="M85">
        <v>13</v>
      </c>
      <c r="N85">
        <v>10.59</v>
      </c>
      <c r="O85">
        <v>2.41</v>
      </c>
      <c r="P85">
        <v>4.3499999999999996</v>
      </c>
      <c r="Q85">
        <v>4.16</v>
      </c>
      <c r="R85">
        <v>0.2</v>
      </c>
      <c r="S85" s="45">
        <v>0.52800000000000002</v>
      </c>
    </row>
    <row r="86" spans="1:19">
      <c r="A86" t="s">
        <v>111</v>
      </c>
      <c r="B86" t="s">
        <v>316</v>
      </c>
      <c r="C86">
        <v>0</v>
      </c>
      <c r="D86">
        <v>0</v>
      </c>
      <c r="E86">
        <v>0</v>
      </c>
      <c r="F86" s="45">
        <v>0</v>
      </c>
      <c r="G86" t="s">
        <v>317</v>
      </c>
      <c r="H86">
        <v>14.06</v>
      </c>
      <c r="I86">
        <v>11.21</v>
      </c>
      <c r="J86">
        <v>2.86</v>
      </c>
      <c r="K86" s="45">
        <v>0.93669999999999998</v>
      </c>
      <c r="L86" t="s">
        <v>395</v>
      </c>
      <c r="M86">
        <v>15.01</v>
      </c>
      <c r="N86">
        <v>11.21</v>
      </c>
      <c r="O86">
        <v>3.8</v>
      </c>
      <c r="P86">
        <v>3.87</v>
      </c>
      <c r="Q86">
        <v>3.77</v>
      </c>
      <c r="R86">
        <v>0.1</v>
      </c>
      <c r="S86" s="45">
        <v>0.45200000000000001</v>
      </c>
    </row>
    <row r="87" spans="1:19">
      <c r="A87" t="s">
        <v>115</v>
      </c>
      <c r="B87" t="s">
        <v>319</v>
      </c>
      <c r="C87">
        <v>0</v>
      </c>
      <c r="D87">
        <v>0</v>
      </c>
      <c r="E87">
        <v>0</v>
      </c>
      <c r="F87" s="45">
        <v>0</v>
      </c>
      <c r="G87" t="s">
        <v>320</v>
      </c>
      <c r="H87">
        <v>0</v>
      </c>
      <c r="I87">
        <v>0</v>
      </c>
      <c r="J87">
        <v>0</v>
      </c>
      <c r="K87" s="45">
        <v>0</v>
      </c>
      <c r="L87" t="s">
        <v>396</v>
      </c>
      <c r="M87">
        <v>24.33</v>
      </c>
      <c r="N87">
        <v>12.88</v>
      </c>
      <c r="O87">
        <v>11.45</v>
      </c>
      <c r="P87">
        <v>4.63</v>
      </c>
      <c r="Q87">
        <v>4.4400000000000004</v>
      </c>
      <c r="R87">
        <v>0.19</v>
      </c>
      <c r="S87" s="45">
        <v>0.51300000000000001</v>
      </c>
    </row>
    <row r="88" spans="1:19">
      <c r="A88" t="s">
        <v>118</v>
      </c>
      <c r="B88" t="s">
        <v>322</v>
      </c>
      <c r="C88">
        <v>0</v>
      </c>
      <c r="D88">
        <v>0</v>
      </c>
      <c r="E88">
        <v>0</v>
      </c>
      <c r="F88" s="45">
        <v>0</v>
      </c>
      <c r="G88" t="s">
        <v>227</v>
      </c>
      <c r="H88">
        <v>0</v>
      </c>
      <c r="I88">
        <v>0</v>
      </c>
      <c r="J88">
        <v>0</v>
      </c>
      <c r="K88" s="45">
        <v>0</v>
      </c>
      <c r="L88" t="s">
        <v>397</v>
      </c>
      <c r="M88">
        <v>15.93</v>
      </c>
      <c r="N88">
        <v>12.52</v>
      </c>
      <c r="O88">
        <v>3.41</v>
      </c>
      <c r="P88">
        <v>3.96</v>
      </c>
      <c r="Q88">
        <v>3.85</v>
      </c>
      <c r="R88">
        <v>0.11</v>
      </c>
      <c r="S88" s="45">
        <v>0.4133</v>
      </c>
    </row>
    <row r="89" spans="1:19">
      <c r="A89" t="s">
        <v>122</v>
      </c>
      <c r="B89" t="s">
        <v>324</v>
      </c>
      <c r="C89">
        <v>0</v>
      </c>
      <c r="D89">
        <v>0</v>
      </c>
      <c r="E89">
        <v>0</v>
      </c>
      <c r="F89" s="45">
        <v>0</v>
      </c>
      <c r="G89" t="s">
        <v>325</v>
      </c>
      <c r="H89">
        <v>0</v>
      </c>
      <c r="I89">
        <v>0</v>
      </c>
      <c r="J89">
        <v>0</v>
      </c>
      <c r="K89" s="45">
        <v>0</v>
      </c>
      <c r="L89" t="s">
        <v>398</v>
      </c>
      <c r="M89">
        <v>14.23</v>
      </c>
      <c r="N89">
        <v>11.03</v>
      </c>
      <c r="O89">
        <v>3.2</v>
      </c>
      <c r="P89">
        <v>3.33</v>
      </c>
      <c r="Q89">
        <v>3.24</v>
      </c>
      <c r="R89">
        <v>0.1</v>
      </c>
      <c r="S89" s="45">
        <v>0.40799999999999997</v>
      </c>
    </row>
    <row r="90" spans="1:19">
      <c r="A90" t="s">
        <v>126</v>
      </c>
      <c r="B90" t="s">
        <v>327</v>
      </c>
      <c r="C90">
        <v>0</v>
      </c>
      <c r="D90">
        <v>0</v>
      </c>
      <c r="E90">
        <v>0</v>
      </c>
      <c r="F90" s="45">
        <v>0</v>
      </c>
      <c r="G90" t="s">
        <v>328</v>
      </c>
      <c r="H90">
        <v>0</v>
      </c>
      <c r="I90">
        <v>0</v>
      </c>
      <c r="J90">
        <v>0</v>
      </c>
      <c r="K90" s="45">
        <v>0</v>
      </c>
      <c r="L90" t="s">
        <v>399</v>
      </c>
      <c r="M90">
        <v>13.1</v>
      </c>
      <c r="N90">
        <v>12.42</v>
      </c>
      <c r="O90">
        <v>0.67</v>
      </c>
      <c r="P90">
        <v>3.43</v>
      </c>
      <c r="Q90">
        <v>3.35</v>
      </c>
      <c r="R90">
        <v>0.08</v>
      </c>
      <c r="S90" s="45">
        <v>0.36249999999999999</v>
      </c>
    </row>
    <row r="91" spans="1:19">
      <c r="A91" t="s">
        <v>130</v>
      </c>
      <c r="B91" t="s">
        <v>330</v>
      </c>
      <c r="C91">
        <v>0</v>
      </c>
      <c r="D91">
        <v>0</v>
      </c>
      <c r="E91">
        <v>0</v>
      </c>
      <c r="F91" s="45">
        <v>0</v>
      </c>
      <c r="G91" t="s">
        <v>331</v>
      </c>
      <c r="H91">
        <v>0</v>
      </c>
      <c r="I91">
        <v>0</v>
      </c>
      <c r="J91">
        <v>0</v>
      </c>
      <c r="K91" s="45">
        <v>0</v>
      </c>
      <c r="L91" t="s">
        <v>400</v>
      </c>
      <c r="M91">
        <v>12.55</v>
      </c>
      <c r="N91">
        <v>11.72</v>
      </c>
      <c r="O91">
        <v>0.83</v>
      </c>
      <c r="P91">
        <v>3.39</v>
      </c>
      <c r="Q91">
        <v>3.37</v>
      </c>
      <c r="R91">
        <v>0.03</v>
      </c>
      <c r="S91" s="45">
        <v>0.39939999999999998</v>
      </c>
    </row>
    <row r="92" spans="1:19">
      <c r="A92" t="s">
        <v>134</v>
      </c>
      <c r="B92" t="s">
        <v>333</v>
      </c>
      <c r="C92">
        <v>0</v>
      </c>
      <c r="D92">
        <v>0</v>
      </c>
      <c r="E92">
        <v>0</v>
      </c>
      <c r="F92" s="45">
        <v>0</v>
      </c>
      <c r="G92" t="s">
        <v>334</v>
      </c>
      <c r="H92">
        <v>0</v>
      </c>
      <c r="I92">
        <v>0</v>
      </c>
      <c r="J92">
        <v>0</v>
      </c>
      <c r="K92" s="45">
        <v>0</v>
      </c>
      <c r="L92" t="s">
        <v>401</v>
      </c>
      <c r="M92">
        <v>13.63</v>
      </c>
      <c r="N92">
        <v>12.12</v>
      </c>
      <c r="O92">
        <v>1.51</v>
      </c>
      <c r="P92">
        <v>3.68</v>
      </c>
      <c r="Q92">
        <v>3.77</v>
      </c>
      <c r="R92">
        <v>-0.09</v>
      </c>
      <c r="S92" s="45">
        <v>0.41810000000000003</v>
      </c>
    </row>
    <row r="93" spans="1:19">
      <c r="A93" t="s">
        <v>138</v>
      </c>
      <c r="B93" t="s">
        <v>336</v>
      </c>
      <c r="C93">
        <v>0</v>
      </c>
      <c r="D93">
        <v>0</v>
      </c>
      <c r="E93">
        <v>0</v>
      </c>
      <c r="F93" s="45">
        <v>0</v>
      </c>
      <c r="G93" t="s">
        <v>337</v>
      </c>
      <c r="H93">
        <v>0</v>
      </c>
      <c r="I93">
        <v>0</v>
      </c>
      <c r="J93">
        <v>0</v>
      </c>
      <c r="K93" s="45">
        <v>0</v>
      </c>
      <c r="L93" t="s">
        <v>402</v>
      </c>
      <c r="M93">
        <v>16.57</v>
      </c>
      <c r="N93">
        <v>11.65</v>
      </c>
      <c r="O93">
        <v>4.91</v>
      </c>
      <c r="P93">
        <v>3.72</v>
      </c>
      <c r="Q93">
        <v>3.81</v>
      </c>
      <c r="R93">
        <v>-0.09</v>
      </c>
      <c r="S93" s="45">
        <v>0.43959999999999999</v>
      </c>
    </row>
    <row r="94" spans="1:19">
      <c r="A94" t="s">
        <v>142</v>
      </c>
      <c r="B94" t="s">
        <v>339</v>
      </c>
      <c r="C94">
        <v>0</v>
      </c>
      <c r="D94">
        <v>0</v>
      </c>
      <c r="E94">
        <v>0</v>
      </c>
      <c r="F94" s="45">
        <v>0</v>
      </c>
      <c r="G94" t="s">
        <v>340</v>
      </c>
      <c r="H94">
        <v>0</v>
      </c>
      <c r="I94">
        <v>0</v>
      </c>
      <c r="J94">
        <v>0</v>
      </c>
      <c r="K94" s="45">
        <v>0</v>
      </c>
      <c r="L94" t="s">
        <v>403</v>
      </c>
      <c r="M94">
        <v>17.5</v>
      </c>
      <c r="N94">
        <v>11.66</v>
      </c>
      <c r="O94">
        <v>5.83</v>
      </c>
      <c r="P94">
        <v>4.37</v>
      </c>
      <c r="Q94">
        <v>4.25</v>
      </c>
      <c r="R94">
        <v>0.12</v>
      </c>
      <c r="S94" s="45">
        <v>0.50619999999999998</v>
      </c>
    </row>
    <row r="95" spans="1:19">
      <c r="A95" t="s">
        <v>146</v>
      </c>
      <c r="B95" t="s">
        <v>342</v>
      </c>
      <c r="C95">
        <v>0</v>
      </c>
      <c r="D95">
        <v>0</v>
      </c>
      <c r="E95">
        <v>0</v>
      </c>
      <c r="F95" s="45">
        <v>0</v>
      </c>
      <c r="G95" t="s">
        <v>343</v>
      </c>
      <c r="H95">
        <v>0</v>
      </c>
      <c r="I95">
        <v>0</v>
      </c>
      <c r="J95">
        <v>0</v>
      </c>
      <c r="K95" s="45">
        <v>0</v>
      </c>
      <c r="L95" t="s">
        <v>404</v>
      </c>
      <c r="M95">
        <v>16.5</v>
      </c>
      <c r="N95">
        <v>11.2</v>
      </c>
      <c r="O95">
        <v>5.31</v>
      </c>
      <c r="P95">
        <v>4.16</v>
      </c>
      <c r="Q95">
        <v>4.2</v>
      </c>
      <c r="R95">
        <v>-0.03</v>
      </c>
      <c r="S95" s="45">
        <v>0.504</v>
      </c>
    </row>
    <row r="96" spans="1:19">
      <c r="A96" t="s">
        <v>150</v>
      </c>
      <c r="B96" t="s">
        <v>345</v>
      </c>
      <c r="C96">
        <v>0</v>
      </c>
      <c r="D96">
        <v>0</v>
      </c>
      <c r="E96">
        <v>0</v>
      </c>
      <c r="F96" s="45">
        <v>0</v>
      </c>
      <c r="G96" t="s">
        <v>346</v>
      </c>
      <c r="H96">
        <v>0</v>
      </c>
      <c r="I96">
        <v>0</v>
      </c>
      <c r="J96">
        <v>0</v>
      </c>
      <c r="K96" s="45">
        <v>0</v>
      </c>
      <c r="L96" t="s">
        <v>405</v>
      </c>
      <c r="M96">
        <v>20.48</v>
      </c>
      <c r="N96">
        <v>10.88</v>
      </c>
      <c r="O96">
        <v>9.6</v>
      </c>
      <c r="P96">
        <v>4.62</v>
      </c>
      <c r="Q96">
        <v>4.33</v>
      </c>
      <c r="R96">
        <v>0.28000000000000003</v>
      </c>
      <c r="S96" s="45">
        <v>0.55269999999999997</v>
      </c>
    </row>
    <row r="98" spans="1:19" ht="15.75">
      <c r="A98" s="259" t="s">
        <v>91</v>
      </c>
      <c r="B98" s="259"/>
      <c r="C98" s="259"/>
      <c r="D98" s="259"/>
      <c r="E98" s="259"/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</row>
    <row r="99" spans="1:19">
      <c r="A99" s="46" t="s">
        <v>95</v>
      </c>
      <c r="B99" s="260" t="s">
        <v>96</v>
      </c>
      <c r="C99" s="260"/>
      <c r="D99" s="260"/>
      <c r="E99" s="260"/>
      <c r="F99" s="260"/>
      <c r="G99" s="260" t="s">
        <v>97</v>
      </c>
      <c r="H99" s="260"/>
      <c r="I99" s="260"/>
      <c r="J99" s="260"/>
      <c r="K99" s="260"/>
      <c r="L99" s="260" t="s">
        <v>98</v>
      </c>
      <c r="M99" s="260"/>
      <c r="N99" s="260"/>
      <c r="O99" s="260"/>
      <c r="P99" s="260" t="s">
        <v>99</v>
      </c>
      <c r="Q99" s="260"/>
      <c r="R99" s="260"/>
      <c r="S99" s="260"/>
    </row>
    <row r="100" spans="1:19" ht="45">
      <c r="A100" s="46" t="s">
        <v>100</v>
      </c>
      <c r="B100" s="46" t="s">
        <v>101</v>
      </c>
      <c r="C100" s="46" t="s">
        <v>102</v>
      </c>
      <c r="D100" s="46" t="s">
        <v>103</v>
      </c>
      <c r="E100" s="46" t="s">
        <v>104</v>
      </c>
      <c r="F100" s="46" t="s">
        <v>105</v>
      </c>
      <c r="G100" s="46" t="s">
        <v>101</v>
      </c>
      <c r="H100" s="46" t="s">
        <v>102</v>
      </c>
      <c r="I100" s="46" t="s">
        <v>103</v>
      </c>
      <c r="J100" s="46" t="s">
        <v>104</v>
      </c>
      <c r="K100" s="46" t="s">
        <v>106</v>
      </c>
      <c r="L100" s="46" t="s">
        <v>101</v>
      </c>
      <c r="M100" s="46" t="s">
        <v>102</v>
      </c>
      <c r="N100" s="46" t="s">
        <v>103</v>
      </c>
      <c r="O100" s="46" t="s">
        <v>104</v>
      </c>
      <c r="P100" s="46" t="s">
        <v>102</v>
      </c>
      <c r="Q100" s="46" t="s">
        <v>103</v>
      </c>
      <c r="R100" s="46" t="s">
        <v>104</v>
      </c>
      <c r="S100" s="46" t="s">
        <v>107</v>
      </c>
    </row>
    <row r="101" spans="1:19">
      <c r="A101" t="s">
        <v>108</v>
      </c>
      <c r="B101" t="s">
        <v>313</v>
      </c>
      <c r="C101">
        <v>0</v>
      </c>
      <c r="D101">
        <v>0</v>
      </c>
      <c r="E101">
        <v>0</v>
      </c>
      <c r="F101" s="45">
        <v>0</v>
      </c>
      <c r="G101" t="s">
        <v>314</v>
      </c>
      <c r="H101">
        <v>0</v>
      </c>
      <c r="I101">
        <v>0</v>
      </c>
      <c r="J101">
        <v>0</v>
      </c>
      <c r="K101" s="45">
        <v>0</v>
      </c>
      <c r="L101" t="s">
        <v>394</v>
      </c>
      <c r="M101">
        <v>56.32</v>
      </c>
      <c r="N101">
        <v>45.88</v>
      </c>
      <c r="O101">
        <v>10.44</v>
      </c>
      <c r="P101">
        <v>18.87</v>
      </c>
      <c r="Q101">
        <v>18.010000000000002</v>
      </c>
      <c r="R101">
        <v>0.86</v>
      </c>
      <c r="S101" s="45">
        <v>0.52759999999999996</v>
      </c>
    </row>
    <row r="102" spans="1:19">
      <c r="A102" t="s">
        <v>111</v>
      </c>
      <c r="B102" t="s">
        <v>316</v>
      </c>
      <c r="C102">
        <v>0</v>
      </c>
      <c r="D102">
        <v>0</v>
      </c>
      <c r="E102">
        <v>0</v>
      </c>
      <c r="F102" s="45">
        <v>0</v>
      </c>
      <c r="G102" t="s">
        <v>317</v>
      </c>
      <c r="H102">
        <v>57.28</v>
      </c>
      <c r="I102">
        <v>45.64</v>
      </c>
      <c r="J102">
        <v>11.63</v>
      </c>
      <c r="K102" s="45">
        <v>0.93720000000000003</v>
      </c>
      <c r="L102" t="s">
        <v>395</v>
      </c>
      <c r="M102">
        <v>61.12</v>
      </c>
      <c r="N102">
        <v>45.64</v>
      </c>
      <c r="O102">
        <v>15.47</v>
      </c>
      <c r="P102">
        <v>15.76</v>
      </c>
      <c r="Q102">
        <v>15.36</v>
      </c>
      <c r="R102">
        <v>0.4</v>
      </c>
      <c r="S102" s="45">
        <v>0.45229999999999998</v>
      </c>
    </row>
    <row r="103" spans="1:19">
      <c r="A103" t="s">
        <v>115</v>
      </c>
      <c r="B103" t="s">
        <v>319</v>
      </c>
      <c r="C103">
        <v>0</v>
      </c>
      <c r="D103">
        <v>0</v>
      </c>
      <c r="E103">
        <v>0</v>
      </c>
      <c r="F103" s="45">
        <v>0</v>
      </c>
      <c r="G103" t="s">
        <v>320</v>
      </c>
      <c r="H103">
        <v>0</v>
      </c>
      <c r="I103">
        <v>0</v>
      </c>
      <c r="J103">
        <v>0</v>
      </c>
      <c r="K103" s="45">
        <v>0</v>
      </c>
      <c r="L103" t="s">
        <v>396</v>
      </c>
      <c r="M103">
        <v>86.3</v>
      </c>
      <c r="N103">
        <v>45.68</v>
      </c>
      <c r="O103">
        <v>40.619999999999997</v>
      </c>
      <c r="P103">
        <v>16.440000000000001</v>
      </c>
      <c r="Q103">
        <v>15.76</v>
      </c>
      <c r="R103">
        <v>0.68</v>
      </c>
      <c r="S103" s="45">
        <v>0.51339999999999997</v>
      </c>
    </row>
    <row r="104" spans="1:19">
      <c r="A104" t="s">
        <v>118</v>
      </c>
      <c r="B104" t="s">
        <v>322</v>
      </c>
      <c r="C104">
        <v>0</v>
      </c>
      <c r="D104">
        <v>0</v>
      </c>
      <c r="E104">
        <v>0</v>
      </c>
      <c r="F104" s="45">
        <v>0</v>
      </c>
      <c r="G104" t="s">
        <v>227</v>
      </c>
      <c r="H104">
        <v>0</v>
      </c>
      <c r="I104">
        <v>0</v>
      </c>
      <c r="J104">
        <v>0</v>
      </c>
      <c r="K104" s="45">
        <v>0</v>
      </c>
      <c r="L104" t="s">
        <v>397</v>
      </c>
      <c r="M104">
        <v>58.1</v>
      </c>
      <c r="N104">
        <v>45.65</v>
      </c>
      <c r="O104">
        <v>12.45</v>
      </c>
      <c r="P104">
        <v>14.42</v>
      </c>
      <c r="Q104">
        <v>14.04</v>
      </c>
      <c r="R104">
        <v>0.39</v>
      </c>
      <c r="S104" s="45">
        <v>0.41339999999999999</v>
      </c>
    </row>
    <row r="105" spans="1:19">
      <c r="A105" t="s">
        <v>122</v>
      </c>
      <c r="B105" t="s">
        <v>324</v>
      </c>
      <c r="C105">
        <v>0</v>
      </c>
      <c r="D105">
        <v>0</v>
      </c>
      <c r="E105">
        <v>0</v>
      </c>
      <c r="F105" s="45">
        <v>0</v>
      </c>
      <c r="G105" t="s">
        <v>325</v>
      </c>
      <c r="H105">
        <v>0</v>
      </c>
      <c r="I105">
        <v>0</v>
      </c>
      <c r="J105">
        <v>0</v>
      </c>
      <c r="K105" s="45">
        <v>0</v>
      </c>
      <c r="L105" t="s">
        <v>398</v>
      </c>
      <c r="M105">
        <v>59.14</v>
      </c>
      <c r="N105">
        <v>45.83</v>
      </c>
      <c r="O105">
        <v>13.3</v>
      </c>
      <c r="P105">
        <v>13.85</v>
      </c>
      <c r="Q105">
        <v>13.44</v>
      </c>
      <c r="R105">
        <v>0.41</v>
      </c>
      <c r="S105" s="45">
        <v>0.4073</v>
      </c>
    </row>
    <row r="106" spans="1:19">
      <c r="A106" t="s">
        <v>126</v>
      </c>
      <c r="B106" t="s">
        <v>327</v>
      </c>
      <c r="C106">
        <v>0</v>
      </c>
      <c r="D106">
        <v>0</v>
      </c>
      <c r="E106">
        <v>0</v>
      </c>
      <c r="F106" s="45">
        <v>0</v>
      </c>
      <c r="G106" t="s">
        <v>328</v>
      </c>
      <c r="H106">
        <v>0</v>
      </c>
      <c r="I106">
        <v>0</v>
      </c>
      <c r="J106">
        <v>0</v>
      </c>
      <c r="K106" s="45">
        <v>0</v>
      </c>
      <c r="L106" t="s">
        <v>399</v>
      </c>
      <c r="M106">
        <v>48.46</v>
      </c>
      <c r="N106">
        <v>45.98</v>
      </c>
      <c r="O106">
        <v>2.4900000000000002</v>
      </c>
      <c r="P106">
        <v>12.7</v>
      </c>
      <c r="Q106">
        <v>12.41</v>
      </c>
      <c r="R106">
        <v>0.28999999999999998</v>
      </c>
      <c r="S106" s="45">
        <v>0.36280000000000001</v>
      </c>
    </row>
    <row r="107" spans="1:19">
      <c r="A107" t="s">
        <v>130</v>
      </c>
      <c r="B107" t="s">
        <v>330</v>
      </c>
      <c r="C107">
        <v>0</v>
      </c>
      <c r="D107">
        <v>0</v>
      </c>
      <c r="E107">
        <v>0</v>
      </c>
      <c r="F107" s="45">
        <v>0</v>
      </c>
      <c r="G107" t="s">
        <v>331</v>
      </c>
      <c r="H107">
        <v>0</v>
      </c>
      <c r="I107">
        <v>0</v>
      </c>
      <c r="J107">
        <v>0</v>
      </c>
      <c r="K107" s="45">
        <v>0</v>
      </c>
      <c r="L107" t="s">
        <v>406</v>
      </c>
      <c r="M107">
        <v>48.56</v>
      </c>
      <c r="N107">
        <v>45.32</v>
      </c>
      <c r="O107">
        <v>3.24</v>
      </c>
      <c r="P107">
        <v>13.13</v>
      </c>
      <c r="Q107">
        <v>13.03</v>
      </c>
      <c r="R107">
        <v>0.1</v>
      </c>
      <c r="S107" s="45">
        <v>0.39929999999999999</v>
      </c>
    </row>
    <row r="108" spans="1:19">
      <c r="A108" t="s">
        <v>134</v>
      </c>
      <c r="B108" t="s">
        <v>333</v>
      </c>
      <c r="C108">
        <v>0</v>
      </c>
      <c r="D108">
        <v>0</v>
      </c>
      <c r="E108">
        <v>0</v>
      </c>
      <c r="F108" s="45">
        <v>0</v>
      </c>
      <c r="G108" t="s">
        <v>334</v>
      </c>
      <c r="H108">
        <v>0</v>
      </c>
      <c r="I108">
        <v>0</v>
      </c>
      <c r="J108">
        <v>0</v>
      </c>
      <c r="K108" s="45">
        <v>0</v>
      </c>
      <c r="L108" t="s">
        <v>401</v>
      </c>
      <c r="M108">
        <v>54.63</v>
      </c>
      <c r="N108">
        <v>48.6</v>
      </c>
      <c r="O108">
        <v>6.04</v>
      </c>
      <c r="P108">
        <v>14.75</v>
      </c>
      <c r="Q108">
        <v>15.1</v>
      </c>
      <c r="R108">
        <v>-0.35</v>
      </c>
      <c r="S108" s="45">
        <v>0.41760000000000003</v>
      </c>
    </row>
    <row r="109" spans="1:19">
      <c r="A109" t="s">
        <v>138</v>
      </c>
      <c r="B109" t="s">
        <v>336</v>
      </c>
      <c r="C109">
        <v>0</v>
      </c>
      <c r="D109">
        <v>0</v>
      </c>
      <c r="E109">
        <v>0</v>
      </c>
      <c r="F109" s="45">
        <v>0</v>
      </c>
      <c r="G109" t="s">
        <v>337</v>
      </c>
      <c r="H109">
        <v>0</v>
      </c>
      <c r="I109">
        <v>0</v>
      </c>
      <c r="J109">
        <v>0</v>
      </c>
      <c r="K109" s="45">
        <v>0</v>
      </c>
      <c r="L109" t="s">
        <v>402</v>
      </c>
      <c r="M109">
        <v>65.22</v>
      </c>
      <c r="N109">
        <v>45.87</v>
      </c>
      <c r="O109">
        <v>19.350000000000001</v>
      </c>
      <c r="P109">
        <v>14.64</v>
      </c>
      <c r="Q109">
        <v>14.99</v>
      </c>
      <c r="R109">
        <v>-0.34</v>
      </c>
      <c r="S109" s="45">
        <v>0.43919999999999998</v>
      </c>
    </row>
    <row r="110" spans="1:19">
      <c r="A110" t="s">
        <v>142</v>
      </c>
      <c r="B110" t="s">
        <v>339</v>
      </c>
      <c r="C110">
        <v>0</v>
      </c>
      <c r="D110">
        <v>0</v>
      </c>
      <c r="E110">
        <v>0</v>
      </c>
      <c r="F110" s="45">
        <v>0</v>
      </c>
      <c r="G110" t="s">
        <v>340</v>
      </c>
      <c r="H110">
        <v>0</v>
      </c>
      <c r="I110">
        <v>0</v>
      </c>
      <c r="J110">
        <v>0</v>
      </c>
      <c r="K110" s="45">
        <v>0</v>
      </c>
      <c r="L110" t="s">
        <v>403</v>
      </c>
      <c r="M110">
        <v>68.58</v>
      </c>
      <c r="N110">
        <v>45.71</v>
      </c>
      <c r="O110">
        <v>22.87</v>
      </c>
      <c r="P110">
        <v>17.13</v>
      </c>
      <c r="Q110">
        <v>16.670000000000002</v>
      </c>
      <c r="R110">
        <v>0.46</v>
      </c>
      <c r="S110" s="45">
        <v>0.50649999999999995</v>
      </c>
    </row>
    <row r="111" spans="1:19">
      <c r="A111" t="s">
        <v>146</v>
      </c>
      <c r="B111" t="s">
        <v>342</v>
      </c>
      <c r="C111">
        <v>0</v>
      </c>
      <c r="D111">
        <v>0</v>
      </c>
      <c r="E111">
        <v>0</v>
      </c>
      <c r="F111" s="45">
        <v>0</v>
      </c>
      <c r="G111" t="s">
        <v>343</v>
      </c>
      <c r="H111">
        <v>0</v>
      </c>
      <c r="I111">
        <v>0</v>
      </c>
      <c r="J111">
        <v>0</v>
      </c>
      <c r="K111" s="45">
        <v>0</v>
      </c>
      <c r="L111" t="s">
        <v>404</v>
      </c>
      <c r="M111">
        <v>63.08</v>
      </c>
      <c r="N111">
        <v>42.79</v>
      </c>
      <c r="O111">
        <v>20.29</v>
      </c>
      <c r="P111">
        <v>15.92</v>
      </c>
      <c r="Q111">
        <v>16.03</v>
      </c>
      <c r="R111">
        <v>-0.12</v>
      </c>
      <c r="S111" s="45">
        <v>0.50349999999999995</v>
      </c>
    </row>
    <row r="112" spans="1:19">
      <c r="A112" t="s">
        <v>150</v>
      </c>
      <c r="B112" t="s">
        <v>345</v>
      </c>
      <c r="C112">
        <v>0</v>
      </c>
      <c r="D112">
        <v>0</v>
      </c>
      <c r="E112">
        <v>0</v>
      </c>
      <c r="F112" s="45">
        <v>0</v>
      </c>
      <c r="G112" t="s">
        <v>346</v>
      </c>
      <c r="H112">
        <v>0</v>
      </c>
      <c r="I112">
        <v>0</v>
      </c>
      <c r="J112">
        <v>0</v>
      </c>
      <c r="K112" s="45">
        <v>0</v>
      </c>
      <c r="L112" t="s">
        <v>405</v>
      </c>
      <c r="M112">
        <v>85.7</v>
      </c>
      <c r="N112">
        <v>45.51</v>
      </c>
      <c r="O112">
        <v>40.19</v>
      </c>
      <c r="P112">
        <v>19.32</v>
      </c>
      <c r="Q112">
        <v>18.14</v>
      </c>
      <c r="R112">
        <v>1.18</v>
      </c>
      <c r="S112" s="45">
        <v>0.55359999999999998</v>
      </c>
    </row>
    <row r="113" spans="3:5">
      <c r="C113" s="45"/>
      <c r="D113" s="45"/>
      <c r="E113" s="45"/>
    </row>
  </sheetData>
  <mergeCells count="36">
    <mergeCell ref="A1:S1"/>
    <mergeCell ref="A2:S2"/>
    <mergeCell ref="B3:F3"/>
    <mergeCell ref="G3:K3"/>
    <mergeCell ref="L3:O3"/>
    <mergeCell ref="P3:S3"/>
    <mergeCell ref="B51:F51"/>
    <mergeCell ref="G51:K51"/>
    <mergeCell ref="L51:O51"/>
    <mergeCell ref="P51:S51"/>
    <mergeCell ref="A18:S18"/>
    <mergeCell ref="B19:F19"/>
    <mergeCell ref="G19:K19"/>
    <mergeCell ref="L19:O19"/>
    <mergeCell ref="P19:S19"/>
    <mergeCell ref="A34:S34"/>
    <mergeCell ref="B35:F35"/>
    <mergeCell ref="G35:K35"/>
    <mergeCell ref="L35:O35"/>
    <mergeCell ref="P35:S35"/>
    <mergeCell ref="A50:S50"/>
    <mergeCell ref="B99:F99"/>
    <mergeCell ref="G99:K99"/>
    <mergeCell ref="L99:O99"/>
    <mergeCell ref="P99:S99"/>
    <mergeCell ref="A66:S66"/>
    <mergeCell ref="B67:F67"/>
    <mergeCell ref="G67:K67"/>
    <mergeCell ref="L67:O67"/>
    <mergeCell ref="P67:S67"/>
    <mergeCell ref="A82:S82"/>
    <mergeCell ref="B83:F83"/>
    <mergeCell ref="G83:K83"/>
    <mergeCell ref="L83:O83"/>
    <mergeCell ref="P83:S83"/>
    <mergeCell ref="A98:S98"/>
  </mergeCells>
  <pageMargins left="0.7" right="0.7" top="0.75" bottom="0.75" header="0.3" footer="0.3"/>
  <pageSetup scale="48" fitToHeight="0" orientation="landscape" r:id="rId1"/>
  <headerFooter>
    <oddHeader>&amp;RWP JRD/SM (H-1.3 (2021))
Page &amp;P of &amp;N</oddHeader>
  </headerFooter>
  <rowBreaks count="2" manualBreakCount="2">
    <brk id="33" max="16383" man="1"/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3"/>
  <sheetViews>
    <sheetView view="pageBreakPreview" zoomScale="60" zoomScaleNormal="100" workbookViewId="0">
      <selection sqref="A1:R1"/>
    </sheetView>
  </sheetViews>
  <sheetFormatPr defaultColWidth="9.140625" defaultRowHeight="15"/>
  <cols>
    <col min="1" max="1" width="11.140625" customWidth="1"/>
    <col min="2" max="2" width="13.85546875" customWidth="1"/>
    <col min="3" max="10" width="14.5703125" bestFit="1" customWidth="1"/>
    <col min="11" max="11" width="15.7109375" customWidth="1"/>
    <col min="12" max="12" width="17.7109375" customWidth="1"/>
    <col min="13" max="13" width="14.140625" customWidth="1"/>
    <col min="15" max="15" width="11.42578125" customWidth="1"/>
    <col min="16" max="16" width="11.28515625" bestFit="1" customWidth="1"/>
    <col min="19" max="19" width="12.5703125" bestFit="1" customWidth="1"/>
    <col min="21" max="21" width="10.42578125" bestFit="1" customWidth="1"/>
  </cols>
  <sheetData>
    <row r="1" spans="1:19" ht="15" customHeight="1">
      <c r="A1" s="258" t="s">
        <v>407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</row>
    <row r="2" spans="1:19" ht="15" customHeight="1">
      <c r="A2" s="259" t="s">
        <v>94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</row>
    <row r="3" spans="1:19" ht="60" customHeight="1">
      <c r="A3" s="46" t="s">
        <v>95</v>
      </c>
      <c r="B3" s="260" t="s">
        <v>96</v>
      </c>
      <c r="C3" s="260"/>
      <c r="D3" s="260"/>
      <c r="E3" s="260"/>
      <c r="F3" s="260" t="s">
        <v>97</v>
      </c>
      <c r="G3" s="260"/>
      <c r="H3" s="260"/>
      <c r="I3" s="260"/>
      <c r="J3" s="260"/>
      <c r="K3" s="260" t="s">
        <v>98</v>
      </c>
      <c r="L3" s="260"/>
      <c r="M3" s="260"/>
      <c r="N3" s="260"/>
      <c r="O3" s="260" t="s">
        <v>99</v>
      </c>
      <c r="P3" s="260"/>
      <c r="Q3" s="260"/>
      <c r="R3" s="260"/>
    </row>
    <row r="4" spans="1:19" ht="45">
      <c r="A4" s="46" t="s">
        <v>100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101</v>
      </c>
      <c r="G4" s="46" t="s">
        <v>102</v>
      </c>
      <c r="H4" s="46" t="s">
        <v>103</v>
      </c>
      <c r="I4" s="46" t="s">
        <v>104</v>
      </c>
      <c r="J4" s="46" t="s">
        <v>106</v>
      </c>
      <c r="K4" s="46" t="s">
        <v>101</v>
      </c>
      <c r="L4" s="46" t="s">
        <v>102</v>
      </c>
      <c r="M4" s="46" t="s">
        <v>103</v>
      </c>
      <c r="N4" s="46" t="s">
        <v>104</v>
      </c>
      <c r="O4" s="46" t="s">
        <v>102</v>
      </c>
      <c r="P4" s="46" t="s">
        <v>103</v>
      </c>
      <c r="Q4" s="46" t="s">
        <v>104</v>
      </c>
      <c r="R4" s="46" t="s">
        <v>107</v>
      </c>
      <c r="S4" s="46" t="s">
        <v>408</v>
      </c>
    </row>
    <row r="5" spans="1:19">
      <c r="A5" t="s">
        <v>108</v>
      </c>
      <c r="B5" t="s">
        <v>409</v>
      </c>
      <c r="C5" s="229">
        <f>'WP-H-1.3 and 1.4 (2023)'!C84</f>
        <v>4719.8346585353402</v>
      </c>
      <c r="D5" s="229">
        <f>'WP-H-1.3 and 1.4 (2023)'!C57</f>
        <v>4454.8757519626797</v>
      </c>
      <c r="E5" s="229">
        <f>C5-D5</f>
        <v>264.95890657266045</v>
      </c>
      <c r="F5" t="s">
        <v>410</v>
      </c>
      <c r="G5" s="229">
        <f>'WP-H-1.3 and 1.4 (2023)'!C138</f>
        <v>4666.4822535837702</v>
      </c>
      <c r="H5" s="229">
        <f>'WP-H-1.3 and 1.4 (2023)'!C111</f>
        <v>4397.7593766071996</v>
      </c>
      <c r="I5" s="229">
        <f>G5-H5</f>
        <v>268.72287697657066</v>
      </c>
      <c r="J5" s="232">
        <f>G5/L5</f>
        <v>0.89905079581783398</v>
      </c>
      <c r="K5" t="s">
        <v>411</v>
      </c>
      <c r="L5" s="229">
        <f>'WP-H-1.3 and 1.4 (2023)'!C30</f>
        <v>5190.4545052305302</v>
      </c>
      <c r="M5" s="229">
        <f>'WP-H-1.3 and 1.4 (2023)'!C3</f>
        <v>4895.3037298715999</v>
      </c>
      <c r="N5" s="229">
        <f>L5-M5</f>
        <v>295.15077535893033</v>
      </c>
      <c r="O5" s="229">
        <f>'WP-H-1.3 and 1.4 (2023)'!C192/1000</f>
        <v>2253.2650455698599</v>
      </c>
      <c r="P5" s="229">
        <f>'WP-H-1.3 and 1.4 (2023)'!C165/1000</f>
        <v>2136.2096300589897</v>
      </c>
      <c r="Q5" s="229">
        <f>O5-P5</f>
        <v>117.05541551087026</v>
      </c>
      <c r="R5" s="232">
        <f>(O5*1000)/(L5*S5)</f>
        <v>0.58349072271901381</v>
      </c>
      <c r="S5" s="233">
        <v>744</v>
      </c>
    </row>
    <row r="6" spans="1:19">
      <c r="A6" t="s">
        <v>111</v>
      </c>
      <c r="B6" t="s">
        <v>412</v>
      </c>
      <c r="C6" s="229">
        <f>'WP-H-1.3 and 1.4 (2023)'!C85</f>
        <v>6552.3313557178499</v>
      </c>
      <c r="D6" s="229">
        <f>'WP-H-1.3 and 1.4 (2023)'!C58</f>
        <v>6164.5631286972402</v>
      </c>
      <c r="E6" s="229">
        <f t="shared" ref="E6:E16" si="0">C6-D6</f>
        <v>387.76822702060963</v>
      </c>
      <c r="F6" t="s">
        <v>413</v>
      </c>
      <c r="G6" s="229">
        <f>'WP-H-1.3 and 1.4 (2023)'!C139</f>
        <v>6522.4960015479301</v>
      </c>
      <c r="H6" s="229">
        <f>'WP-H-1.3 and 1.4 (2023)'!C112</f>
        <v>6131.2650289114399</v>
      </c>
      <c r="I6" s="229">
        <f t="shared" ref="I6:I16" si="1">G6-H6</f>
        <v>391.23097263649015</v>
      </c>
      <c r="J6" s="232">
        <f t="shared" ref="J6:J16" si="2">G6/L6</f>
        <v>0.99544660479603431</v>
      </c>
      <c r="K6" t="s">
        <v>414</v>
      </c>
      <c r="L6" s="229">
        <f>'WP-H-1.3 and 1.4 (2023)'!C31</f>
        <v>6552.3313557178499</v>
      </c>
      <c r="M6" s="229">
        <f>'WP-H-1.3 and 1.4 (2023)'!C4</f>
        <v>6164.5631286972402</v>
      </c>
      <c r="N6" s="229">
        <f t="shared" ref="N6:N16" si="3">L6-M6</f>
        <v>387.76822702060963</v>
      </c>
      <c r="O6" s="229">
        <f>'WP-H-1.3 and 1.4 (2023)'!C193/1000</f>
        <v>2141.8000694284401</v>
      </c>
      <c r="P6" s="229">
        <f>'WP-H-1.3 and 1.4 (2023)'!C166/1000</f>
        <v>2028.4308237512701</v>
      </c>
      <c r="Q6" s="229">
        <f t="shared" ref="Q6:Q16" si="4">O6-P6</f>
        <v>113.36924567717006</v>
      </c>
      <c r="R6" s="232">
        <f t="shared" ref="R6:R16" si="5">(O6*1000)/(L6*S6)</f>
        <v>0.48642266564971881</v>
      </c>
      <c r="S6" s="233">
        <v>672</v>
      </c>
    </row>
    <row r="7" spans="1:19">
      <c r="A7" t="s">
        <v>115</v>
      </c>
      <c r="B7" t="s">
        <v>415</v>
      </c>
      <c r="C7" s="229">
        <f>'WP-H-1.3 and 1.4 (2023)'!C86</f>
        <v>3834.0385033908501</v>
      </c>
      <c r="D7" s="229">
        <f>'WP-H-1.3 and 1.4 (2023)'!C59</f>
        <v>3620.601595181</v>
      </c>
      <c r="E7" s="229">
        <f t="shared" si="0"/>
        <v>213.43690820985012</v>
      </c>
      <c r="F7" t="s">
        <v>416</v>
      </c>
      <c r="G7" s="229">
        <f>'WP-H-1.3 and 1.4 (2023)'!C140</f>
        <v>4383.3301858504701</v>
      </c>
      <c r="H7" s="229">
        <f>'WP-H-1.3 and 1.4 (2023)'!C113</f>
        <v>4137.32596033756</v>
      </c>
      <c r="I7" s="229">
        <f t="shared" si="1"/>
        <v>246.00422551291012</v>
      </c>
      <c r="J7" s="232">
        <f t="shared" si="2"/>
        <v>0.9244283662841446</v>
      </c>
      <c r="K7" t="s">
        <v>321</v>
      </c>
      <c r="L7" s="229">
        <f>'WP-H-1.3 and 1.4 (2023)'!C32</f>
        <v>4741.6656019219899</v>
      </c>
      <c r="M7" s="229">
        <f>'WP-H-1.3 and 1.4 (2023)'!C5</f>
        <v>4477.70613194012</v>
      </c>
      <c r="N7" s="229">
        <f t="shared" si="3"/>
        <v>263.95946998186992</v>
      </c>
      <c r="O7" s="229">
        <f>'WP-H-1.3 and 1.4 (2023)'!C194/1000</f>
        <v>1915.3940023493999</v>
      </c>
      <c r="P7" s="229">
        <f>'WP-H-1.3 and 1.4 (2023)'!C167/1000</f>
        <v>1807.2931661980001</v>
      </c>
      <c r="Q7" s="229">
        <f t="shared" si="4"/>
        <v>108.10083615139979</v>
      </c>
      <c r="R7" s="232">
        <f t="shared" si="5"/>
        <v>0.54294303318005666</v>
      </c>
      <c r="S7" s="233">
        <v>744</v>
      </c>
    </row>
    <row r="8" spans="1:19">
      <c r="A8" t="s">
        <v>118</v>
      </c>
      <c r="B8" t="s">
        <v>417</v>
      </c>
      <c r="C8" s="229">
        <f>'WP-H-1.3 and 1.4 (2023)'!C87</f>
        <v>6559.8878262080798</v>
      </c>
      <c r="D8" s="229">
        <f>'WP-H-1.3 and 1.4 (2023)'!C60</f>
        <v>6192.8694346464399</v>
      </c>
      <c r="E8" s="229">
        <f t="shared" si="0"/>
        <v>367.01839156163987</v>
      </c>
      <c r="F8" t="s">
        <v>418</v>
      </c>
      <c r="G8" s="229">
        <f>'WP-H-1.3 and 1.4 (2023)'!C141</f>
        <v>6008.2277836652902</v>
      </c>
      <c r="H8" s="229">
        <f>'WP-H-1.3 and 1.4 (2023)'!C114</f>
        <v>5669.69103754556</v>
      </c>
      <c r="I8" s="229">
        <f t="shared" si="1"/>
        <v>338.5367461197302</v>
      </c>
      <c r="J8" s="232">
        <f t="shared" si="2"/>
        <v>0.9090081113480496</v>
      </c>
      <c r="K8" t="s">
        <v>419</v>
      </c>
      <c r="L8" s="229">
        <f>'WP-H-1.3 and 1.4 (2023)'!C33</f>
        <v>6609.6525527755202</v>
      </c>
      <c r="M8" s="229">
        <f>'WP-H-1.3 and 1.4 (2023)'!C6</f>
        <v>6239.5258523946004</v>
      </c>
      <c r="N8" s="229">
        <f t="shared" si="3"/>
        <v>370.12670038091983</v>
      </c>
      <c r="O8" s="229">
        <f>'WP-H-1.3 and 1.4 (2023)'!C195/1000</f>
        <v>2285.6669265549999</v>
      </c>
      <c r="P8" s="229">
        <f>'WP-H-1.3 and 1.4 (2023)'!C168/1000</f>
        <v>2157.1217412583301</v>
      </c>
      <c r="Q8" s="229">
        <f t="shared" si="4"/>
        <v>128.54518529666984</v>
      </c>
      <c r="R8" s="232">
        <f t="shared" si="5"/>
        <v>0.48028808967575853</v>
      </c>
      <c r="S8" s="233">
        <v>720</v>
      </c>
    </row>
    <row r="9" spans="1:19">
      <c r="A9" t="s">
        <v>122</v>
      </c>
      <c r="B9" t="s">
        <v>420</v>
      </c>
      <c r="C9" s="229">
        <f>'WP-H-1.3 and 1.4 (2023)'!C88</f>
        <v>8168.4942321996596</v>
      </c>
      <c r="D9" s="229">
        <f>'WP-H-1.3 and 1.4 (2023)'!C61</f>
        <v>7690.9147694995199</v>
      </c>
      <c r="E9" s="229">
        <f t="shared" si="0"/>
        <v>477.57946270013963</v>
      </c>
      <c r="F9" t="s">
        <v>421</v>
      </c>
      <c r="G9" s="229">
        <f>'WP-H-1.3 and 1.4 (2023)'!C142</f>
        <v>7946.44917942551</v>
      </c>
      <c r="H9" s="229">
        <f>'WP-H-1.3 and 1.4 (2023)'!C115</f>
        <v>7479.5036178991204</v>
      </c>
      <c r="I9" s="229">
        <f t="shared" si="1"/>
        <v>466.94556152638961</v>
      </c>
      <c r="J9" s="232">
        <f t="shared" si="2"/>
        <v>0.94401917066007757</v>
      </c>
      <c r="K9" t="s">
        <v>422</v>
      </c>
      <c r="L9" s="229">
        <f>'WP-H-1.3 and 1.4 (2023)'!C34</f>
        <v>8417.6777616382406</v>
      </c>
      <c r="M9" s="229">
        <f>'WP-H-1.3 and 1.4 (2023)'!C7</f>
        <v>7931.6477958033202</v>
      </c>
      <c r="N9" s="229">
        <f t="shared" si="3"/>
        <v>486.0299658349204</v>
      </c>
      <c r="O9" s="229">
        <f>'WP-H-1.3 and 1.4 (2023)'!C196/1000</f>
        <v>3619.2547296892499</v>
      </c>
      <c r="P9" s="229">
        <f>'WP-H-1.3 and 1.4 (2023)'!C169/1000</f>
        <v>3414.6412763661301</v>
      </c>
      <c r="Q9" s="229">
        <f t="shared" si="4"/>
        <v>204.61345332311976</v>
      </c>
      <c r="R9" s="232">
        <f t="shared" si="5"/>
        <v>0.5779016289518546</v>
      </c>
      <c r="S9" s="233">
        <v>744</v>
      </c>
    </row>
    <row r="10" spans="1:19">
      <c r="A10" t="s">
        <v>126</v>
      </c>
      <c r="B10" t="s">
        <v>423</v>
      </c>
      <c r="C10" s="229">
        <f>'WP-H-1.3 and 1.4 (2023)'!C89</f>
        <v>9806.4278204840393</v>
      </c>
      <c r="D10" s="229">
        <f>'WP-H-1.3 and 1.4 (2023)'!C62</f>
        <v>9223.1855656013195</v>
      </c>
      <c r="E10" s="229">
        <f t="shared" si="0"/>
        <v>583.24225488271986</v>
      </c>
      <c r="F10" t="s">
        <v>328</v>
      </c>
      <c r="G10" s="229">
        <f>'WP-H-1.3 and 1.4 (2023)'!C143</f>
        <v>9562.7630666617497</v>
      </c>
      <c r="H10" s="229">
        <f>'WP-H-1.3 and 1.4 (2023)'!C116</f>
        <v>8993.4879592294801</v>
      </c>
      <c r="I10" s="229">
        <f t="shared" si="1"/>
        <v>569.27510743226958</v>
      </c>
      <c r="J10" s="232">
        <f t="shared" si="2"/>
        <v>0.97153187128428542</v>
      </c>
      <c r="K10" t="s">
        <v>424</v>
      </c>
      <c r="L10" s="229">
        <f>'WP-H-1.3 and 1.4 (2023)'!C35</f>
        <v>9842.9741208804207</v>
      </c>
      <c r="M10" s="229">
        <f>'WP-H-1.3 and 1.4 (2023)'!C8</f>
        <v>9260.6714595301601</v>
      </c>
      <c r="N10" s="229">
        <f t="shared" si="3"/>
        <v>582.30266135026068</v>
      </c>
      <c r="O10" s="229">
        <f>'WP-H-1.3 and 1.4 (2023)'!C197/1000</f>
        <v>4336.2094745124195</v>
      </c>
      <c r="P10" s="229">
        <f>'WP-H-1.3 and 1.4 (2023)'!C170/1000</f>
        <v>4090.9402618218201</v>
      </c>
      <c r="Q10" s="229">
        <f t="shared" si="4"/>
        <v>245.26921269059949</v>
      </c>
      <c r="R10" s="232">
        <f t="shared" si="5"/>
        <v>0.61185908700797587</v>
      </c>
      <c r="S10" s="233">
        <v>720</v>
      </c>
    </row>
    <row r="11" spans="1:19">
      <c r="A11" t="s">
        <v>130</v>
      </c>
      <c r="B11" t="s">
        <v>425</v>
      </c>
      <c r="C11" s="229">
        <f>'WP-H-1.3 and 1.4 (2023)'!C90</f>
        <v>10005.170516964399</v>
      </c>
      <c r="D11" s="229">
        <f>'WP-H-1.3 and 1.4 (2023)'!C63</f>
        <v>9405.0545155146792</v>
      </c>
      <c r="E11" s="229">
        <f t="shared" si="0"/>
        <v>600.11600144971999</v>
      </c>
      <c r="F11" t="s">
        <v>426</v>
      </c>
      <c r="G11" s="229">
        <f>'WP-H-1.3 and 1.4 (2023)'!C144</f>
        <v>9558.9810952022708</v>
      </c>
      <c r="H11" s="229">
        <f>'WP-H-1.3 and 1.4 (2023)'!C117</f>
        <v>8981.2717651299208</v>
      </c>
      <c r="I11" s="229">
        <f t="shared" si="1"/>
        <v>577.70933007234999</v>
      </c>
      <c r="J11" s="232">
        <f t="shared" si="2"/>
        <v>0.89043524521725881</v>
      </c>
      <c r="K11" t="s">
        <v>427</v>
      </c>
      <c r="L11" s="229">
        <f>'WP-H-1.3 and 1.4 (2023)'!C36</f>
        <v>10735.178269892</v>
      </c>
      <c r="M11" s="229">
        <f>'WP-H-1.3 and 1.4 (2023)'!C9</f>
        <v>10094.255985153801</v>
      </c>
      <c r="N11" s="229">
        <f t="shared" si="3"/>
        <v>640.92228473819887</v>
      </c>
      <c r="O11" s="229">
        <f>'WP-H-1.3 and 1.4 (2023)'!C198/1000</f>
        <v>4667.9773029685102</v>
      </c>
      <c r="P11" s="229">
        <f>'WP-H-1.3 and 1.4 (2023)'!C171/1000</f>
        <v>4401.4155998677097</v>
      </c>
      <c r="Q11" s="229">
        <f t="shared" si="4"/>
        <v>266.56170310080051</v>
      </c>
      <c r="R11" s="232">
        <f t="shared" si="5"/>
        <v>0.58444889166125258</v>
      </c>
      <c r="S11" s="233">
        <v>744</v>
      </c>
    </row>
    <row r="12" spans="1:19">
      <c r="A12" t="s">
        <v>134</v>
      </c>
      <c r="B12" t="s">
        <v>428</v>
      </c>
      <c r="C12" s="229">
        <f>'WP-H-1.3 and 1.4 (2023)'!C91</f>
        <v>9118.6273744618393</v>
      </c>
      <c r="D12" s="229">
        <f>'WP-H-1.3 and 1.4 (2023)'!C64</f>
        <v>8579.8294428097597</v>
      </c>
      <c r="E12" s="229">
        <f t="shared" si="0"/>
        <v>538.79793165207957</v>
      </c>
      <c r="F12" t="s">
        <v>429</v>
      </c>
      <c r="G12" s="229">
        <f>'WP-H-1.3 and 1.4 (2023)'!C145</f>
        <v>9406.0212123603396</v>
      </c>
      <c r="H12" s="229">
        <f>'WP-H-1.3 and 1.4 (2023)'!C118</f>
        <v>8841.3130119799207</v>
      </c>
      <c r="I12" s="229">
        <f t="shared" si="1"/>
        <v>564.70820038041893</v>
      </c>
      <c r="J12" s="232">
        <f t="shared" si="2"/>
        <v>0.9882568082082368</v>
      </c>
      <c r="K12" t="s">
        <v>430</v>
      </c>
      <c r="L12" s="229">
        <f>'WP-H-1.3 and 1.4 (2023)'!C37</f>
        <v>9517.7904510609605</v>
      </c>
      <c r="M12" s="229">
        <f>'WP-H-1.3 and 1.4 (2023)'!C10</f>
        <v>8946.8252909336006</v>
      </c>
      <c r="N12" s="229">
        <f t="shared" si="3"/>
        <v>570.96516012735992</v>
      </c>
      <c r="O12" s="229">
        <f>'WP-H-1.3 and 1.4 (2023)'!C199/1000</f>
        <v>4118.60230359872</v>
      </c>
      <c r="P12" s="229">
        <f>'WP-H-1.3 and 1.4 (2023)'!C172/1000</f>
        <v>3886.5227957400402</v>
      </c>
      <c r="Q12" s="229">
        <f t="shared" si="4"/>
        <v>232.07950785867979</v>
      </c>
      <c r="R12" s="232">
        <f t="shared" si="5"/>
        <v>0.58162194396597622</v>
      </c>
      <c r="S12" s="233">
        <v>744</v>
      </c>
    </row>
    <row r="13" spans="1:19">
      <c r="A13" t="s">
        <v>138</v>
      </c>
      <c r="B13" t="s">
        <v>431</v>
      </c>
      <c r="C13" s="229">
        <f>'WP-H-1.3 and 1.4 (2023)'!C92</f>
        <v>8543.4980219432</v>
      </c>
      <c r="D13" s="229">
        <f>'WP-H-1.3 and 1.4 (2023)'!C65</f>
        <v>8048.5141079356799</v>
      </c>
      <c r="E13" s="229">
        <f t="shared" si="0"/>
        <v>494.98391400752007</v>
      </c>
      <c r="F13" t="s">
        <v>337</v>
      </c>
      <c r="G13" s="229">
        <f>'WP-H-1.3 and 1.4 (2023)'!C146</f>
        <v>8275.3632725485095</v>
      </c>
      <c r="H13" s="229">
        <f>'WP-H-1.3 and 1.4 (2023)'!C119</f>
        <v>7794.6579995146803</v>
      </c>
      <c r="I13" s="229">
        <f t="shared" si="1"/>
        <v>480.70527303382914</v>
      </c>
      <c r="J13" s="232">
        <f t="shared" si="2"/>
        <v>0.95239258324346265</v>
      </c>
      <c r="K13" t="s">
        <v>432</v>
      </c>
      <c r="L13" s="229">
        <f>'WP-H-1.3 and 1.4 (2023)'!C38</f>
        <v>8689.0253222741194</v>
      </c>
      <c r="M13" s="229">
        <f>'WP-H-1.3 and 1.4 (2023)'!C11</f>
        <v>8189.2502723890002</v>
      </c>
      <c r="N13" s="229">
        <f t="shared" si="3"/>
        <v>499.77504988511919</v>
      </c>
      <c r="O13" s="229">
        <f>'WP-H-1.3 and 1.4 (2023)'!C200/1000</f>
        <v>3444.5221515553699</v>
      </c>
      <c r="P13" s="229">
        <f>'WP-H-1.3 and 1.4 (2023)'!C173/1000</f>
        <v>3252.6903591242599</v>
      </c>
      <c r="Q13" s="229">
        <f t="shared" si="4"/>
        <v>191.83179243110999</v>
      </c>
      <c r="R13" s="232">
        <f t="shared" si="5"/>
        <v>0.55058632773955407</v>
      </c>
      <c r="S13" s="233">
        <v>720</v>
      </c>
    </row>
    <row r="14" spans="1:19">
      <c r="A14" t="s">
        <v>142</v>
      </c>
      <c r="B14" t="s">
        <v>433</v>
      </c>
      <c r="C14" s="229">
        <f>'WP-H-1.3 and 1.4 (2023)'!C93</f>
        <v>7193.5571837753896</v>
      </c>
      <c r="D14" s="229">
        <f>'WP-H-1.3 and 1.4 (2023)'!C66</f>
        <v>6786.3255180778397</v>
      </c>
      <c r="E14" s="229">
        <f t="shared" si="0"/>
        <v>407.23166569754994</v>
      </c>
      <c r="F14" t="s">
        <v>434</v>
      </c>
      <c r="G14" s="229">
        <f>'WP-H-1.3 and 1.4 (2023)'!C147</f>
        <v>7345.9858690503397</v>
      </c>
      <c r="H14" s="229">
        <f>'WP-H-1.3 and 1.4 (2023)'!C120</f>
        <v>6929.8236938752398</v>
      </c>
      <c r="I14" s="229">
        <f t="shared" si="1"/>
        <v>416.16217517509995</v>
      </c>
      <c r="J14" s="232">
        <f t="shared" si="2"/>
        <v>0.97777405783496052</v>
      </c>
      <c r="K14" t="s">
        <v>435</v>
      </c>
      <c r="L14" s="229">
        <f>'WP-H-1.3 and 1.4 (2023)'!C39</f>
        <v>7512.9686763383897</v>
      </c>
      <c r="M14" s="229">
        <f>'WP-H-1.3 and 1.4 (2023)'!C12</f>
        <v>7090.9975898693601</v>
      </c>
      <c r="N14" s="229">
        <f t="shared" si="3"/>
        <v>421.97108646902961</v>
      </c>
      <c r="O14" s="229">
        <f>'WP-H-1.3 and 1.4 (2023)'!C201/1000</f>
        <v>2389.9455519306398</v>
      </c>
      <c r="P14" s="229">
        <f>'WP-H-1.3 and 1.4 (2023)'!C174/1000</f>
        <v>2252.7073438038201</v>
      </c>
      <c r="Q14" s="229">
        <f t="shared" si="4"/>
        <v>137.2382081268197</v>
      </c>
      <c r="R14" s="232">
        <f t="shared" si="5"/>
        <v>0.42756632522984322</v>
      </c>
      <c r="S14" s="233">
        <v>744</v>
      </c>
    </row>
    <row r="15" spans="1:19">
      <c r="A15" t="s">
        <v>146</v>
      </c>
      <c r="B15" t="s">
        <v>274</v>
      </c>
      <c r="C15" s="229">
        <f>'WP-H-1.3 and 1.4 (2023)'!C94</f>
        <v>5405.7872477228302</v>
      </c>
      <c r="D15" s="229">
        <f>'WP-H-1.3 and 1.4 (2023)'!C67</f>
        <v>5101.9402792451601</v>
      </c>
      <c r="E15" s="229">
        <f t="shared" si="0"/>
        <v>303.84696847767009</v>
      </c>
      <c r="F15" t="s">
        <v>248</v>
      </c>
      <c r="G15" s="229">
        <f>'WP-H-1.3 and 1.4 (2023)'!C148</f>
        <v>4772.5392187322004</v>
      </c>
      <c r="H15" s="229">
        <f>'WP-H-1.3 and 1.4 (2023)'!C121</f>
        <v>4504.2892447880004</v>
      </c>
      <c r="I15" s="229">
        <f t="shared" si="1"/>
        <v>268.24997394420006</v>
      </c>
      <c r="J15" s="232">
        <f t="shared" si="2"/>
        <v>0.85956574159365284</v>
      </c>
      <c r="K15" t="s">
        <v>436</v>
      </c>
      <c r="L15" s="229">
        <f>'WP-H-1.3 and 1.4 (2023)'!C40</f>
        <v>5552.2678345507502</v>
      </c>
      <c r="M15" s="229">
        <f>'WP-H-1.3 and 1.4 (2023)'!C13</f>
        <v>5240.1906630535204</v>
      </c>
      <c r="N15" s="229">
        <f t="shared" si="3"/>
        <v>312.07717149722976</v>
      </c>
      <c r="O15" s="229">
        <f>'WP-H-1.3 and 1.4 (2023)'!C202/1000</f>
        <v>2076.4323347887398</v>
      </c>
      <c r="P15" s="229">
        <f>'WP-H-1.3 and 1.4 (2023)'!C175/1000</f>
        <v>1957.2703499240099</v>
      </c>
      <c r="Q15" s="229">
        <f t="shared" si="4"/>
        <v>119.1619848647299</v>
      </c>
      <c r="R15" s="232">
        <f t="shared" si="5"/>
        <v>0.51941546846344488</v>
      </c>
      <c r="S15" s="233">
        <v>720</v>
      </c>
    </row>
    <row r="16" spans="1:19">
      <c r="A16" t="s">
        <v>150</v>
      </c>
      <c r="B16" t="s">
        <v>437</v>
      </c>
      <c r="C16" s="229">
        <f>'WP-H-1.3 and 1.4 (2023)'!C95</f>
        <v>7352.2037910639801</v>
      </c>
      <c r="D16" s="229">
        <f>'WP-H-1.3 and 1.4 (2023)'!C68</f>
        <v>6890.1332297722001</v>
      </c>
      <c r="E16" s="229">
        <f t="shared" si="0"/>
        <v>462.07056129178</v>
      </c>
      <c r="F16" t="s">
        <v>438</v>
      </c>
      <c r="G16" s="229">
        <f>'WP-H-1.3 and 1.4 (2023)'!C149</f>
        <v>7319.5839752984402</v>
      </c>
      <c r="H16" s="229">
        <f>'WP-H-1.3 and 1.4 (2023)'!C122</f>
        <v>6859.6131646402</v>
      </c>
      <c r="I16" s="229">
        <f t="shared" si="1"/>
        <v>459.97081065824023</v>
      </c>
      <c r="J16" s="232">
        <f t="shared" si="2"/>
        <v>0.99473469904252931</v>
      </c>
      <c r="K16" t="s">
        <v>439</v>
      </c>
      <c r="L16" s="229">
        <f>'WP-H-1.3 and 1.4 (2023)'!C41</f>
        <v>7358.3277856335199</v>
      </c>
      <c r="M16" s="229">
        <f>'WP-H-1.3 and 1.4 (2023)'!C14</f>
        <v>6895.8683520035602</v>
      </c>
      <c r="N16" s="229">
        <f t="shared" si="3"/>
        <v>462.45943362995968</v>
      </c>
      <c r="O16" s="229">
        <f>'WP-H-1.3 and 1.4 (2023)'!C203/1000</f>
        <v>2462.9163152685596</v>
      </c>
      <c r="P16" s="229">
        <f>'WP-H-1.3 and 1.4 (2023)'!C176/1000</f>
        <v>2297.38902934507</v>
      </c>
      <c r="Q16" s="229">
        <f t="shared" si="4"/>
        <v>165.52728592348967</v>
      </c>
      <c r="R16" s="232">
        <f t="shared" si="5"/>
        <v>0.44988093598564682</v>
      </c>
      <c r="S16" s="233">
        <v>744</v>
      </c>
    </row>
    <row r="17" spans="1:19">
      <c r="J17" s="44"/>
    </row>
    <row r="18" spans="1:19" ht="15.75">
      <c r="A18" s="259" t="s">
        <v>153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</row>
    <row r="19" spans="1:19" ht="15" customHeight="1">
      <c r="A19" s="46" t="s">
        <v>95</v>
      </c>
      <c r="B19" s="260" t="s">
        <v>96</v>
      </c>
      <c r="C19" s="260"/>
      <c r="D19" s="260"/>
      <c r="E19" s="260"/>
      <c r="F19" s="260" t="s">
        <v>97</v>
      </c>
      <c r="G19" s="260"/>
      <c r="H19" s="260"/>
      <c r="I19" s="260"/>
      <c r="J19" s="260"/>
      <c r="K19" s="260" t="s">
        <v>98</v>
      </c>
      <c r="L19" s="260"/>
      <c r="M19" s="260"/>
      <c r="N19" s="260"/>
      <c r="O19" s="260" t="s">
        <v>99</v>
      </c>
      <c r="P19" s="260"/>
      <c r="Q19" s="260"/>
      <c r="R19" s="260"/>
    </row>
    <row r="20" spans="1:19" ht="45">
      <c r="A20" s="46" t="s">
        <v>100</v>
      </c>
      <c r="B20" s="46" t="s">
        <v>101</v>
      </c>
      <c r="C20" s="46" t="s">
        <v>102</v>
      </c>
      <c r="D20" s="46" t="s">
        <v>103</v>
      </c>
      <c r="E20" s="46" t="s">
        <v>104</v>
      </c>
      <c r="F20" s="46" t="s">
        <v>101</v>
      </c>
      <c r="G20" s="46" t="s">
        <v>102</v>
      </c>
      <c r="H20" s="46" t="s">
        <v>103</v>
      </c>
      <c r="I20" s="46" t="s">
        <v>104</v>
      </c>
      <c r="J20" s="46" t="s">
        <v>106</v>
      </c>
      <c r="K20" s="46" t="s">
        <v>101</v>
      </c>
      <c r="L20" s="46" t="s">
        <v>102</v>
      </c>
      <c r="M20" s="46" t="s">
        <v>103</v>
      </c>
      <c r="N20" s="46" t="s">
        <v>104</v>
      </c>
      <c r="O20" s="46" t="s">
        <v>102</v>
      </c>
      <c r="P20" s="46" t="s">
        <v>103</v>
      </c>
      <c r="Q20" s="46" t="s">
        <v>104</v>
      </c>
      <c r="R20" s="46" t="s">
        <v>107</v>
      </c>
    </row>
    <row r="21" spans="1:19">
      <c r="A21" t="s">
        <v>108</v>
      </c>
      <c r="B21" t="s">
        <v>409</v>
      </c>
      <c r="C21" s="230">
        <f>'WP-H-1.3 and 1.4 (2023)'!D84+'WP-H-1.3 and 1.4 (2023)'!G84</f>
        <v>106.33721358509104</v>
      </c>
      <c r="D21" s="230">
        <f>'WP-H-1.3 and 1.4 (2023)'!D57+'WP-H-1.3 and 1.4 (2023)'!G57</f>
        <v>100.36772654203601</v>
      </c>
      <c r="E21" s="229">
        <f t="shared" ref="E21:E32" si="6">C21-D21</f>
        <v>5.9694870430550253</v>
      </c>
      <c r="F21" t="s">
        <v>410</v>
      </c>
      <c r="G21" s="230">
        <f>'WP-H-1.3 and 1.4 (2023)'!D138+'WP-H-1.3 and 1.4 (2023)'!G138</f>
        <v>116.68234829329624</v>
      </c>
      <c r="H21" s="230">
        <f>'WP-H-1.3 and 1.4 (2023)'!D111+'WP-H-1.3 and 1.4 (2023)'!G111</f>
        <v>109.96310784152399</v>
      </c>
      <c r="I21" s="229">
        <f t="shared" ref="I21:I32" si="7">G21-H21</f>
        <v>6.7192404517722508</v>
      </c>
      <c r="J21" s="232">
        <f>G21/L21</f>
        <v>0.82460146094995757</v>
      </c>
      <c r="K21" t="s">
        <v>440</v>
      </c>
      <c r="L21" s="230">
        <f>'WP-H-1.3 and 1.4 (2023)'!D30+'WP-H-1.3 and 1.4 (2023)'!G30</f>
        <v>141.50150565932276</v>
      </c>
      <c r="M21" s="231">
        <f>'WP-H-1.3 and 1.4 (2023)'!D3+'WP-H-1.3 and 1.4 (2023)'!G3</f>
        <v>133.46850183477599</v>
      </c>
      <c r="N21" s="229">
        <f t="shared" ref="N21:N32" si="8">L21-M21</f>
        <v>8.0330038245467676</v>
      </c>
      <c r="O21" s="230">
        <f>('WP-H-1.3 and 1.4 (2023)'!D192+'WP-H-1.3 and 1.4 (2023)'!G192)/1000</f>
        <v>77.875707554509646</v>
      </c>
      <c r="P21" s="231">
        <f>('WP-H-1.3 and 1.4 (2023)'!D165+'WP-H-1.3 and 1.4 (2023)'!G165)/1000</f>
        <v>73.843158747814002</v>
      </c>
      <c r="Q21" s="229">
        <f t="shared" ref="Q21:Q32" si="9">O21-P21</f>
        <v>4.0325488066956439</v>
      </c>
      <c r="R21" s="232">
        <f>(O21*1000)/(L21*S21)</f>
        <v>0.73972110368113819</v>
      </c>
      <c r="S21" s="233">
        <v>744</v>
      </c>
    </row>
    <row r="22" spans="1:19">
      <c r="A22" t="s">
        <v>111</v>
      </c>
      <c r="B22" t="s">
        <v>412</v>
      </c>
      <c r="C22" s="230">
        <f>'WP-H-1.3 and 1.4 (2023)'!D85+'WP-H-1.3 and 1.4 (2023)'!G85</f>
        <v>112.00026945874684</v>
      </c>
      <c r="D22" s="230">
        <f>'WP-H-1.3 and 1.4 (2023)'!D58+'WP-H-1.3 and 1.4 (2023)'!G58</f>
        <v>105.37207201938</v>
      </c>
      <c r="E22" s="229">
        <f t="shared" si="6"/>
        <v>6.6281974393668435</v>
      </c>
      <c r="F22" t="s">
        <v>413</v>
      </c>
      <c r="G22" s="230">
        <f>'WP-H-1.3 and 1.4 (2023)'!D139+'WP-H-1.3 and 1.4 (2023)'!G139</f>
        <v>108.66903444586421</v>
      </c>
      <c r="H22" s="230">
        <f>'WP-H-1.3 and 1.4 (2023)'!D112+'WP-H-1.3 and 1.4 (2023)'!G112</f>
        <v>102.150871455556</v>
      </c>
      <c r="I22" s="229">
        <f t="shared" si="7"/>
        <v>6.5181629903082126</v>
      </c>
      <c r="J22" s="232">
        <f t="shared" ref="J22:J32" si="10">G22/L22</f>
        <v>0.72770981198464924</v>
      </c>
      <c r="K22" t="s">
        <v>441</v>
      </c>
      <c r="L22" s="230">
        <f>'WP-H-1.3 and 1.4 (2023)'!D31+'WP-H-1.3 and 1.4 (2023)'!G31</f>
        <v>149.33017619962578</v>
      </c>
      <c r="M22" s="231">
        <f>'WP-H-1.3 and 1.4 (2023)'!D4+'WP-H-1.3 and 1.4 (2023)'!G4</f>
        <v>140.90596152230802</v>
      </c>
      <c r="N22" s="229">
        <f t="shared" si="8"/>
        <v>8.4242146773177637</v>
      </c>
      <c r="O22" s="230">
        <f>('WP-H-1.3 and 1.4 (2023)'!D193+'WP-H-1.3 and 1.4 (2023)'!G193)/1000</f>
        <v>71.565839165114284</v>
      </c>
      <c r="P22" s="231">
        <f>('WP-H-1.3 and 1.4 (2023)'!D166+'WP-H-1.3 and 1.4 (2023)'!G166)/1000</f>
        <v>67.808558719124704</v>
      </c>
      <c r="Q22" s="229">
        <f t="shared" si="9"/>
        <v>3.7572804459895792</v>
      </c>
      <c r="R22" s="232">
        <f t="shared" ref="R22:R32" si="11">(O22*1000)/(L22*S22)</f>
        <v>0.71316318765693087</v>
      </c>
      <c r="S22" s="233">
        <v>672</v>
      </c>
    </row>
    <row r="23" spans="1:19">
      <c r="A23" t="s">
        <v>115</v>
      </c>
      <c r="B23" t="s">
        <v>415</v>
      </c>
      <c r="C23" s="230">
        <f>'WP-H-1.3 and 1.4 (2023)'!D86+'WP-H-1.3 and 1.4 (2023)'!G86</f>
        <v>96.006200911083596</v>
      </c>
      <c r="D23" s="230">
        <f>'WP-H-1.3 and 1.4 (2023)'!D59+'WP-H-1.3 and 1.4 (2023)'!G59</f>
        <v>90.661636250787993</v>
      </c>
      <c r="E23" s="229">
        <f t="shared" si="6"/>
        <v>5.3445646602956032</v>
      </c>
      <c r="F23" t="s">
        <v>416</v>
      </c>
      <c r="G23" s="230">
        <f>'WP-H-1.3 and 1.4 (2023)'!D140+'WP-H-1.3 and 1.4 (2023)'!G140</f>
        <v>84.714021194324644</v>
      </c>
      <c r="H23" s="230">
        <f>'WP-H-1.3 and 1.4 (2023)'!D113+'WP-H-1.3 and 1.4 (2023)'!G113</f>
        <v>79.959643520184002</v>
      </c>
      <c r="I23" s="229">
        <f t="shared" si="7"/>
        <v>4.7543776741406418</v>
      </c>
      <c r="J23" s="232">
        <f t="shared" si="10"/>
        <v>0.63011544006030873</v>
      </c>
      <c r="K23" t="s">
        <v>442</v>
      </c>
      <c r="L23" s="230">
        <f>'WP-H-1.3 and 1.4 (2023)'!D32+'WP-H-1.3 and 1.4 (2023)'!G32</f>
        <v>134.44206538760042</v>
      </c>
      <c r="M23" s="231">
        <f>'WP-H-1.3 and 1.4 (2023)'!D5+'WP-H-1.3 and 1.4 (2023)'!G5</f>
        <v>126.95817803659601</v>
      </c>
      <c r="N23" s="229">
        <f t="shared" si="8"/>
        <v>7.4838873510044124</v>
      </c>
      <c r="O23" s="230">
        <f>('WP-H-1.3 and 1.4 (2023)'!D194+'WP-H-1.3 and 1.4 (2023)'!G194)/1000</f>
        <v>73.915980073587022</v>
      </c>
      <c r="P23" s="231">
        <f>('WP-H-1.3 and 1.4 (2023)'!D167+'WP-H-1.3 and 1.4 (2023)'!G167)/1000</f>
        <v>69.7301126123713</v>
      </c>
      <c r="Q23" s="229">
        <f t="shared" si="9"/>
        <v>4.1858674612157216</v>
      </c>
      <c r="R23" s="232">
        <f t="shared" si="11"/>
        <v>0.73897582052426014</v>
      </c>
      <c r="S23" s="233">
        <v>744</v>
      </c>
    </row>
    <row r="24" spans="1:19">
      <c r="A24" t="s">
        <v>118</v>
      </c>
      <c r="B24" t="s">
        <v>417</v>
      </c>
      <c r="C24" s="230">
        <f>'WP-H-1.3 and 1.4 (2023)'!D87+'WP-H-1.3 and 1.4 (2023)'!G87</f>
        <v>101.81976983335478</v>
      </c>
      <c r="D24" s="230">
        <f>'WP-H-1.3 and 1.4 (2023)'!D60+'WP-H-1.3 and 1.4 (2023)'!G60</f>
        <v>96.123067520228005</v>
      </c>
      <c r="E24" s="229">
        <f t="shared" si="6"/>
        <v>5.696702313126778</v>
      </c>
      <c r="F24" t="s">
        <v>418</v>
      </c>
      <c r="G24" s="230">
        <f>'WP-H-1.3 and 1.4 (2023)'!D141+'WP-H-1.3 and 1.4 (2023)'!G141</f>
        <v>102.9699737426002</v>
      </c>
      <c r="H24" s="230">
        <f>'WP-H-1.3 and 1.4 (2023)'!D114+'WP-H-1.3 and 1.4 (2023)'!G114</f>
        <v>97.168076558604</v>
      </c>
      <c r="I24" s="229">
        <f t="shared" si="7"/>
        <v>5.8018971839962035</v>
      </c>
      <c r="J24" s="232">
        <f t="shared" si="10"/>
        <v>0.77159755727462787</v>
      </c>
      <c r="K24" t="s">
        <v>443</v>
      </c>
      <c r="L24" s="230">
        <f>'WP-H-1.3 and 1.4 (2023)'!D33+'WP-H-1.3 and 1.4 (2023)'!G33</f>
        <v>133.45036252616208</v>
      </c>
      <c r="M24" s="231">
        <f>'WP-H-1.3 and 1.4 (2023)'!D6+'WP-H-1.3 and 1.4 (2023)'!G6</f>
        <v>125.988509902328</v>
      </c>
      <c r="N24" s="229">
        <f t="shared" si="8"/>
        <v>7.4618526238340763</v>
      </c>
      <c r="O24" s="230">
        <f>('WP-H-1.3 and 1.4 (2023)'!D195+'WP-H-1.3 and 1.4 (2023)'!G195)/1000</f>
        <v>72.819617646305062</v>
      </c>
      <c r="P24" s="231">
        <f>('WP-H-1.3 and 1.4 (2023)'!D168+'WP-H-1.3 and 1.4 (2023)'!G168)/1000</f>
        <v>68.705773639678</v>
      </c>
      <c r="Q24" s="229">
        <f t="shared" si="9"/>
        <v>4.1138440066270618</v>
      </c>
      <c r="R24" s="232">
        <f t="shared" si="11"/>
        <v>0.75787248477697355</v>
      </c>
      <c r="S24" s="233">
        <v>720</v>
      </c>
    </row>
    <row r="25" spans="1:19">
      <c r="A25" t="s">
        <v>122</v>
      </c>
      <c r="B25" t="s">
        <v>420</v>
      </c>
      <c r="C25" s="230">
        <f>'WP-H-1.3 and 1.4 (2023)'!D88+'WP-H-1.3 and 1.4 (2023)'!G88</f>
        <v>119.7867106640673</v>
      </c>
      <c r="D25" s="230">
        <f>'WP-H-1.3 and 1.4 (2023)'!D61+'WP-H-1.3 and 1.4 (2023)'!G61</f>
        <v>112.78325674816</v>
      </c>
      <c r="E25" s="229">
        <f t="shared" si="6"/>
        <v>7.0034539159073006</v>
      </c>
      <c r="F25" t="s">
        <v>421</v>
      </c>
      <c r="G25" s="230">
        <f>'WP-H-1.3 and 1.4 (2023)'!D142+'WP-H-1.3 and 1.4 (2023)'!G142</f>
        <v>120.78565713319625</v>
      </c>
      <c r="H25" s="230">
        <f>'WP-H-1.3 and 1.4 (2023)'!D115+'WP-H-1.3 and 1.4 (2023)'!G115</f>
        <v>113.68810636292001</v>
      </c>
      <c r="I25" s="229">
        <f t="shared" si="7"/>
        <v>7.0975507702762428</v>
      </c>
      <c r="J25" s="232">
        <f t="shared" si="10"/>
        <v>0.84148687401162869</v>
      </c>
      <c r="K25" t="s">
        <v>257</v>
      </c>
      <c r="L25" s="230">
        <f>'WP-H-1.3 and 1.4 (2023)'!D34+'WP-H-1.3 and 1.4 (2023)'!G34</f>
        <v>143.53837340013825</v>
      </c>
      <c r="M25" s="231">
        <f>'WP-H-1.3 and 1.4 (2023)'!D7+'WP-H-1.3 and 1.4 (2023)'!G7</f>
        <v>135.368937654728</v>
      </c>
      <c r="N25" s="229">
        <f t="shared" si="8"/>
        <v>8.1694357454102544</v>
      </c>
      <c r="O25" s="230">
        <f>('WP-H-1.3 and 1.4 (2023)'!D196+'WP-H-1.3 and 1.4 (2023)'!G196)/1000</f>
        <v>82.495796486992049</v>
      </c>
      <c r="P25" s="231">
        <f>('WP-H-1.3 and 1.4 (2023)'!D169+'WP-H-1.3 and 1.4 (2023)'!G169)/1000</f>
        <v>77.8419473346503</v>
      </c>
      <c r="Q25" s="229">
        <f t="shared" si="9"/>
        <v>4.6538491523417491</v>
      </c>
      <c r="R25" s="232">
        <f t="shared" si="11"/>
        <v>0.77248643874496881</v>
      </c>
      <c r="S25" s="233">
        <v>744</v>
      </c>
    </row>
    <row r="26" spans="1:19">
      <c r="A26" t="s">
        <v>126</v>
      </c>
      <c r="B26" t="s">
        <v>423</v>
      </c>
      <c r="C26" s="230">
        <f>'WP-H-1.3 and 1.4 (2023)'!D89+'WP-H-1.3 and 1.4 (2023)'!G89</f>
        <v>129.13949942658678</v>
      </c>
      <c r="D26" s="230">
        <f>'WP-H-1.3 and 1.4 (2023)'!D62+'WP-H-1.3 and 1.4 (2023)'!G62</f>
        <v>121.45886237721599</v>
      </c>
      <c r="E26" s="229">
        <f t="shared" si="6"/>
        <v>7.6806370493707874</v>
      </c>
      <c r="F26" t="s">
        <v>328</v>
      </c>
      <c r="G26" s="230">
        <f>'WP-H-1.3 and 1.4 (2023)'!D143+'WP-H-1.3 and 1.4 (2023)'!G143</f>
        <v>132.45451535055733</v>
      </c>
      <c r="H26" s="230">
        <f>'WP-H-1.3 and 1.4 (2023)'!D116+'WP-H-1.3 and 1.4 (2023)'!G116</f>
        <v>124.56944511192</v>
      </c>
      <c r="I26" s="229">
        <f t="shared" si="7"/>
        <v>7.8850702386373257</v>
      </c>
      <c r="J26" s="232">
        <f t="shared" si="10"/>
        <v>0.87762745541974196</v>
      </c>
      <c r="K26" t="s">
        <v>444</v>
      </c>
      <c r="L26" s="230">
        <f>'WP-H-1.3 and 1.4 (2023)'!D35+'WP-H-1.3 and 1.4 (2023)'!G35</f>
        <v>150.92339526594282</v>
      </c>
      <c r="M26" s="231">
        <f>'WP-H-1.3 and 1.4 (2023)'!D8+'WP-H-1.3 and 1.4 (2023)'!G8</f>
        <v>142.18048565564402</v>
      </c>
      <c r="N26" s="229">
        <f t="shared" si="8"/>
        <v>8.7429096102987955</v>
      </c>
      <c r="O26" s="230">
        <f>('WP-H-1.3 and 1.4 (2023)'!D197+'WP-H-1.3 and 1.4 (2023)'!G197)/1000</f>
        <v>85.521121307306629</v>
      </c>
      <c r="P26" s="231">
        <f>('WP-H-1.3 and 1.4 (2023)'!D170+'WP-H-1.3 and 1.4 (2023)'!G170)/1000</f>
        <v>80.717235674535402</v>
      </c>
      <c r="Q26" s="229">
        <f t="shared" si="9"/>
        <v>4.8038856327712267</v>
      </c>
      <c r="R26" s="232">
        <f t="shared" si="11"/>
        <v>0.78701738017313594</v>
      </c>
      <c r="S26" s="233">
        <v>720</v>
      </c>
    </row>
    <row r="27" spans="1:19">
      <c r="A27" t="s">
        <v>130</v>
      </c>
      <c r="B27" t="s">
        <v>425</v>
      </c>
      <c r="C27" s="230">
        <f>'WP-H-1.3 and 1.4 (2023)'!D90+'WP-H-1.3 and 1.4 (2023)'!G90</f>
        <v>132.56906366291571</v>
      </c>
      <c r="D27" s="230">
        <f>'WP-H-1.3 and 1.4 (2023)'!D63+'WP-H-1.3 and 1.4 (2023)'!G63</f>
        <v>124.61749339568</v>
      </c>
      <c r="E27" s="229">
        <f t="shared" si="6"/>
        <v>7.9515702672357094</v>
      </c>
      <c r="F27" t="s">
        <v>426</v>
      </c>
      <c r="G27" s="230">
        <f>'WP-H-1.3 and 1.4 (2023)'!D144+'WP-H-1.3 and 1.4 (2023)'!G144</f>
        <v>134.29529559358625</v>
      </c>
      <c r="H27" s="230">
        <f>'WP-H-1.3 and 1.4 (2023)'!D117+'WP-H-1.3 and 1.4 (2023)'!G117</f>
        <v>126.178986493636</v>
      </c>
      <c r="I27" s="229">
        <f t="shared" si="7"/>
        <v>8.116309099950243</v>
      </c>
      <c r="J27" s="232">
        <f t="shared" si="10"/>
        <v>0.88272994650330949</v>
      </c>
      <c r="K27" t="s">
        <v>161</v>
      </c>
      <c r="L27" s="230">
        <f>'WP-H-1.3 and 1.4 (2023)'!D36+'WP-H-1.3 and 1.4 (2023)'!G36</f>
        <v>152.13633130444924</v>
      </c>
      <c r="M27" s="231">
        <f>'WP-H-1.3 and 1.4 (2023)'!D9+'WP-H-1.3 and 1.4 (2023)'!G9</f>
        <v>143.267080299252</v>
      </c>
      <c r="N27" s="229">
        <f t="shared" si="8"/>
        <v>8.869251005197242</v>
      </c>
      <c r="O27" s="230">
        <f>('WP-H-1.3 and 1.4 (2023)'!D198+'WP-H-1.3 and 1.4 (2023)'!G198)/1000</f>
        <v>89.252090672773178</v>
      </c>
      <c r="P27" s="231">
        <f>('WP-H-1.3 and 1.4 (2023)'!D171+'WP-H-1.3 and 1.4 (2023)'!G171)/1000</f>
        <v>84.196180362241293</v>
      </c>
      <c r="Q27" s="229">
        <f t="shared" si="9"/>
        <v>5.0559103105318854</v>
      </c>
      <c r="R27" s="232">
        <f t="shared" si="11"/>
        <v>0.78851965493594423</v>
      </c>
      <c r="S27" s="233">
        <v>744</v>
      </c>
    </row>
    <row r="28" spans="1:19">
      <c r="A28" t="s">
        <v>134</v>
      </c>
      <c r="B28" t="s">
        <v>428</v>
      </c>
      <c r="C28" s="230">
        <f>'WP-H-1.3 and 1.4 (2023)'!D91+'WP-H-1.3 and 1.4 (2023)'!G91</f>
        <v>132.57472939029992</v>
      </c>
      <c r="D28" s="230">
        <f>'WP-H-1.3 and 1.4 (2023)'!D64+'WP-H-1.3 and 1.4 (2023)'!G64</f>
        <v>124.74120499551201</v>
      </c>
      <c r="E28" s="229">
        <f t="shared" si="6"/>
        <v>7.833524394787915</v>
      </c>
      <c r="F28" t="s">
        <v>429</v>
      </c>
      <c r="G28" s="230">
        <f>'WP-H-1.3 and 1.4 (2023)'!D145+'WP-H-1.3 and 1.4 (2023)'!G145</f>
        <v>130.13976288614097</v>
      </c>
      <c r="H28" s="230">
        <f>'WP-H-1.3 and 1.4 (2023)'!D118+'WP-H-1.3 and 1.4 (2023)'!G118</f>
        <v>122.32657709396</v>
      </c>
      <c r="I28" s="229">
        <f t="shared" si="7"/>
        <v>7.813185792180974</v>
      </c>
      <c r="J28" s="232">
        <f t="shared" si="10"/>
        <v>0.86905948034256697</v>
      </c>
      <c r="K28" t="s">
        <v>445</v>
      </c>
      <c r="L28" s="230">
        <f>'WP-H-1.3 and 1.4 (2023)'!D37+'WP-H-1.3 and 1.4 (2023)'!G37</f>
        <v>149.74782029285535</v>
      </c>
      <c r="M28" s="231">
        <f>'WP-H-1.3 and 1.4 (2023)'!D10+'WP-H-1.3 and 1.4 (2023)'!G10</f>
        <v>141.054046636816</v>
      </c>
      <c r="N28" s="229">
        <f t="shared" si="8"/>
        <v>8.6937736560393546</v>
      </c>
      <c r="O28" s="230">
        <f>('WP-H-1.3 and 1.4 (2023)'!D199+'WP-H-1.3 and 1.4 (2023)'!G199)/1000</f>
        <v>87.44082658745964</v>
      </c>
      <c r="P28" s="231">
        <f>('WP-H-1.3 and 1.4 (2023)'!D172+'WP-H-1.3 and 1.4 (2023)'!G172)/1000</f>
        <v>82.544883515815499</v>
      </c>
      <c r="Q28" s="229">
        <f t="shared" si="9"/>
        <v>4.8959430716441403</v>
      </c>
      <c r="R28" s="232">
        <f t="shared" si="11"/>
        <v>0.78483942200451218</v>
      </c>
      <c r="S28" s="233">
        <v>744</v>
      </c>
    </row>
    <row r="29" spans="1:19">
      <c r="A29" t="s">
        <v>138</v>
      </c>
      <c r="B29" t="s">
        <v>431</v>
      </c>
      <c r="C29" s="230">
        <f>'WP-H-1.3 and 1.4 (2023)'!D92+'WP-H-1.3 and 1.4 (2023)'!G92</f>
        <v>127.08540221243373</v>
      </c>
      <c r="D29" s="230">
        <f>'WP-H-1.3 and 1.4 (2023)'!D65+'WP-H-1.3 and 1.4 (2023)'!G65</f>
        <v>119.722466136512</v>
      </c>
      <c r="E29" s="229">
        <f t="shared" si="6"/>
        <v>7.3629360759217377</v>
      </c>
      <c r="F29" t="s">
        <v>337</v>
      </c>
      <c r="G29" s="230">
        <f>'WP-H-1.3 and 1.4 (2023)'!D146+'WP-H-1.3 and 1.4 (2023)'!G146</f>
        <v>124.50479180858677</v>
      </c>
      <c r="H29" s="230">
        <f>'WP-H-1.3 and 1.4 (2023)'!D119+'WP-H-1.3 and 1.4 (2023)'!G119</f>
        <v>117.272467623024</v>
      </c>
      <c r="I29" s="229">
        <f t="shared" si="7"/>
        <v>7.2323241855627742</v>
      </c>
      <c r="J29" s="232">
        <f t="shared" si="10"/>
        <v>0.84007008515865722</v>
      </c>
      <c r="K29" t="s">
        <v>446</v>
      </c>
      <c r="L29" s="230">
        <f>'WP-H-1.3 and 1.4 (2023)'!D38+'WP-H-1.3 and 1.4 (2023)'!G38</f>
        <v>148.20762458774206</v>
      </c>
      <c r="M29" s="231">
        <f>'WP-H-1.3 and 1.4 (2023)'!D11+'WP-H-1.3 and 1.4 (2023)'!G11</f>
        <v>139.809739359372</v>
      </c>
      <c r="N29" s="229">
        <f t="shared" si="8"/>
        <v>8.3978852283700576</v>
      </c>
      <c r="O29" s="230">
        <f>('WP-H-1.3 and 1.4 (2023)'!D200+'WP-H-1.3 and 1.4 (2023)'!G200)/1000</f>
        <v>82.065915146806489</v>
      </c>
      <c r="P29" s="231">
        <f>('WP-H-1.3 and 1.4 (2023)'!D173+'WP-H-1.3 and 1.4 (2023)'!G173)/1000</f>
        <v>77.512350656873394</v>
      </c>
      <c r="Q29" s="229">
        <f t="shared" si="9"/>
        <v>4.5535644899330947</v>
      </c>
      <c r="R29" s="232">
        <f t="shared" si="11"/>
        <v>0.76905920340433676</v>
      </c>
      <c r="S29" s="233">
        <v>720</v>
      </c>
    </row>
    <row r="30" spans="1:19">
      <c r="A30" t="s">
        <v>142</v>
      </c>
      <c r="B30" t="s">
        <v>433</v>
      </c>
      <c r="C30" s="230">
        <f>'WP-H-1.3 and 1.4 (2023)'!D93+'WP-H-1.3 and 1.4 (2023)'!G93</f>
        <v>120.79132364574929</v>
      </c>
      <c r="D30" s="230">
        <f>'WP-H-1.3 and 1.4 (2023)'!D66+'WP-H-1.3 and 1.4 (2023)'!G66</f>
        <v>113.953253039872</v>
      </c>
      <c r="E30" s="229">
        <f t="shared" si="6"/>
        <v>6.8380706058772915</v>
      </c>
      <c r="F30" t="s">
        <v>434</v>
      </c>
      <c r="G30" s="230">
        <f>'WP-H-1.3 and 1.4 (2023)'!D147+'WP-H-1.3 and 1.4 (2023)'!G147</f>
        <v>120.29209504742292</v>
      </c>
      <c r="H30" s="230">
        <f>'WP-H-1.3 and 1.4 (2023)'!D120+'WP-H-1.3 and 1.4 (2023)'!G120</f>
        <v>113.477350120916</v>
      </c>
      <c r="I30" s="229">
        <f t="shared" si="7"/>
        <v>6.8147449265069184</v>
      </c>
      <c r="J30" s="232">
        <f t="shared" si="10"/>
        <v>0.83631728304137576</v>
      </c>
      <c r="K30" t="s">
        <v>447</v>
      </c>
      <c r="L30" s="230">
        <f>'WP-H-1.3 and 1.4 (2023)'!D39+'WP-H-1.3 and 1.4 (2023)'!G39</f>
        <v>143.83547666259531</v>
      </c>
      <c r="M30" s="231">
        <f>'WP-H-1.3 and 1.4 (2023)'!D12+'WP-H-1.3 and 1.4 (2023)'!G12</f>
        <v>135.74588541678401</v>
      </c>
      <c r="N30" s="229">
        <f t="shared" si="8"/>
        <v>8.089591245811306</v>
      </c>
      <c r="O30" s="230">
        <f>('WP-H-1.3 and 1.4 (2023)'!D201+'WP-H-1.3 and 1.4 (2023)'!G201)/1000</f>
        <v>78.011298368375236</v>
      </c>
      <c r="P30" s="231">
        <f>('WP-H-1.3 and 1.4 (2023)'!D174+'WP-H-1.3 and 1.4 (2023)'!G174)/1000</f>
        <v>73.493348536762099</v>
      </c>
      <c r="Q30" s="229">
        <f t="shared" si="9"/>
        <v>4.5179498316131372</v>
      </c>
      <c r="R30" s="232">
        <f t="shared" si="11"/>
        <v>0.72898493535347519</v>
      </c>
      <c r="S30" s="233">
        <v>744</v>
      </c>
    </row>
    <row r="31" spans="1:19">
      <c r="A31" t="s">
        <v>146</v>
      </c>
      <c r="B31" t="s">
        <v>274</v>
      </c>
      <c r="C31" s="230">
        <f>'WP-H-1.3 and 1.4 (2023)'!D94+'WP-H-1.3 and 1.4 (2023)'!G94</f>
        <v>108.21232888518969</v>
      </c>
      <c r="D31" s="230">
        <f>'WP-H-1.3 and 1.4 (2023)'!D67+'WP-H-1.3 and 1.4 (2023)'!G67</f>
        <v>102.12996075323599</v>
      </c>
      <c r="E31" s="229">
        <f t="shared" si="6"/>
        <v>6.0823681319537002</v>
      </c>
      <c r="F31" t="s">
        <v>248</v>
      </c>
      <c r="G31" s="230">
        <f>'WP-H-1.3 and 1.4 (2023)'!D148+'WP-H-1.3 and 1.4 (2023)'!G148</f>
        <v>104.469168009703</v>
      </c>
      <c r="H31" s="230">
        <f>'WP-H-1.3 and 1.4 (2023)'!D121+'WP-H-1.3 and 1.4 (2023)'!G121</f>
        <v>98.597272502468002</v>
      </c>
      <c r="I31" s="229">
        <f t="shared" si="7"/>
        <v>5.8718955072349956</v>
      </c>
      <c r="J31" s="232">
        <f t="shared" si="10"/>
        <v>0.7585780980155703</v>
      </c>
      <c r="K31" t="s">
        <v>448</v>
      </c>
      <c r="L31" s="230">
        <f>'WP-H-1.3 and 1.4 (2023)'!D40+'WP-H-1.3 and 1.4 (2023)'!G40</f>
        <v>137.71708975383402</v>
      </c>
      <c r="M31" s="231">
        <f>'WP-H-1.3 and 1.4 (2023)'!D13+'WP-H-1.3 and 1.4 (2023)'!G13</f>
        <v>129.97253862581599</v>
      </c>
      <c r="N31" s="229">
        <f t="shared" si="8"/>
        <v>7.7445511280180312</v>
      </c>
      <c r="O31" s="230">
        <f>('WP-H-1.3 and 1.4 (2023)'!D202+'WP-H-1.3 and 1.4 (2023)'!G202)/1000</f>
        <v>75.228204394530664</v>
      </c>
      <c r="P31" s="231">
        <f>('WP-H-1.3 and 1.4 (2023)'!D175+'WP-H-1.3 and 1.4 (2023)'!G175)/1000</f>
        <v>70.893784408884002</v>
      </c>
      <c r="Q31" s="229">
        <f t="shared" si="9"/>
        <v>4.3344199856466616</v>
      </c>
      <c r="R31" s="232">
        <f t="shared" si="11"/>
        <v>0.75868301749178602</v>
      </c>
      <c r="S31" s="233">
        <v>720</v>
      </c>
    </row>
    <row r="32" spans="1:19">
      <c r="A32" t="s">
        <v>150</v>
      </c>
      <c r="B32" t="s">
        <v>437</v>
      </c>
      <c r="C32" s="230">
        <f>'WP-H-1.3 and 1.4 (2023)'!D95+'WP-H-1.3 and 1.4 (2023)'!G95</f>
        <v>108.39359636417538</v>
      </c>
      <c r="D32" s="230">
        <f>'WP-H-1.3 and 1.4 (2023)'!D68+'WP-H-1.3 and 1.4 (2023)'!G68</f>
        <v>101.58128656757999</v>
      </c>
      <c r="E32" s="229">
        <f t="shared" si="6"/>
        <v>6.812309796595386</v>
      </c>
      <c r="F32" t="s">
        <v>438</v>
      </c>
      <c r="G32" s="230">
        <f>'WP-H-1.3 and 1.4 (2023)'!D149+'WP-H-1.3 and 1.4 (2023)'!G149</f>
        <v>110.11925039549509</v>
      </c>
      <c r="H32" s="230">
        <f>'WP-H-1.3 and 1.4 (2023)'!D122+'WP-H-1.3 and 1.4 (2023)'!G122</f>
        <v>103.19923403330399</v>
      </c>
      <c r="I32" s="229">
        <f t="shared" si="7"/>
        <v>6.9200163621910917</v>
      </c>
      <c r="J32" s="232">
        <f t="shared" si="10"/>
        <v>0.71778333331139432</v>
      </c>
      <c r="K32" t="s">
        <v>449</v>
      </c>
      <c r="L32" s="230">
        <f>'WP-H-1.3 and 1.4 (2023)'!D41+'WP-H-1.3 and 1.4 (2023)'!G41</f>
        <v>153.41572489218316</v>
      </c>
      <c r="M32" s="231">
        <f>'WP-H-1.3 and 1.4 (2023)'!D14+'WP-H-1.3 and 1.4 (2023)'!G14</f>
        <v>143.71557365076401</v>
      </c>
      <c r="N32" s="229">
        <f t="shared" si="8"/>
        <v>9.7001512414191495</v>
      </c>
      <c r="O32" s="230">
        <f>('WP-H-1.3 and 1.4 (2023)'!D203+'WP-H-1.3 and 1.4 (2023)'!G203)/1000</f>
        <v>80.126523316039581</v>
      </c>
      <c r="P32" s="231">
        <f>('WP-H-1.3 and 1.4 (2023)'!D176+'WP-H-1.3 and 1.4 (2023)'!G176)/1000</f>
        <v>74.69726747678709</v>
      </c>
      <c r="Q32" s="229">
        <f t="shared" si="9"/>
        <v>5.429255839252491</v>
      </c>
      <c r="R32" s="232">
        <f t="shared" si="11"/>
        <v>0.7019941405393757</v>
      </c>
      <c r="S32" s="233">
        <v>744</v>
      </c>
    </row>
    <row r="33" spans="1:19">
      <c r="C33" s="45"/>
      <c r="D33" s="45"/>
      <c r="E33" s="45"/>
    </row>
    <row r="34" spans="1:19" ht="15.75">
      <c r="A34" s="259" t="s">
        <v>167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</row>
    <row r="35" spans="1:19" ht="15" customHeight="1">
      <c r="A35" s="46" t="s">
        <v>95</v>
      </c>
      <c r="B35" s="260" t="s">
        <v>96</v>
      </c>
      <c r="C35" s="260"/>
      <c r="D35" s="260"/>
      <c r="E35" s="260"/>
      <c r="F35" s="260" t="s">
        <v>97</v>
      </c>
      <c r="G35" s="260"/>
      <c r="H35" s="260"/>
      <c r="I35" s="260"/>
      <c r="J35" s="260"/>
      <c r="K35" s="260" t="s">
        <v>98</v>
      </c>
      <c r="L35" s="260"/>
      <c r="M35" s="260"/>
      <c r="N35" s="260"/>
      <c r="O35" s="260" t="s">
        <v>99</v>
      </c>
      <c r="P35" s="260"/>
      <c r="Q35" s="260"/>
      <c r="R35" s="260"/>
    </row>
    <row r="36" spans="1:19" ht="45">
      <c r="A36" s="46" t="s">
        <v>100</v>
      </c>
      <c r="B36" s="46" t="s">
        <v>101</v>
      </c>
      <c r="C36" s="46" t="s">
        <v>102</v>
      </c>
      <c r="D36" s="46" t="s">
        <v>103</v>
      </c>
      <c r="E36" s="46" t="s">
        <v>104</v>
      </c>
      <c r="F36" s="46" t="s">
        <v>101</v>
      </c>
      <c r="G36" s="46" t="s">
        <v>102</v>
      </c>
      <c r="H36" s="46" t="s">
        <v>103</v>
      </c>
      <c r="I36" s="46" t="s">
        <v>104</v>
      </c>
      <c r="J36" s="46" t="s">
        <v>106</v>
      </c>
      <c r="K36" s="46" t="s">
        <v>101</v>
      </c>
      <c r="L36" s="46" t="s">
        <v>102</v>
      </c>
      <c r="M36" s="46" t="s">
        <v>103</v>
      </c>
      <c r="N36" s="46" t="s">
        <v>104</v>
      </c>
      <c r="O36" s="46" t="s">
        <v>102</v>
      </c>
      <c r="P36" s="46" t="s">
        <v>103</v>
      </c>
      <c r="Q36" s="46" t="s">
        <v>104</v>
      </c>
      <c r="R36" s="46" t="s">
        <v>107</v>
      </c>
    </row>
    <row r="37" spans="1:19">
      <c r="A37" t="s">
        <v>108</v>
      </c>
      <c r="B37" t="s">
        <v>409</v>
      </c>
      <c r="C37" s="229">
        <f>'WP-H-1.3 and 1.4 (2023)'!E84+'WP-H-1.3 and 1.4 (2023)'!H84</f>
        <v>4864.8077236208201</v>
      </c>
      <c r="D37" s="229">
        <f>'WP-H-1.3 and 1.4 (2023)'!E57+'WP-H-1.3 and 1.4 (2023)'!H57</f>
        <v>4591.7104165349001</v>
      </c>
      <c r="E37" s="229">
        <f t="shared" ref="E37:E48" si="12">C37-D37</f>
        <v>273.09730708591997</v>
      </c>
      <c r="F37" t="s">
        <v>410</v>
      </c>
      <c r="G37" s="229">
        <f>'WP-H-1.3 and 1.4 (2023)'!E138+'WP-H-1.3 and 1.4 (2023)'!H138</f>
        <v>4602.6276101244894</v>
      </c>
      <c r="H37" s="229">
        <f>'WP-H-1.3 and 1.4 (2023)'!E111+'WP-H-1.3 and 1.4 (2023)'!H111</f>
        <v>4337.5818506351898</v>
      </c>
      <c r="I37" s="229">
        <f t="shared" ref="I37:I48" si="13">G37-H37</f>
        <v>265.0457594892996</v>
      </c>
      <c r="J37" s="232">
        <f>G37/L37</f>
        <v>0.93507037827549666</v>
      </c>
      <c r="K37" t="s">
        <v>450</v>
      </c>
      <c r="L37" s="229">
        <f>'WP-H-1.3 and 1.4 (2023)'!E30+'WP-H-1.3 and 1.4 (2023)'!H30</f>
        <v>4922.2258741773903</v>
      </c>
      <c r="M37" s="229">
        <f>'WP-H-1.3 and 1.4 (2023)'!E3+'WP-H-1.3 and 1.4 (2023)'!H3</f>
        <v>4656.4644527051605</v>
      </c>
      <c r="N37" s="229">
        <f t="shared" ref="N37:N48" si="14">L37-M37</f>
        <v>265.76142147222981</v>
      </c>
      <c r="O37" s="229">
        <f>('WP-H-1.3 and 1.4 (2023)'!E192+'WP-H-1.3 and 1.4 (2023)'!H192)/1000</f>
        <v>2463.2794886002698</v>
      </c>
      <c r="P37" s="229">
        <f>('WP-H-1.3 and 1.4 (2023)'!E165+'WP-H-1.3 and 1.4 (2023)'!H165)/1000</f>
        <v>2335.5734471738197</v>
      </c>
      <c r="Q37" s="229">
        <f t="shared" ref="Q37:Q48" si="15">O37-P37</f>
        <v>127.70604142645016</v>
      </c>
      <c r="R37" s="232">
        <f>(O37*1000)/(L37*S37)</f>
        <v>0.67263461944274361</v>
      </c>
      <c r="S37" s="233">
        <v>744</v>
      </c>
    </row>
    <row r="38" spans="1:19">
      <c r="A38" t="s">
        <v>111</v>
      </c>
      <c r="B38" t="s">
        <v>412</v>
      </c>
      <c r="C38" s="229">
        <f>'WP-H-1.3 and 1.4 (2023)'!E85+'WP-H-1.3 and 1.4 (2023)'!H85</f>
        <v>5090.2259900977697</v>
      </c>
      <c r="D38" s="229">
        <f>'WP-H-1.3 and 1.4 (2023)'!E58+'WP-H-1.3 and 1.4 (2023)'!H58</f>
        <v>4788.9854391918698</v>
      </c>
      <c r="E38" s="229">
        <f t="shared" si="12"/>
        <v>301.24055090589991</v>
      </c>
      <c r="F38" t="s">
        <v>413</v>
      </c>
      <c r="G38" s="229">
        <f>'WP-H-1.3 and 1.4 (2023)'!E139+'WP-H-1.3 and 1.4 (2023)'!H139</f>
        <v>4976.2126701749603</v>
      </c>
      <c r="H38" s="229">
        <f>'WP-H-1.3 and 1.4 (2023)'!E112+'WP-H-1.3 and 1.4 (2023)'!H112</f>
        <v>4677.7305365658895</v>
      </c>
      <c r="I38" s="229">
        <f t="shared" si="13"/>
        <v>298.48213360907084</v>
      </c>
      <c r="J38" s="232">
        <f t="shared" ref="J38:J48" si="16">G38/L38</f>
        <v>0.94034694728664237</v>
      </c>
      <c r="K38" t="s">
        <v>451</v>
      </c>
      <c r="L38" s="229">
        <f>'WP-H-1.3 and 1.4 (2023)'!E31+'WP-H-1.3 and 1.4 (2023)'!H31</f>
        <v>5291.8900673137196</v>
      </c>
      <c r="M38" s="229">
        <f>'WP-H-1.3 and 1.4 (2023)'!E4+'WP-H-1.3 and 1.4 (2023)'!H4</f>
        <v>4995.8352223112706</v>
      </c>
      <c r="N38" s="229">
        <f t="shared" si="14"/>
        <v>296.05484500244893</v>
      </c>
      <c r="O38" s="229">
        <f>('WP-H-1.3 and 1.4 (2023)'!E193+'WP-H-1.3 and 1.4 (2023)'!H193)/1000</f>
        <v>2385.2740518826099</v>
      </c>
      <c r="P38" s="229">
        <f>('WP-H-1.3 and 1.4 (2023)'!E166+'WP-H-1.3 and 1.4 (2023)'!H166)/1000</f>
        <v>2259.9162160441201</v>
      </c>
      <c r="Q38" s="229">
        <f t="shared" si="15"/>
        <v>125.35783583848979</v>
      </c>
      <c r="R38" s="232">
        <f t="shared" ref="R38:R48" si="17">(O38*1000)/(L38*S38)</f>
        <v>0.67074616309262403</v>
      </c>
      <c r="S38" s="233">
        <v>672</v>
      </c>
    </row>
    <row r="39" spans="1:19">
      <c r="A39" t="s">
        <v>115</v>
      </c>
      <c r="B39" t="s">
        <v>415</v>
      </c>
      <c r="C39" s="229">
        <f>'WP-H-1.3 and 1.4 (2023)'!E86+'WP-H-1.3 and 1.4 (2023)'!H86</f>
        <v>4755.9105607593401</v>
      </c>
      <c r="D39" s="229">
        <f>'WP-H-1.3 and 1.4 (2023)'!E59+'WP-H-1.3 and 1.4 (2023)'!H59</f>
        <v>4491.1540005648303</v>
      </c>
      <c r="E39" s="229">
        <f t="shared" si="12"/>
        <v>264.7565601945098</v>
      </c>
      <c r="F39" t="s">
        <v>416</v>
      </c>
      <c r="G39" s="229">
        <f>'WP-H-1.3 and 1.4 (2023)'!E140+'WP-H-1.3 and 1.4 (2023)'!H140</f>
        <v>3517.4683273270803</v>
      </c>
      <c r="H39" s="229">
        <f>'WP-H-1.3 and 1.4 (2023)'!E113+'WP-H-1.3 and 1.4 (2023)'!H113</f>
        <v>3320.0585874850904</v>
      </c>
      <c r="I39" s="229">
        <f t="shared" si="13"/>
        <v>197.4097398419899</v>
      </c>
      <c r="J39" s="232">
        <f t="shared" si="16"/>
        <v>0.71225985878556441</v>
      </c>
      <c r="K39" t="s">
        <v>452</v>
      </c>
      <c r="L39" s="229">
        <f>'WP-H-1.3 and 1.4 (2023)'!E32+'WP-H-1.3 and 1.4 (2023)'!H32</f>
        <v>4938.4621131457898</v>
      </c>
      <c r="M39" s="229">
        <f>'WP-H-1.3 and 1.4 (2023)'!E5+'WP-H-1.3 and 1.4 (2023)'!H5</f>
        <v>4663.2849323253795</v>
      </c>
      <c r="N39" s="229">
        <f t="shared" si="14"/>
        <v>275.17718082041029</v>
      </c>
      <c r="O39" s="229">
        <f>('WP-H-1.3 and 1.4 (2023)'!E194+'WP-H-1.3 and 1.4 (2023)'!H194)/1000</f>
        <v>2475.5125753935899</v>
      </c>
      <c r="P39" s="229">
        <f>('WP-H-1.3 and 1.4 (2023)'!E167+'WP-H-1.3 and 1.4 (2023)'!H167)/1000</f>
        <v>2335.6146290823499</v>
      </c>
      <c r="Q39" s="229">
        <f t="shared" si="15"/>
        <v>139.89794631124005</v>
      </c>
      <c r="R39" s="232">
        <f t="shared" si="17"/>
        <v>0.67375263238130112</v>
      </c>
      <c r="S39" s="233">
        <v>744</v>
      </c>
    </row>
    <row r="40" spans="1:19">
      <c r="A40" t="s">
        <v>118</v>
      </c>
      <c r="B40" t="s">
        <v>417</v>
      </c>
      <c r="C40" s="229">
        <f>'WP-H-1.3 and 1.4 (2023)'!E87+'WP-H-1.3 and 1.4 (2023)'!H87</f>
        <v>4140.4062212157196</v>
      </c>
      <c r="D40" s="229">
        <f>'WP-H-1.3 and 1.4 (2023)'!E60+'WP-H-1.3 and 1.4 (2023)'!H60</f>
        <v>3908.7551210778001</v>
      </c>
      <c r="E40" s="229">
        <f t="shared" si="12"/>
        <v>231.65110013791946</v>
      </c>
      <c r="F40" t="s">
        <v>418</v>
      </c>
      <c r="G40" s="229">
        <f>'WP-H-1.3 and 1.4 (2023)'!E141+'WP-H-1.3 and 1.4 (2023)'!H141</f>
        <v>4458.7995418072796</v>
      </c>
      <c r="H40" s="229">
        <f>'WP-H-1.3 and 1.4 (2023)'!E114+'WP-H-1.3 and 1.4 (2023)'!H114</f>
        <v>4207.5661427362002</v>
      </c>
      <c r="I40" s="229">
        <f t="shared" si="13"/>
        <v>251.23339907107948</v>
      </c>
      <c r="J40" s="232">
        <f t="shared" si="16"/>
        <v>0.8329622507213057</v>
      </c>
      <c r="K40" t="s">
        <v>453</v>
      </c>
      <c r="L40" s="229">
        <f>'WP-H-1.3 and 1.4 (2023)'!E33+'WP-H-1.3 and 1.4 (2023)'!H33</f>
        <v>5352.9431111027798</v>
      </c>
      <c r="M40" s="229">
        <f>'WP-H-1.3 and 1.4 (2023)'!E6+'WP-H-1.3 and 1.4 (2023)'!H6</f>
        <v>5053.5014012069696</v>
      </c>
      <c r="N40" s="229">
        <f t="shared" si="14"/>
        <v>299.44170989581016</v>
      </c>
      <c r="O40" s="229">
        <f>('WP-H-1.3 and 1.4 (2023)'!E195+'WP-H-1.3 and 1.4 (2023)'!H195)/1000</f>
        <v>2587.6469273200801</v>
      </c>
      <c r="P40" s="229">
        <f>('WP-H-1.3 and 1.4 (2023)'!E168+'WP-H-1.3 and 1.4 (2023)'!H168)/1000</f>
        <v>2441.78874099316</v>
      </c>
      <c r="Q40" s="229">
        <f t="shared" si="15"/>
        <v>145.85818632692008</v>
      </c>
      <c r="R40" s="232">
        <f t="shared" si="17"/>
        <v>0.67139776962470454</v>
      </c>
      <c r="S40" s="233">
        <v>720</v>
      </c>
    </row>
    <row r="41" spans="1:19">
      <c r="A41" t="s">
        <v>122</v>
      </c>
      <c r="B41" t="s">
        <v>420</v>
      </c>
      <c r="C41" s="229">
        <f>'WP-H-1.3 and 1.4 (2023)'!E88+'WP-H-1.3 and 1.4 (2023)'!H88</f>
        <v>5255.5976702706303</v>
      </c>
      <c r="D41" s="229">
        <f>'WP-H-1.3 and 1.4 (2023)'!E61+'WP-H-1.3 and 1.4 (2023)'!H61</f>
        <v>4948.3237174236201</v>
      </c>
      <c r="E41" s="229">
        <f t="shared" si="12"/>
        <v>307.27395284701015</v>
      </c>
      <c r="F41" t="s">
        <v>421</v>
      </c>
      <c r="G41" s="229">
        <f>'WP-H-1.3 and 1.4 (2023)'!E142+'WP-H-1.3 and 1.4 (2023)'!H142</f>
        <v>5191.9315533502704</v>
      </c>
      <c r="H41" s="229">
        <f>'WP-H-1.3 and 1.4 (2023)'!E115+'WP-H-1.3 and 1.4 (2023)'!H115</f>
        <v>4886.8456791634999</v>
      </c>
      <c r="I41" s="229">
        <f t="shared" si="13"/>
        <v>305.08587418677052</v>
      </c>
      <c r="J41" s="232">
        <f t="shared" si="16"/>
        <v>0.85148336771761679</v>
      </c>
      <c r="K41" t="s">
        <v>454</v>
      </c>
      <c r="L41" s="229">
        <f>'WP-H-1.3 and 1.4 (2023)'!E34+'WP-H-1.3 and 1.4 (2023)'!H34</f>
        <v>6097.5137626788101</v>
      </c>
      <c r="M41" s="229">
        <f>'WP-H-1.3 and 1.4 (2023)'!E7+'WP-H-1.3 and 1.4 (2023)'!H7</f>
        <v>5750.79908822178</v>
      </c>
      <c r="N41" s="229">
        <f t="shared" si="14"/>
        <v>346.71467445703001</v>
      </c>
      <c r="O41" s="229">
        <f>('WP-H-1.3 and 1.4 (2023)'!E196+'WP-H-1.3 and 1.4 (2023)'!H196)/1000</f>
        <v>3114.8043261746802</v>
      </c>
      <c r="P41" s="229">
        <f>('WP-H-1.3 and 1.4 (2023)'!E169+'WP-H-1.3 and 1.4 (2023)'!H169)/1000</f>
        <v>2939.0382484505599</v>
      </c>
      <c r="Q41" s="229">
        <f t="shared" si="15"/>
        <v>175.76607772412035</v>
      </c>
      <c r="R41" s="232">
        <f t="shared" si="17"/>
        <v>0.68660196884846136</v>
      </c>
      <c r="S41" s="233">
        <v>744</v>
      </c>
    </row>
    <row r="42" spans="1:19">
      <c r="A42" t="s">
        <v>126</v>
      </c>
      <c r="B42" t="s">
        <v>423</v>
      </c>
      <c r="C42" s="229">
        <f>'WP-H-1.3 and 1.4 (2023)'!E89+'WP-H-1.3 and 1.4 (2023)'!H89</f>
        <v>5479.5772362063199</v>
      </c>
      <c r="D42" s="229">
        <f>'WP-H-1.3 and 1.4 (2023)'!E62+'WP-H-1.3 and 1.4 (2023)'!H62</f>
        <v>5153.6766084187802</v>
      </c>
      <c r="E42" s="229">
        <f t="shared" si="12"/>
        <v>325.90062778753963</v>
      </c>
      <c r="F42" t="s">
        <v>328</v>
      </c>
      <c r="G42" s="229">
        <f>'WP-H-1.3 and 1.4 (2023)'!E143+'WP-H-1.3 and 1.4 (2023)'!H143</f>
        <v>5648.7483679738498</v>
      </c>
      <c r="H42" s="229">
        <f>'WP-H-1.3 and 1.4 (2023)'!E116+'WP-H-1.3 and 1.4 (2023)'!H116</f>
        <v>5312.47611991963</v>
      </c>
      <c r="I42" s="229">
        <f t="shared" si="13"/>
        <v>336.27224805421974</v>
      </c>
      <c r="J42" s="232">
        <f t="shared" si="16"/>
        <v>0.89077651706415173</v>
      </c>
      <c r="K42" t="s">
        <v>455</v>
      </c>
      <c r="L42" s="229">
        <f>'WP-H-1.3 and 1.4 (2023)'!E35+'WP-H-1.3 and 1.4 (2023)'!H35</f>
        <v>6341.3754850556297</v>
      </c>
      <c r="M42" s="229">
        <f>'WP-H-1.3 and 1.4 (2023)'!E8+'WP-H-1.3 and 1.4 (2023)'!H8</f>
        <v>5975.2473763411499</v>
      </c>
      <c r="N42" s="229">
        <f t="shared" si="14"/>
        <v>366.12810871447982</v>
      </c>
      <c r="O42" s="229">
        <f>('WP-H-1.3 and 1.4 (2023)'!E197+'WP-H-1.3 and 1.4 (2023)'!H197)/1000</f>
        <v>3282.5603319556499</v>
      </c>
      <c r="P42" s="229">
        <f>('WP-H-1.3 and 1.4 (2023)'!E170+'WP-H-1.3 and 1.4 (2023)'!H170)/1000</f>
        <v>3097.8611289404498</v>
      </c>
      <c r="Q42" s="229">
        <f t="shared" si="15"/>
        <v>184.69920301520006</v>
      </c>
      <c r="R42" s="232">
        <f t="shared" si="17"/>
        <v>0.71894679362621439</v>
      </c>
      <c r="S42" s="233">
        <v>720</v>
      </c>
    </row>
    <row r="43" spans="1:19">
      <c r="A43" t="s">
        <v>130</v>
      </c>
      <c r="B43" t="s">
        <v>425</v>
      </c>
      <c r="C43" s="229">
        <f>'WP-H-1.3 and 1.4 (2023)'!E90+'WP-H-1.3 and 1.4 (2023)'!H90</f>
        <v>5762.87055445038</v>
      </c>
      <c r="D43" s="229">
        <f>'WP-H-1.3 and 1.4 (2023)'!E63+'WP-H-1.3 and 1.4 (2023)'!H63</f>
        <v>5417.2101953245601</v>
      </c>
      <c r="E43" s="229">
        <f t="shared" si="12"/>
        <v>345.66035912581992</v>
      </c>
      <c r="F43" t="s">
        <v>426</v>
      </c>
      <c r="G43" s="229">
        <f>'WP-H-1.3 and 1.4 (2023)'!E144+'WP-H-1.3 and 1.4 (2023)'!H144</f>
        <v>6083.5364778261401</v>
      </c>
      <c r="H43" s="229">
        <f>'WP-H-1.3 and 1.4 (2023)'!E117+'WP-H-1.3 and 1.4 (2023)'!H117</f>
        <v>5715.8701179836999</v>
      </c>
      <c r="I43" s="229">
        <f t="shared" si="13"/>
        <v>367.66635984244022</v>
      </c>
      <c r="J43" s="232">
        <f t="shared" si="16"/>
        <v>0.90207505641164321</v>
      </c>
      <c r="K43" t="s">
        <v>456</v>
      </c>
      <c r="L43" s="229">
        <f>'WP-H-1.3 and 1.4 (2023)'!E36+'WP-H-1.3 and 1.4 (2023)'!H36</f>
        <v>6743.93603346687</v>
      </c>
      <c r="M43" s="229">
        <f>'WP-H-1.3 and 1.4 (2023)'!E9+'WP-H-1.3 and 1.4 (2023)'!H9</f>
        <v>6344.3553794467598</v>
      </c>
      <c r="N43" s="229">
        <f t="shared" si="14"/>
        <v>399.58065402011016</v>
      </c>
      <c r="O43" s="229">
        <f>('WP-H-1.3 and 1.4 (2023)'!E198+'WP-H-1.3 and 1.4 (2023)'!H198)/1000</f>
        <v>3418.52099288723</v>
      </c>
      <c r="P43" s="229">
        <f>('WP-H-1.3 and 1.4 (2023)'!E171+'WP-H-1.3 and 1.4 (2023)'!H171)/1000</f>
        <v>3224.4424019714302</v>
      </c>
      <c r="Q43" s="229">
        <f t="shared" si="15"/>
        <v>194.07859091579985</v>
      </c>
      <c r="R43" s="232">
        <f t="shared" si="17"/>
        <v>0.68132115399089199</v>
      </c>
      <c r="S43" s="233">
        <v>744</v>
      </c>
    </row>
    <row r="44" spans="1:19">
      <c r="A44" t="s">
        <v>134</v>
      </c>
      <c r="B44" t="s">
        <v>428</v>
      </c>
      <c r="C44" s="229">
        <f>'WP-H-1.3 and 1.4 (2023)'!E91+'WP-H-1.3 and 1.4 (2023)'!H91</f>
        <v>6104.16026796591</v>
      </c>
      <c r="D44" s="229">
        <f>'WP-H-1.3 and 1.4 (2023)'!E64+'WP-H-1.3 and 1.4 (2023)'!H64</f>
        <v>5743.4800041726994</v>
      </c>
      <c r="E44" s="229">
        <f t="shared" si="12"/>
        <v>360.68026379321054</v>
      </c>
      <c r="F44" t="s">
        <v>429</v>
      </c>
      <c r="G44" s="229">
        <f>'WP-H-1.3 and 1.4 (2023)'!E145+'WP-H-1.3 and 1.4 (2023)'!H145</f>
        <v>5694.9716281382598</v>
      </c>
      <c r="H44" s="229">
        <f>'WP-H-1.3 and 1.4 (2023)'!E118+'WP-H-1.3 and 1.4 (2023)'!H118</f>
        <v>5353.0632795670899</v>
      </c>
      <c r="I44" s="229">
        <f t="shared" si="13"/>
        <v>341.90834857116988</v>
      </c>
      <c r="J44" s="232">
        <f t="shared" si="16"/>
        <v>0.87433283844876897</v>
      </c>
      <c r="K44" t="s">
        <v>457</v>
      </c>
      <c r="L44" s="229">
        <f>'WP-H-1.3 and 1.4 (2023)'!E37+'WP-H-1.3 and 1.4 (2023)'!H37</f>
        <v>6513.5053582594601</v>
      </c>
      <c r="M44" s="229">
        <f>'WP-H-1.3 and 1.4 (2023)'!E10+'WP-H-1.3 and 1.4 (2023)'!H10</f>
        <v>6131.4622917725601</v>
      </c>
      <c r="N44" s="229">
        <f t="shared" si="14"/>
        <v>382.04306648689999</v>
      </c>
      <c r="O44" s="229">
        <f>('WP-H-1.3 and 1.4 (2023)'!E199+'WP-H-1.3 and 1.4 (2023)'!H199)/1000</f>
        <v>3381.3596427717198</v>
      </c>
      <c r="P44" s="229">
        <f>('WP-H-1.3 and 1.4 (2023)'!E172+'WP-H-1.3 and 1.4 (2023)'!H172)/1000</f>
        <v>3191.6766681122604</v>
      </c>
      <c r="Q44" s="229">
        <f t="shared" si="15"/>
        <v>189.68297465945943</v>
      </c>
      <c r="R44" s="232">
        <f t="shared" si="17"/>
        <v>0.6977561204841557</v>
      </c>
      <c r="S44" s="233">
        <v>744</v>
      </c>
    </row>
    <row r="45" spans="1:19">
      <c r="A45" t="s">
        <v>138</v>
      </c>
      <c r="B45" t="s">
        <v>431</v>
      </c>
      <c r="C45" s="229">
        <f>'WP-H-1.3 and 1.4 (2023)'!E92+'WP-H-1.3 and 1.4 (2023)'!H92</f>
        <v>5449.2241729162097</v>
      </c>
      <c r="D45" s="229">
        <f>'WP-H-1.3 and 1.4 (2023)'!E65+'WP-H-1.3 and 1.4 (2023)'!H65</f>
        <v>5133.5129381869801</v>
      </c>
      <c r="E45" s="229">
        <f t="shared" si="12"/>
        <v>315.71123472922955</v>
      </c>
      <c r="F45" t="s">
        <v>337</v>
      </c>
      <c r="G45" s="229">
        <f>'WP-H-1.3 and 1.4 (2023)'!E146+'WP-H-1.3 and 1.4 (2023)'!H146</f>
        <v>5392.6749337328802</v>
      </c>
      <c r="H45" s="229">
        <f>'WP-H-1.3 and 1.4 (2023)'!E119+'WP-H-1.3 and 1.4 (2023)'!H119</f>
        <v>5079.4213409870399</v>
      </c>
      <c r="I45" s="229">
        <f t="shared" si="13"/>
        <v>313.25359274584025</v>
      </c>
      <c r="J45" s="232">
        <f t="shared" si="16"/>
        <v>0.81728356056444118</v>
      </c>
      <c r="K45" t="s">
        <v>458</v>
      </c>
      <c r="L45" s="229">
        <f>'WP-H-1.3 and 1.4 (2023)'!E38+'WP-H-1.3 and 1.4 (2023)'!H38</f>
        <v>6598.2912099792302</v>
      </c>
      <c r="M45" s="229">
        <f>'WP-H-1.3 and 1.4 (2023)'!E11+'WP-H-1.3 and 1.4 (2023)'!H11</f>
        <v>6221.3568266904695</v>
      </c>
      <c r="N45" s="229">
        <f t="shared" si="14"/>
        <v>376.93438328876073</v>
      </c>
      <c r="O45" s="229">
        <f>('WP-H-1.3 and 1.4 (2023)'!E200+'WP-H-1.3 and 1.4 (2023)'!H200)/1000</f>
        <v>3038.5141633639105</v>
      </c>
      <c r="P45" s="229">
        <f>('WP-H-1.3 and 1.4 (2023)'!E173+'WP-H-1.3 and 1.4 (2023)'!H173)/1000</f>
        <v>2869.7603731936997</v>
      </c>
      <c r="Q45" s="229">
        <f t="shared" si="15"/>
        <v>168.75379017021078</v>
      </c>
      <c r="R45" s="232">
        <f t="shared" si="17"/>
        <v>0.63958355670102918</v>
      </c>
      <c r="S45" s="233">
        <v>720</v>
      </c>
    </row>
    <row r="46" spans="1:19">
      <c r="A46" t="s">
        <v>142</v>
      </c>
      <c r="B46" t="s">
        <v>433</v>
      </c>
      <c r="C46" s="229">
        <f>'WP-H-1.3 and 1.4 (2023)'!E93+'WP-H-1.3 and 1.4 (2023)'!H93</f>
        <v>5545.8973328480097</v>
      </c>
      <c r="D46" s="229">
        <f>'WP-H-1.3 and 1.4 (2023)'!E66+'WP-H-1.3 and 1.4 (2023)'!H66</f>
        <v>5231.9406976332202</v>
      </c>
      <c r="E46" s="229">
        <f t="shared" si="12"/>
        <v>313.95663521478946</v>
      </c>
      <c r="F46" t="s">
        <v>434</v>
      </c>
      <c r="G46" s="229">
        <f>'WP-H-1.3 and 1.4 (2023)'!E147+'WP-H-1.3 and 1.4 (2023)'!H147</f>
        <v>5307.55897841567</v>
      </c>
      <c r="H46" s="229">
        <f>'WP-H-1.3 and 1.4 (2023)'!E120+'WP-H-1.3 and 1.4 (2023)'!H120</f>
        <v>5006.8770374615597</v>
      </c>
      <c r="I46" s="229">
        <f t="shared" si="13"/>
        <v>300.68194095411036</v>
      </c>
      <c r="J46" s="232">
        <f t="shared" si="16"/>
        <v>0.89341599442013819</v>
      </c>
      <c r="K46" t="s">
        <v>459</v>
      </c>
      <c r="L46" s="229">
        <f>'WP-H-1.3 and 1.4 (2023)'!E39+'WP-H-1.3 and 1.4 (2023)'!H39</f>
        <v>5940.7476601764702</v>
      </c>
      <c r="M46" s="229">
        <f>'WP-H-1.3 and 1.4 (2023)'!E12+'WP-H-1.3 and 1.4 (2023)'!H12</f>
        <v>5606.0098158077399</v>
      </c>
      <c r="N46" s="229">
        <f t="shared" si="14"/>
        <v>334.73784436873029</v>
      </c>
      <c r="O46" s="229">
        <f>('WP-H-1.3 and 1.4 (2023)'!E201+'WP-H-1.3 and 1.4 (2023)'!H201)/1000</f>
        <v>2706.9286486855499</v>
      </c>
      <c r="P46" s="229">
        <f>('WP-H-1.3 and 1.4 (2023)'!E174+'WP-H-1.3 and 1.4 (2023)'!H174)/1000</f>
        <v>2550.6442188511796</v>
      </c>
      <c r="Q46" s="229">
        <f t="shared" si="15"/>
        <v>156.28442983437026</v>
      </c>
      <c r="R46" s="232">
        <f t="shared" si="17"/>
        <v>0.61243889928201523</v>
      </c>
      <c r="S46" s="233">
        <v>744</v>
      </c>
    </row>
    <row r="47" spans="1:19">
      <c r="A47" t="s">
        <v>146</v>
      </c>
      <c r="B47" t="s">
        <v>274</v>
      </c>
      <c r="C47" s="229">
        <f>'WP-H-1.3 and 1.4 (2023)'!E94+'WP-H-1.3 and 1.4 (2023)'!H94</f>
        <v>5206.1662045174598</v>
      </c>
      <c r="D47" s="229">
        <f>'WP-H-1.3 and 1.4 (2023)'!E67+'WP-H-1.3 and 1.4 (2023)'!H67</f>
        <v>4913.5394794646199</v>
      </c>
      <c r="E47" s="229">
        <f t="shared" si="12"/>
        <v>292.6267250528399</v>
      </c>
      <c r="F47" t="s">
        <v>248</v>
      </c>
      <c r="G47" s="229">
        <f>'WP-H-1.3 and 1.4 (2023)'!E148+'WP-H-1.3 and 1.4 (2023)'!H148</f>
        <v>4826.8424959691001</v>
      </c>
      <c r="H47" s="229">
        <f>'WP-H-1.3 and 1.4 (2023)'!E121+'WP-H-1.3 and 1.4 (2023)'!H121</f>
        <v>4555.5402992905701</v>
      </c>
      <c r="I47" s="229">
        <f t="shared" si="13"/>
        <v>271.30219667852998</v>
      </c>
      <c r="J47" s="232">
        <f t="shared" si="16"/>
        <v>0.89671442452219396</v>
      </c>
      <c r="K47" t="s">
        <v>460</v>
      </c>
      <c r="L47" s="229">
        <f>'WP-H-1.3 and 1.4 (2023)'!E40+'WP-H-1.3 and 1.4 (2023)'!H40</f>
        <v>5382.8090236655207</v>
      </c>
      <c r="M47" s="229">
        <f>'WP-H-1.3 and 1.4 (2023)'!E13+'WP-H-1.3 and 1.4 (2023)'!H13</f>
        <v>5079.75317488775</v>
      </c>
      <c r="N47" s="229">
        <f t="shared" si="14"/>
        <v>303.05584877777073</v>
      </c>
      <c r="O47" s="229">
        <f>('WP-H-1.3 and 1.4 (2023)'!E202+'WP-H-1.3 and 1.4 (2023)'!H202)/1000</f>
        <v>2462.2062487745602</v>
      </c>
      <c r="P47" s="229">
        <f>('WP-H-1.3 and 1.4 (2023)'!E175+'WP-H-1.3 and 1.4 (2023)'!H175)/1000</f>
        <v>2320.6523811678003</v>
      </c>
      <c r="Q47" s="229">
        <f t="shared" si="15"/>
        <v>141.55386760675992</v>
      </c>
      <c r="R47" s="232">
        <f t="shared" si="17"/>
        <v>0.63530600584953512</v>
      </c>
      <c r="S47" s="233">
        <v>720</v>
      </c>
    </row>
    <row r="48" spans="1:19">
      <c r="A48" t="s">
        <v>150</v>
      </c>
      <c r="B48" t="s">
        <v>437</v>
      </c>
      <c r="C48" s="229">
        <f>'WP-H-1.3 and 1.4 (2023)'!E95+'WP-H-1.3 and 1.4 (2023)'!H95</f>
        <v>4781.0057315125705</v>
      </c>
      <c r="D48" s="229">
        <f>'WP-H-1.3 and 1.4 (2023)'!E68+'WP-H-1.3 and 1.4 (2023)'!H68</f>
        <v>4480.52956617773</v>
      </c>
      <c r="E48" s="229">
        <f t="shared" si="12"/>
        <v>300.47616533484052</v>
      </c>
      <c r="F48" t="s">
        <v>438</v>
      </c>
      <c r="G48" s="229">
        <f>'WP-H-1.3 and 1.4 (2023)'!E149+'WP-H-1.3 and 1.4 (2023)'!H149</f>
        <v>4673.8378920956902</v>
      </c>
      <c r="H48" s="229">
        <f>'WP-H-1.3 and 1.4 (2023)'!E122+'WP-H-1.3 and 1.4 (2023)'!H122</f>
        <v>4380.1287125347299</v>
      </c>
      <c r="I48" s="229">
        <f t="shared" si="13"/>
        <v>293.70917956096037</v>
      </c>
      <c r="J48" s="232">
        <f t="shared" si="16"/>
        <v>0.86374758073416935</v>
      </c>
      <c r="K48" t="s">
        <v>461</v>
      </c>
      <c r="L48" s="229">
        <f>'WP-H-1.3 and 1.4 (2023)'!E41+'WP-H-1.3 and 1.4 (2023)'!H41</f>
        <v>5411.1154651489906</v>
      </c>
      <c r="M48" s="229">
        <f>'WP-H-1.3 and 1.4 (2023)'!E14+'WP-H-1.3 and 1.4 (2023)'!H14</f>
        <v>5061.4551822611502</v>
      </c>
      <c r="N48" s="229">
        <f t="shared" si="14"/>
        <v>349.66028288784037</v>
      </c>
      <c r="O48" s="229">
        <f>('WP-H-1.3 and 1.4 (2023)'!E203+'WP-H-1.3 and 1.4 (2023)'!H203)/1000</f>
        <v>2605.5715893782499</v>
      </c>
      <c r="P48" s="229">
        <f>('WP-H-1.3 and 1.4 (2023)'!E176+'WP-H-1.3 and 1.4 (2023)'!H176)/1000</f>
        <v>2429.3182141748302</v>
      </c>
      <c r="Q48" s="229">
        <f t="shared" si="15"/>
        <v>176.25337520341964</v>
      </c>
      <c r="R48" s="232">
        <f t="shared" si="17"/>
        <v>0.64720710061921105</v>
      </c>
      <c r="S48" s="233">
        <v>744</v>
      </c>
    </row>
    <row r="50" spans="1:19" ht="15.75">
      <c r="A50" s="259" t="s">
        <v>180</v>
      </c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</row>
    <row r="51" spans="1:19">
      <c r="A51" s="46" t="s">
        <v>95</v>
      </c>
      <c r="B51" s="260" t="s">
        <v>96</v>
      </c>
      <c r="C51" s="260"/>
      <c r="D51" s="260"/>
      <c r="E51" s="260"/>
      <c r="F51" s="260" t="s">
        <v>97</v>
      </c>
      <c r="G51" s="260"/>
      <c r="H51" s="260"/>
      <c r="I51" s="260"/>
      <c r="J51" s="260"/>
      <c r="K51" s="260" t="s">
        <v>98</v>
      </c>
      <c r="L51" s="260"/>
      <c r="M51" s="260"/>
      <c r="N51" s="260"/>
      <c r="O51" s="260" t="s">
        <v>99</v>
      </c>
      <c r="P51" s="260"/>
      <c r="Q51" s="260"/>
      <c r="R51" s="260"/>
    </row>
    <row r="52" spans="1:19" ht="45">
      <c r="A52" s="46" t="s">
        <v>100</v>
      </c>
      <c r="B52" s="46" t="s">
        <v>101</v>
      </c>
      <c r="C52" s="46" t="s">
        <v>102</v>
      </c>
      <c r="D52" s="46" t="s">
        <v>103</v>
      </c>
      <c r="E52" s="46" t="s">
        <v>104</v>
      </c>
      <c r="F52" s="46" t="s">
        <v>101</v>
      </c>
      <c r="G52" s="46" t="s">
        <v>102</v>
      </c>
      <c r="H52" s="46" t="s">
        <v>103</v>
      </c>
      <c r="I52" s="46" t="s">
        <v>104</v>
      </c>
      <c r="J52" s="46" t="s">
        <v>106</v>
      </c>
      <c r="K52" s="46" t="s">
        <v>101</v>
      </c>
      <c r="L52" s="46" t="s">
        <v>102</v>
      </c>
      <c r="M52" s="46" t="s">
        <v>103</v>
      </c>
      <c r="N52" s="46" t="s">
        <v>104</v>
      </c>
      <c r="O52" s="46" t="s">
        <v>102</v>
      </c>
      <c r="P52" s="46" t="s">
        <v>103</v>
      </c>
      <c r="Q52" s="46" t="s">
        <v>104</v>
      </c>
      <c r="R52" s="46" t="s">
        <v>107</v>
      </c>
    </row>
    <row r="53" spans="1:19">
      <c r="A53" t="s">
        <v>108</v>
      </c>
      <c r="B53" t="s">
        <v>409</v>
      </c>
      <c r="C53" s="230">
        <f>'WP-H-1.3 and 1.4 (2023)'!F84+'WP-H-1.3 and 1.4 (2023)'!I84</f>
        <v>529.1685890942864</v>
      </c>
      <c r="D53" s="230">
        <f>'WP-H-1.3 and 1.4 (2023)'!F57+'WP-H-1.3 and 1.4 (2023)'!I57</f>
        <v>510.45476057208396</v>
      </c>
      <c r="E53" s="229">
        <f t="shared" ref="E53:E64" si="18">C53-D53</f>
        <v>18.713828522202448</v>
      </c>
      <c r="F53" t="s">
        <v>410</v>
      </c>
      <c r="G53" s="230">
        <f>'WP-H-1.3 and 1.4 (2023)'!F138+'WP-H-1.3 and 1.4 (2023)'!I138</f>
        <v>534.73994295702244</v>
      </c>
      <c r="H53" s="230">
        <f>'WP-H-1.3 and 1.4 (2023)'!F111+'WP-H-1.3 and 1.4 (2023)'!I111</f>
        <v>514.80357091706799</v>
      </c>
      <c r="I53" s="229">
        <f t="shared" ref="I53:I64" si="19">G53-H53</f>
        <v>19.936372039954449</v>
      </c>
      <c r="J53" s="232">
        <f>G53/L53</f>
        <v>0.97106408959978285</v>
      </c>
      <c r="K53" t="s">
        <v>462</v>
      </c>
      <c r="L53" s="230">
        <f>'WP-H-1.3 and 1.4 (2023)'!F30+'WP-H-1.3 and 1.4 (2023)'!I30</f>
        <v>550.67420233551388</v>
      </c>
      <c r="M53" s="231">
        <f>'WP-H-1.3 and 1.4 (2023)'!F3+'WP-H-1.3 and 1.4 (2023)'!I3</f>
        <v>531.66585690669604</v>
      </c>
      <c r="N53" s="229">
        <f t="shared" ref="N53:N64" si="20">L53-M53</f>
        <v>19.008345428817847</v>
      </c>
      <c r="O53" s="230">
        <f>('WP-H-1.3 and 1.4 (2023)'!F192+'WP-H-1.3 and 1.4 (2023)'!I192)/1000</f>
        <v>335.21746016702679</v>
      </c>
      <c r="P53" s="231">
        <f>('WP-H-1.3 and 1.4 (2023)'!F165+'WP-H-1.3 and 1.4 (2023)'!I165)/1000</f>
        <v>326.05844289406843</v>
      </c>
      <c r="Q53" s="229">
        <f t="shared" ref="Q53:Q64" si="21">O53-P53</f>
        <v>9.1590172729583514</v>
      </c>
      <c r="R53" s="232">
        <f>(O53*1000)/(L53*S53)</f>
        <v>0.81819903758723544</v>
      </c>
      <c r="S53" s="233">
        <v>744</v>
      </c>
    </row>
    <row r="54" spans="1:19">
      <c r="A54" t="s">
        <v>111</v>
      </c>
      <c r="B54" t="s">
        <v>412</v>
      </c>
      <c r="C54" s="230">
        <f>'WP-H-1.3 and 1.4 (2023)'!F85+'WP-H-1.3 and 1.4 (2023)'!I85</f>
        <v>535.14510994069315</v>
      </c>
      <c r="D54" s="230">
        <f>'WP-H-1.3 and 1.4 (2023)'!F58+'WP-H-1.3 and 1.4 (2023)'!I58</f>
        <v>514.12723605733595</v>
      </c>
      <c r="E54" s="229">
        <f t="shared" si="18"/>
        <v>21.017873883357197</v>
      </c>
      <c r="F54" t="s">
        <v>413</v>
      </c>
      <c r="G54" s="230">
        <f>'WP-H-1.3 and 1.4 (2023)'!F139+'WP-H-1.3 and 1.4 (2023)'!I139</f>
        <v>526.1618773838062</v>
      </c>
      <c r="H54" s="230">
        <f>'WP-H-1.3 and 1.4 (2023)'!F112+'WP-H-1.3 and 1.4 (2023)'!I112</f>
        <v>504.988255782664</v>
      </c>
      <c r="I54" s="229">
        <f t="shared" si="19"/>
        <v>21.173621601142202</v>
      </c>
      <c r="J54" s="232">
        <f t="shared" ref="J54:J64" si="22">G54/L54</f>
        <v>0.8972775379965956</v>
      </c>
      <c r="K54" t="s">
        <v>463</v>
      </c>
      <c r="L54" s="230">
        <f>'WP-H-1.3 and 1.4 (2023)'!F31+'WP-H-1.3 and 1.4 (2023)'!I31</f>
        <v>586.39813781430303</v>
      </c>
      <c r="M54" s="231">
        <f>'WP-H-1.3 and 1.4 (2023)'!F4+'WP-H-1.3 and 1.4 (2023)'!I4</f>
        <v>564.38893803199994</v>
      </c>
      <c r="N54" s="229">
        <f t="shared" si="20"/>
        <v>22.009199782303085</v>
      </c>
      <c r="O54" s="230">
        <f>('WP-H-1.3 and 1.4 (2023)'!F193+'WP-H-1.3 and 1.4 (2023)'!I193)/1000</f>
        <v>315.05123374404417</v>
      </c>
      <c r="P54" s="231">
        <f>('WP-H-1.3 and 1.4 (2023)'!F166+'WP-H-1.3 and 1.4 (2023)'!I166)/1000</f>
        <v>306.14387554177574</v>
      </c>
      <c r="Q54" s="229">
        <f t="shared" si="21"/>
        <v>8.9073582022684263</v>
      </c>
      <c r="R54" s="232">
        <f t="shared" ref="R54:R64" si="23">(O54*1000)/(L54*S54)</f>
        <v>0.79950158511418545</v>
      </c>
      <c r="S54" s="233">
        <v>672</v>
      </c>
    </row>
    <row r="55" spans="1:19">
      <c r="A55" t="s">
        <v>115</v>
      </c>
      <c r="B55" t="s">
        <v>415</v>
      </c>
      <c r="C55" s="230">
        <f>'WP-H-1.3 and 1.4 (2023)'!F86+'WP-H-1.3 and 1.4 (2023)'!I86</f>
        <v>536.99729054232444</v>
      </c>
      <c r="D55" s="230">
        <f>'WP-H-1.3 and 1.4 (2023)'!F59+'WP-H-1.3 and 1.4 (2023)'!I59</f>
        <v>519.53785337795603</v>
      </c>
      <c r="E55" s="229">
        <f t="shared" si="18"/>
        <v>17.45943716436841</v>
      </c>
      <c r="F55" t="s">
        <v>416</v>
      </c>
      <c r="G55" s="230">
        <f>'WP-H-1.3 and 1.4 (2023)'!F140+'WP-H-1.3 and 1.4 (2023)'!I140</f>
        <v>454.43572540513583</v>
      </c>
      <c r="H55" s="230">
        <f>'WP-H-1.3 and 1.4 (2023)'!F113+'WP-H-1.3 and 1.4 (2023)'!I113</f>
        <v>438.61470622741996</v>
      </c>
      <c r="I55" s="229">
        <f t="shared" si="19"/>
        <v>15.821019177715868</v>
      </c>
      <c r="J55" s="232">
        <f t="shared" si="22"/>
        <v>0.7936065666892127</v>
      </c>
      <c r="K55" t="s">
        <v>452</v>
      </c>
      <c r="L55" s="230">
        <f>'WP-H-1.3 and 1.4 (2023)'!F32+'WP-H-1.3 and 1.4 (2023)'!I32</f>
        <v>572.62092386780762</v>
      </c>
      <c r="M55" s="231">
        <f>'WP-H-1.3 and 1.4 (2023)'!F5+'WP-H-1.3 and 1.4 (2023)'!I5</f>
        <v>554.37635322516792</v>
      </c>
      <c r="N55" s="229">
        <f t="shared" si="20"/>
        <v>18.244570642639701</v>
      </c>
      <c r="O55" s="230">
        <f>('WP-H-1.3 and 1.4 (2023)'!F194+'WP-H-1.3 and 1.4 (2023)'!I194)/1000</f>
        <v>350.68403797227944</v>
      </c>
      <c r="P55" s="231">
        <f>('WP-H-1.3 and 1.4 (2023)'!F167+'WP-H-1.3 and 1.4 (2023)'!I167)/1000</f>
        <v>339.90094808371077</v>
      </c>
      <c r="Q55" s="229">
        <f t="shared" si="21"/>
        <v>10.783089888568668</v>
      </c>
      <c r="R55" s="232">
        <f t="shared" si="23"/>
        <v>0.82314406225297965</v>
      </c>
      <c r="S55" s="233">
        <v>744</v>
      </c>
    </row>
    <row r="56" spans="1:19">
      <c r="A56" t="s">
        <v>118</v>
      </c>
      <c r="B56" t="s">
        <v>417</v>
      </c>
      <c r="C56" s="230">
        <f>'WP-H-1.3 and 1.4 (2023)'!F87+'WP-H-1.3 and 1.4 (2023)'!I87</f>
        <v>504.7088292846525</v>
      </c>
      <c r="D56" s="230">
        <f>'WP-H-1.3 and 1.4 (2023)'!F60+'WP-H-1.3 and 1.4 (2023)'!I60</f>
        <v>487.38692239234399</v>
      </c>
      <c r="E56" s="229">
        <f t="shared" si="18"/>
        <v>17.321906892308505</v>
      </c>
      <c r="F56" t="s">
        <v>418</v>
      </c>
      <c r="G56" s="230">
        <f>'WP-H-1.3 and 1.4 (2023)'!F141+'WP-H-1.3 and 1.4 (2023)'!I141</f>
        <v>551.23837046684548</v>
      </c>
      <c r="H56" s="230">
        <f>'WP-H-1.3 and 1.4 (2023)'!F114+'WP-H-1.3 and 1.4 (2023)'!I114</f>
        <v>531.75440792315601</v>
      </c>
      <c r="I56" s="229">
        <f t="shared" si="19"/>
        <v>19.483962543689472</v>
      </c>
      <c r="J56" s="232">
        <f t="shared" si="22"/>
        <v>0.91006259415419344</v>
      </c>
      <c r="K56" t="s">
        <v>464</v>
      </c>
      <c r="L56" s="230">
        <f>'WP-H-1.3 and 1.4 (2023)'!F33+'WP-H-1.3 and 1.4 (2023)'!I33</f>
        <v>605.71478710116969</v>
      </c>
      <c r="M56" s="231">
        <f>'WP-H-1.3 and 1.4 (2023)'!F6+'WP-H-1.3 and 1.4 (2023)'!I6</f>
        <v>586.33355716799599</v>
      </c>
      <c r="N56" s="229">
        <f t="shared" si="20"/>
        <v>19.381229933173699</v>
      </c>
      <c r="O56" s="230">
        <f>('WP-H-1.3 and 1.4 (2023)'!F195+'WP-H-1.3 and 1.4 (2023)'!I195)/1000</f>
        <v>351.23823948547567</v>
      </c>
      <c r="P56" s="231">
        <f>('WP-H-1.3 and 1.4 (2023)'!F168+'WP-H-1.3 and 1.4 (2023)'!I168)/1000</f>
        <v>340.25935819206478</v>
      </c>
      <c r="Q56" s="229">
        <f t="shared" si="21"/>
        <v>10.978881293410893</v>
      </c>
      <c r="R56" s="232">
        <f t="shared" si="23"/>
        <v>0.80538051664370502</v>
      </c>
      <c r="S56" s="233">
        <v>720</v>
      </c>
    </row>
    <row r="57" spans="1:19">
      <c r="A57" t="s">
        <v>122</v>
      </c>
      <c r="B57" t="s">
        <v>420</v>
      </c>
      <c r="C57" s="230">
        <f>'WP-H-1.3 and 1.4 (2023)'!F88+'WP-H-1.3 and 1.4 (2023)'!I88</f>
        <v>589.71280502563138</v>
      </c>
      <c r="D57" s="230">
        <f>'WP-H-1.3 and 1.4 (2023)'!F61+'WP-H-1.3 and 1.4 (2023)'!I61</f>
        <v>566.82594069494394</v>
      </c>
      <c r="E57" s="229">
        <f t="shared" si="18"/>
        <v>22.886864330687445</v>
      </c>
      <c r="F57" t="s">
        <v>421</v>
      </c>
      <c r="G57" s="230">
        <f>'WP-H-1.3 and 1.4 (2023)'!F142+'WP-H-1.3 and 1.4 (2023)'!I142</f>
        <v>581.38346190702805</v>
      </c>
      <c r="H57" s="230">
        <f>'WP-H-1.3 and 1.4 (2023)'!F115+'WP-H-1.3 and 1.4 (2023)'!I115</f>
        <v>558.59111084524795</v>
      </c>
      <c r="I57" s="229">
        <f t="shared" si="19"/>
        <v>22.792351061780096</v>
      </c>
      <c r="J57" s="232">
        <f t="shared" si="22"/>
        <v>0.89208601920425712</v>
      </c>
      <c r="K57" t="s">
        <v>465</v>
      </c>
      <c r="L57" s="230">
        <f>'WP-H-1.3 and 1.4 (2023)'!F34+'WP-H-1.3 and 1.4 (2023)'!I34</f>
        <v>651.71233422716739</v>
      </c>
      <c r="M57" s="231">
        <f>'WP-H-1.3 and 1.4 (2023)'!F7+'WP-H-1.3 and 1.4 (2023)'!I7</f>
        <v>628.39596900532001</v>
      </c>
      <c r="N57" s="229">
        <f t="shared" si="20"/>
        <v>23.316365221847377</v>
      </c>
      <c r="O57" s="230">
        <f>('WP-H-1.3 and 1.4 (2023)'!F196+'WP-H-1.3 and 1.4 (2023)'!I196)/1000</f>
        <v>399.75622127219179</v>
      </c>
      <c r="P57" s="231">
        <f>('WP-H-1.3 and 1.4 (2023)'!F169+'WP-H-1.3 and 1.4 (2023)'!I169)/1000</f>
        <v>386.29479546259751</v>
      </c>
      <c r="Q57" s="229">
        <f t="shared" si="21"/>
        <v>13.461425809594289</v>
      </c>
      <c r="R57" s="232">
        <f t="shared" si="23"/>
        <v>0.82445385916921154</v>
      </c>
      <c r="S57" s="233">
        <v>744</v>
      </c>
    </row>
    <row r="58" spans="1:19">
      <c r="A58" t="s">
        <v>126</v>
      </c>
      <c r="B58" t="s">
        <v>423</v>
      </c>
      <c r="C58" s="230">
        <f>'WP-H-1.3 and 1.4 (2023)'!F89+'WP-H-1.3 and 1.4 (2023)'!I89</f>
        <v>594.81037449986729</v>
      </c>
      <c r="D58" s="230">
        <f>'WP-H-1.3 and 1.4 (2023)'!F62+'WP-H-1.3 and 1.4 (2023)'!I62</f>
        <v>570.90580509140398</v>
      </c>
      <c r="E58" s="229">
        <f t="shared" si="18"/>
        <v>23.904569408463317</v>
      </c>
      <c r="F58" t="s">
        <v>328</v>
      </c>
      <c r="G58" s="230">
        <f>'WP-H-1.3 and 1.4 (2023)'!F143+'WP-H-1.3 and 1.4 (2023)'!I143</f>
        <v>589.88014489082946</v>
      </c>
      <c r="H58" s="230">
        <f>'WP-H-1.3 and 1.4 (2023)'!F116+'WP-H-1.3 and 1.4 (2023)'!I116</f>
        <v>566.13525156648006</v>
      </c>
      <c r="I58" s="229">
        <f t="shared" si="19"/>
        <v>23.744893324349391</v>
      </c>
      <c r="J58" s="232">
        <f t="shared" si="22"/>
        <v>0.88973324046406188</v>
      </c>
      <c r="K58" t="s">
        <v>466</v>
      </c>
      <c r="L58" s="230">
        <f>'WP-H-1.3 and 1.4 (2023)'!F35+'WP-H-1.3 and 1.4 (2023)'!I35</f>
        <v>662.98539614318918</v>
      </c>
      <c r="M58" s="231">
        <f>'WP-H-1.3 and 1.4 (2023)'!F8+'WP-H-1.3 and 1.4 (2023)'!I8</f>
        <v>638.567907217928</v>
      </c>
      <c r="N58" s="229">
        <f t="shared" si="20"/>
        <v>24.417488925261182</v>
      </c>
      <c r="O58" s="230">
        <f>('WP-H-1.3 and 1.4 (2023)'!F197+'WP-H-1.3 and 1.4 (2023)'!I197)/1000</f>
        <v>404.35910259272612</v>
      </c>
      <c r="P58" s="231">
        <f>('WP-H-1.3 and 1.4 (2023)'!F170+'WP-H-1.3 and 1.4 (2023)'!I170)/1000</f>
        <v>390.33751824756433</v>
      </c>
      <c r="Q58" s="229">
        <f t="shared" si="21"/>
        <v>14.021584345161784</v>
      </c>
      <c r="R58" s="232">
        <f t="shared" si="23"/>
        <v>0.84709236127853582</v>
      </c>
      <c r="S58" s="233">
        <v>720</v>
      </c>
    </row>
    <row r="59" spans="1:19">
      <c r="A59" t="s">
        <v>130</v>
      </c>
      <c r="B59" t="s">
        <v>425</v>
      </c>
      <c r="C59" s="230">
        <f>'WP-H-1.3 and 1.4 (2023)'!F90+'WP-H-1.3 and 1.4 (2023)'!I90</f>
        <v>599.80623178869291</v>
      </c>
      <c r="D59" s="230">
        <f>'WP-H-1.3 and 1.4 (2023)'!F63+'WP-H-1.3 and 1.4 (2023)'!I63</f>
        <v>575.34517925166801</v>
      </c>
      <c r="E59" s="229">
        <f t="shared" si="18"/>
        <v>24.461052537024898</v>
      </c>
      <c r="F59" t="s">
        <v>426</v>
      </c>
      <c r="G59" s="230">
        <f>'WP-H-1.3 and 1.4 (2023)'!F144+'WP-H-1.3 and 1.4 (2023)'!I144</f>
        <v>598.8879433861772</v>
      </c>
      <c r="H59" s="230">
        <f>'WP-H-1.3 and 1.4 (2023)'!F117+'WP-H-1.3 and 1.4 (2023)'!I117</f>
        <v>574.15117528822793</v>
      </c>
      <c r="I59" s="229">
        <f t="shared" si="19"/>
        <v>24.736768097949266</v>
      </c>
      <c r="J59" s="232">
        <f t="shared" si="22"/>
        <v>0.88432285169344993</v>
      </c>
      <c r="K59" t="s">
        <v>467</v>
      </c>
      <c r="L59" s="230">
        <f>'WP-H-1.3 and 1.4 (2023)'!F36+'WP-H-1.3 and 1.4 (2023)'!I36</f>
        <v>677.22771410840051</v>
      </c>
      <c r="M59" s="231">
        <f>'WP-H-1.3 and 1.4 (2023)'!F9+'WP-H-1.3 and 1.4 (2023)'!I9</f>
        <v>651.43624038113205</v>
      </c>
      <c r="N59" s="229">
        <f t="shared" si="20"/>
        <v>25.791473727268453</v>
      </c>
      <c r="O59" s="230">
        <f>('WP-H-1.3 and 1.4 (2023)'!F198+'WP-H-1.3 and 1.4 (2023)'!I198)/1000</f>
        <v>415.03947838358965</v>
      </c>
      <c r="P59" s="231">
        <f>('WP-H-1.3 and 1.4 (2023)'!F171+'WP-H-1.3 and 1.4 (2023)'!I171)/1000</f>
        <v>400.22596271130681</v>
      </c>
      <c r="Q59" s="229">
        <f t="shared" si="21"/>
        <v>14.813515672282847</v>
      </c>
      <c r="R59" s="232">
        <f t="shared" si="23"/>
        <v>0.82372405860958842</v>
      </c>
      <c r="S59" s="233">
        <v>744</v>
      </c>
    </row>
    <row r="60" spans="1:19">
      <c r="A60" t="s">
        <v>134</v>
      </c>
      <c r="B60" t="s">
        <v>428</v>
      </c>
      <c r="C60" s="230">
        <f>'WP-H-1.3 and 1.4 (2023)'!F91+'WP-H-1.3 and 1.4 (2023)'!I91</f>
        <v>631.74289105996922</v>
      </c>
      <c r="D60" s="230">
        <f>'WP-H-1.3 and 1.4 (2023)'!F64+'WP-H-1.3 and 1.4 (2023)'!I64</f>
        <v>606.64876597782791</v>
      </c>
      <c r="E60" s="229">
        <f t="shared" si="18"/>
        <v>25.094125082141318</v>
      </c>
      <c r="F60" t="s">
        <v>429</v>
      </c>
      <c r="G60" s="230">
        <f>'WP-H-1.3 and 1.4 (2023)'!F145+'WP-H-1.3 and 1.4 (2023)'!I145</f>
        <v>617.47597024585684</v>
      </c>
      <c r="H60" s="230">
        <f>'WP-H-1.3 and 1.4 (2023)'!F118+'WP-H-1.3 and 1.4 (2023)'!I118</f>
        <v>592.25406533781597</v>
      </c>
      <c r="I60" s="229">
        <f t="shared" si="19"/>
        <v>25.221904908040869</v>
      </c>
      <c r="J60" s="232">
        <f t="shared" si="22"/>
        <v>0.91126992305749066</v>
      </c>
      <c r="K60" t="s">
        <v>468</v>
      </c>
      <c r="L60" s="230">
        <f>'WP-H-1.3 and 1.4 (2023)'!F37+'WP-H-1.3 and 1.4 (2023)'!I37</f>
        <v>677.59941881336647</v>
      </c>
      <c r="M60" s="231">
        <f>'WP-H-1.3 and 1.4 (2023)'!F10+'WP-H-1.3 and 1.4 (2023)'!I10</f>
        <v>651.741839299052</v>
      </c>
      <c r="N60" s="229">
        <f t="shared" si="20"/>
        <v>25.857579514314466</v>
      </c>
      <c r="O60" s="230">
        <f>('WP-H-1.3 and 1.4 (2023)'!F199+'WP-H-1.3 and 1.4 (2023)'!I199)/1000</f>
        <v>420.39048877301798</v>
      </c>
      <c r="P60" s="231">
        <f>('WP-H-1.3 and 1.4 (2023)'!F172+'WP-H-1.3 and 1.4 (2023)'!I172)/1000</f>
        <v>405.89249161656807</v>
      </c>
      <c r="Q60" s="229">
        <f t="shared" si="21"/>
        <v>14.497997156449912</v>
      </c>
      <c r="R60" s="232">
        <f t="shared" si="23"/>
        <v>0.83388645834901098</v>
      </c>
      <c r="S60" s="233">
        <v>744</v>
      </c>
    </row>
    <row r="61" spans="1:19">
      <c r="A61" t="s">
        <v>138</v>
      </c>
      <c r="B61" t="s">
        <v>431</v>
      </c>
      <c r="C61" s="230">
        <f>'WP-H-1.3 and 1.4 (2023)'!F92+'WP-H-1.3 and 1.4 (2023)'!I92</f>
        <v>560.84250487017471</v>
      </c>
      <c r="D61" s="230">
        <f>'WP-H-1.3 and 1.4 (2023)'!F65+'WP-H-1.3 and 1.4 (2023)'!I65</f>
        <v>539.38149869848007</v>
      </c>
      <c r="E61" s="229">
        <f t="shared" si="18"/>
        <v>21.461006171694635</v>
      </c>
      <c r="F61" t="s">
        <v>337</v>
      </c>
      <c r="G61" s="230">
        <f>'WP-H-1.3 and 1.4 (2023)'!F146+'WP-H-1.3 and 1.4 (2023)'!I146</f>
        <v>588.46201064088064</v>
      </c>
      <c r="H61" s="230">
        <f>'WP-H-1.3 and 1.4 (2023)'!F119+'WP-H-1.3 and 1.4 (2023)'!I119</f>
        <v>565.82668441675196</v>
      </c>
      <c r="I61" s="229">
        <f t="shared" si="19"/>
        <v>22.635326224128676</v>
      </c>
      <c r="J61" s="232">
        <f t="shared" si="22"/>
        <v>0.88988654289789315</v>
      </c>
      <c r="K61" t="s">
        <v>469</v>
      </c>
      <c r="L61" s="230">
        <f>'WP-H-1.3 and 1.4 (2023)'!F38+'WP-H-1.3 and 1.4 (2023)'!I38</f>
        <v>661.27756997489689</v>
      </c>
      <c r="M61" s="231">
        <f>'WP-H-1.3 and 1.4 (2023)'!F11+'WP-H-1.3 and 1.4 (2023)'!I11</f>
        <v>638.24840198790002</v>
      </c>
      <c r="N61" s="229">
        <f t="shared" si="20"/>
        <v>23.029167986996868</v>
      </c>
      <c r="O61" s="230">
        <f>('WP-H-1.3 and 1.4 (2023)'!F200+'WP-H-1.3 and 1.4 (2023)'!I200)/1000</f>
        <v>385.00217551823312</v>
      </c>
      <c r="P61" s="231">
        <f>('WP-H-1.3 and 1.4 (2023)'!F173+'WP-H-1.3 and 1.4 (2023)'!I173)/1000</f>
        <v>372.38215572573409</v>
      </c>
      <c r="Q61" s="229">
        <f t="shared" si="21"/>
        <v>12.620019792499022</v>
      </c>
      <c r="R61" s="232">
        <f t="shared" si="23"/>
        <v>0.80862449908231837</v>
      </c>
      <c r="S61" s="233">
        <v>720</v>
      </c>
    </row>
    <row r="62" spans="1:19">
      <c r="A62" t="s">
        <v>142</v>
      </c>
      <c r="B62" t="s">
        <v>433</v>
      </c>
      <c r="C62" s="230">
        <f>'WP-H-1.3 and 1.4 (2023)'!F93+'WP-H-1.3 and 1.4 (2023)'!I93</f>
        <v>591.78567190930607</v>
      </c>
      <c r="D62" s="230">
        <f>'WP-H-1.3 and 1.4 (2023)'!F66+'WP-H-1.3 and 1.4 (2023)'!I66</f>
        <v>570.18163277344001</v>
      </c>
      <c r="E62" s="229">
        <f t="shared" si="18"/>
        <v>21.60403913586606</v>
      </c>
      <c r="F62" t="s">
        <v>434</v>
      </c>
      <c r="G62" s="230">
        <f>'WP-H-1.3 and 1.4 (2023)'!F147+'WP-H-1.3 and 1.4 (2023)'!I147</f>
        <v>574.05476345865816</v>
      </c>
      <c r="H62" s="230">
        <f>'WP-H-1.3 and 1.4 (2023)'!F120+'WP-H-1.3 and 1.4 (2023)'!I120</f>
        <v>553.04769072079205</v>
      </c>
      <c r="I62" s="229">
        <f t="shared" si="19"/>
        <v>21.00707273786611</v>
      </c>
      <c r="J62" s="232">
        <f t="shared" si="22"/>
        <v>0.90364004121609165</v>
      </c>
      <c r="K62" t="s">
        <v>470</v>
      </c>
      <c r="L62" s="230">
        <f>'WP-H-1.3 and 1.4 (2023)'!F39+'WP-H-1.3 and 1.4 (2023)'!I39</f>
        <v>635.26928563957006</v>
      </c>
      <c r="M62" s="231">
        <f>'WP-H-1.3 and 1.4 (2023)'!F12+'WP-H-1.3 and 1.4 (2023)'!I12</f>
        <v>613.27729146835202</v>
      </c>
      <c r="N62" s="229">
        <f t="shared" si="20"/>
        <v>21.991994171218039</v>
      </c>
      <c r="O62" s="230">
        <f>('WP-H-1.3 and 1.4 (2023)'!F201+'WP-H-1.3 and 1.4 (2023)'!I201)/1000</f>
        <v>358.21323126124707</v>
      </c>
      <c r="P62" s="231">
        <f>('WP-H-1.3 and 1.4 (2023)'!F174+'WP-H-1.3 and 1.4 (2023)'!I174)/1000</f>
        <v>346.45810550568615</v>
      </c>
      <c r="Q62" s="229">
        <f t="shared" si="21"/>
        <v>11.755125755560925</v>
      </c>
      <c r="R62" s="232">
        <f t="shared" si="23"/>
        <v>0.75789811933341922</v>
      </c>
      <c r="S62" s="233">
        <v>744</v>
      </c>
    </row>
    <row r="63" spans="1:19">
      <c r="A63" t="s">
        <v>146</v>
      </c>
      <c r="B63" t="s">
        <v>274</v>
      </c>
      <c r="C63" s="230">
        <f>'WP-H-1.3 and 1.4 (2023)'!F94+'WP-H-1.3 and 1.4 (2023)'!I94</f>
        <v>578.2392123690579</v>
      </c>
      <c r="D63" s="230">
        <f>'WP-H-1.3 and 1.4 (2023)'!F67+'WP-H-1.3 and 1.4 (2023)'!I67</f>
        <v>558.41287705354398</v>
      </c>
      <c r="E63" s="229">
        <f t="shared" si="18"/>
        <v>19.826335315513916</v>
      </c>
      <c r="F63" t="s">
        <v>248</v>
      </c>
      <c r="G63" s="230">
        <f>'WP-H-1.3 and 1.4 (2023)'!F148+'WP-H-1.3 and 1.4 (2023)'!I148</f>
        <v>539.62574924461296</v>
      </c>
      <c r="H63" s="230">
        <f>'WP-H-1.3 and 1.4 (2023)'!F121+'WP-H-1.3 and 1.4 (2023)'!I121</f>
        <v>521.12127777652393</v>
      </c>
      <c r="I63" s="229">
        <f t="shared" si="19"/>
        <v>18.504471468089037</v>
      </c>
      <c r="J63" s="232">
        <f t="shared" si="22"/>
        <v>0.89741837025215265</v>
      </c>
      <c r="K63" t="s">
        <v>471</v>
      </c>
      <c r="L63" s="230">
        <f>'WP-H-1.3 and 1.4 (2023)'!F40+'WP-H-1.3 and 1.4 (2023)'!I40</f>
        <v>601.30900718356293</v>
      </c>
      <c r="M63" s="231">
        <f>'WP-H-1.3 and 1.4 (2023)'!F13+'WP-H-1.3 and 1.4 (2023)'!I13</f>
        <v>581.133509053544</v>
      </c>
      <c r="N63" s="229">
        <f t="shared" si="20"/>
        <v>20.175498130018923</v>
      </c>
      <c r="O63" s="230">
        <f>('WP-H-1.3 and 1.4 (2023)'!F202+'WP-H-1.3 and 1.4 (2023)'!I202)/1000</f>
        <v>340.36416613996835</v>
      </c>
      <c r="P63" s="231">
        <f>('WP-H-1.3 and 1.4 (2023)'!F175+'WP-H-1.3 and 1.4 (2023)'!I175)/1000</f>
        <v>329.21014004546674</v>
      </c>
      <c r="Q63" s="229">
        <f t="shared" si="21"/>
        <v>11.154026094501603</v>
      </c>
      <c r="R63" s="232">
        <f t="shared" si="23"/>
        <v>0.78616485514148138</v>
      </c>
      <c r="S63" s="233">
        <v>720</v>
      </c>
    </row>
    <row r="64" spans="1:19">
      <c r="A64" t="s">
        <v>150</v>
      </c>
      <c r="B64" t="s">
        <v>437</v>
      </c>
      <c r="C64" s="230">
        <f>'WP-H-1.3 and 1.4 (2023)'!F95+'WP-H-1.3 and 1.4 (2023)'!I95</f>
        <v>442.85514866861013</v>
      </c>
      <c r="D64" s="230">
        <f>'WP-H-1.3 and 1.4 (2023)'!F68+'WP-H-1.3 and 1.4 (2023)'!I68</f>
        <v>423.59080695609197</v>
      </c>
      <c r="E64" s="229">
        <f t="shared" si="18"/>
        <v>19.26434171251816</v>
      </c>
      <c r="F64" t="s">
        <v>438</v>
      </c>
      <c r="G64" s="230">
        <f>'WP-H-1.3 and 1.4 (2023)'!F149+'WP-H-1.3 and 1.4 (2023)'!I149</f>
        <v>441.0311802964095</v>
      </c>
      <c r="H64" s="230">
        <f>'WP-H-1.3 and 1.4 (2023)'!F122+'WP-H-1.3 and 1.4 (2023)'!I122</f>
        <v>421.84565226191603</v>
      </c>
      <c r="I64" s="229">
        <f t="shared" si="19"/>
        <v>19.185528034493473</v>
      </c>
      <c r="J64" s="232">
        <f t="shared" si="22"/>
        <v>0.72677546416438732</v>
      </c>
      <c r="K64" t="s">
        <v>472</v>
      </c>
      <c r="L64" s="230">
        <f>'WP-H-1.3 and 1.4 (2023)'!F41+'WP-H-1.3 and 1.4 (2023)'!I41</f>
        <v>606.83278679954708</v>
      </c>
      <c r="M64" s="231">
        <f>'WP-H-1.3 and 1.4 (2023)'!F14+'WP-H-1.3 and 1.4 (2023)'!I14</f>
        <v>580.29867137983194</v>
      </c>
      <c r="N64" s="229">
        <f t="shared" si="20"/>
        <v>26.534115419715135</v>
      </c>
      <c r="O64" s="230">
        <f>('WP-H-1.3 and 1.4 (2023)'!F203+'WP-H-1.3 and 1.4 (2023)'!I203)/1000</f>
        <v>344.12602901728997</v>
      </c>
      <c r="P64" s="231">
        <f>('WP-H-1.3 and 1.4 (2023)'!F176+'WP-H-1.3 and 1.4 (2023)'!I176)/1000</f>
        <v>329.07366819552499</v>
      </c>
      <c r="Q64" s="229">
        <f t="shared" si="21"/>
        <v>15.052360821764978</v>
      </c>
      <c r="R64" s="232">
        <f t="shared" si="23"/>
        <v>0.76221159320958143</v>
      </c>
      <c r="S64" s="233">
        <v>744</v>
      </c>
    </row>
    <row r="66" spans="1:19" ht="15.75">
      <c r="A66" s="259" t="s">
        <v>74</v>
      </c>
      <c r="B66" s="259"/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59"/>
      <c r="P66" s="259"/>
      <c r="Q66" s="259"/>
      <c r="R66" s="259"/>
    </row>
    <row r="67" spans="1:19">
      <c r="A67" s="46" t="s">
        <v>95</v>
      </c>
      <c r="B67" s="260" t="s">
        <v>96</v>
      </c>
      <c r="C67" s="260"/>
      <c r="D67" s="260"/>
      <c r="E67" s="260"/>
      <c r="F67" s="260" t="s">
        <v>97</v>
      </c>
      <c r="G67" s="260"/>
      <c r="H67" s="260"/>
      <c r="I67" s="260"/>
      <c r="J67" s="260"/>
      <c r="K67" s="260" t="s">
        <v>98</v>
      </c>
      <c r="L67" s="260"/>
      <c r="M67" s="260"/>
      <c r="N67" s="260"/>
      <c r="O67" s="260" t="s">
        <v>99</v>
      </c>
      <c r="P67" s="260"/>
      <c r="Q67" s="260"/>
      <c r="R67" s="260"/>
    </row>
    <row r="68" spans="1:19" ht="45">
      <c r="A68" s="46" t="s">
        <v>100</v>
      </c>
      <c r="B68" s="46" t="s">
        <v>101</v>
      </c>
      <c r="C68" s="46" t="s">
        <v>102</v>
      </c>
      <c r="D68" s="46" t="s">
        <v>103</v>
      </c>
      <c r="E68" s="46" t="s">
        <v>104</v>
      </c>
      <c r="F68" s="46" t="s">
        <v>101</v>
      </c>
      <c r="G68" s="46" t="s">
        <v>102</v>
      </c>
      <c r="H68" s="46" t="s">
        <v>103</v>
      </c>
      <c r="I68" s="46" t="s">
        <v>104</v>
      </c>
      <c r="J68" s="46" t="s">
        <v>106</v>
      </c>
      <c r="K68" s="46" t="s">
        <v>101</v>
      </c>
      <c r="L68" s="46" t="s">
        <v>102</v>
      </c>
      <c r="M68" s="46" t="s">
        <v>103</v>
      </c>
      <c r="N68" s="46" t="s">
        <v>104</v>
      </c>
      <c r="O68" s="46" t="s">
        <v>102</v>
      </c>
      <c r="P68" s="46" t="s">
        <v>103</v>
      </c>
      <c r="Q68" s="46" t="s">
        <v>104</v>
      </c>
      <c r="R68" s="46" t="s">
        <v>107</v>
      </c>
    </row>
    <row r="69" spans="1:19">
      <c r="A69" t="s">
        <v>108</v>
      </c>
      <c r="B69" t="s">
        <v>409</v>
      </c>
      <c r="C69" s="44">
        <f>'WP-H-1.3 and 1.4 (2023)'!J84</f>
        <v>3790.7571711736</v>
      </c>
      <c r="D69" s="229">
        <f>'WP-H-1.3 and 1.4 (2023)'!J57</f>
        <v>3719.170036</v>
      </c>
      <c r="E69" s="229">
        <f t="shared" ref="E69:E80" si="24">C69-D69</f>
        <v>71.587135173600018</v>
      </c>
      <c r="F69" t="s">
        <v>410</v>
      </c>
      <c r="G69" s="229">
        <f>'WP-H-1.3 and 1.4 (2023)'!J138</f>
        <v>3752.8882582614601</v>
      </c>
      <c r="H69" s="229">
        <f>'WP-H-1.3 and 1.4 (2023)'!J111</f>
        <v>3678.5264999999999</v>
      </c>
      <c r="I69" s="229">
        <f t="shared" ref="I69:I80" si="25">G69-H69</f>
        <v>74.361758261460182</v>
      </c>
      <c r="J69" s="232">
        <f>G69/L69</f>
        <v>0.92633456137301451</v>
      </c>
      <c r="K69" t="s">
        <v>473</v>
      </c>
      <c r="L69" s="229">
        <f>'WP-H-1.3 and 1.4 (2023)'!J30</f>
        <v>4051.33135991269</v>
      </c>
      <c r="M69" s="229">
        <f>'WP-H-1.3 and 1.4 (2023)'!J3</f>
        <v>3993.6519400000002</v>
      </c>
      <c r="N69" s="229">
        <f t="shared" ref="N69:N80" si="26">L69-M69</f>
        <v>57.679419912689809</v>
      </c>
      <c r="O69" s="229">
        <f>'WP-H-1.3 and 1.4 (2023)'!J192/1000</f>
        <v>2826.54518464682</v>
      </c>
      <c r="P69" s="229">
        <f>'WP-H-1.3 and 1.4 (2023)'!J165/1000</f>
        <v>2784.741177807</v>
      </c>
      <c r="Q69" s="229">
        <f>O69-P69</f>
        <v>41.804006839819976</v>
      </c>
      <c r="R69" s="232">
        <f>(O69*1000)/(L69*S69)</f>
        <v>0.93774602330207779</v>
      </c>
      <c r="S69" s="233">
        <v>744</v>
      </c>
    </row>
    <row r="70" spans="1:19">
      <c r="A70" t="s">
        <v>111</v>
      </c>
      <c r="B70" t="s">
        <v>412</v>
      </c>
      <c r="C70" s="44">
        <f>'WP-H-1.3 and 1.4 (2023)'!J85</f>
        <v>3415.5681211691699</v>
      </c>
      <c r="D70" s="229">
        <f>'WP-H-1.3 and 1.4 (2023)'!J58</f>
        <v>3344.610396</v>
      </c>
      <c r="E70" s="229">
        <f t="shared" si="24"/>
        <v>70.957725169169862</v>
      </c>
      <c r="F70" t="s">
        <v>413</v>
      </c>
      <c r="G70" s="229">
        <f>'WP-H-1.3 and 1.4 (2023)'!J139</f>
        <v>3381.03209844509</v>
      </c>
      <c r="H70" s="229">
        <f>'WP-H-1.3 and 1.4 (2023)'!J112</f>
        <v>3309.2232640000002</v>
      </c>
      <c r="I70" s="229">
        <f t="shared" si="25"/>
        <v>71.808834445089815</v>
      </c>
      <c r="J70" s="232">
        <f t="shared" ref="J70:J80" si="27">G70/L70</f>
        <v>0.83735771168842354</v>
      </c>
      <c r="K70" t="s">
        <v>474</v>
      </c>
      <c r="L70" s="229">
        <f>'WP-H-1.3 and 1.4 (2023)'!J31</f>
        <v>4037.73924960657</v>
      </c>
      <c r="M70" s="229">
        <f>'WP-H-1.3 and 1.4 (2023)'!J4</f>
        <v>3983.5687440000002</v>
      </c>
      <c r="N70" s="229">
        <f t="shared" si="26"/>
        <v>54.170505606569805</v>
      </c>
      <c r="O70" s="229">
        <f>'WP-H-1.3 and 1.4 (2023)'!J193/1000</f>
        <v>2502.2926015394801</v>
      </c>
      <c r="P70" s="229">
        <f>'WP-H-1.3 and 1.4 (2023)'!J166/1000</f>
        <v>2464.2236943769999</v>
      </c>
      <c r="Q70" s="229">
        <f t="shared" ref="Q70:Q80" si="28">O70-P70</f>
        <v>38.068907162480173</v>
      </c>
      <c r="R70" s="232">
        <f t="shared" ref="R70:R80" si="29">(O70*1000)/(L70*S70)</f>
        <v>0.92221153335611539</v>
      </c>
      <c r="S70" s="233">
        <v>672</v>
      </c>
    </row>
    <row r="71" spans="1:19">
      <c r="A71" t="s">
        <v>115</v>
      </c>
      <c r="B71" t="s">
        <v>415</v>
      </c>
      <c r="C71" s="44">
        <f>'WP-H-1.3 and 1.4 (2023)'!J86</f>
        <v>3661.4529349030499</v>
      </c>
      <c r="D71" s="229">
        <f>'WP-H-1.3 and 1.4 (2023)'!J59</f>
        <v>3590.6723360000001</v>
      </c>
      <c r="E71" s="229">
        <f t="shared" si="24"/>
        <v>70.780598903049849</v>
      </c>
      <c r="F71" t="s">
        <v>416</v>
      </c>
      <c r="G71" s="229">
        <f>'WP-H-1.3 and 1.4 (2023)'!J140</f>
        <v>3856.1084375038399</v>
      </c>
      <c r="H71" s="229">
        <f>'WP-H-1.3 and 1.4 (2023)'!J113</f>
        <v>3781.5809319999998</v>
      </c>
      <c r="I71" s="229">
        <f t="shared" si="25"/>
        <v>74.527505503840075</v>
      </c>
      <c r="J71" s="232">
        <f t="shared" si="27"/>
        <v>0.93112793950079531</v>
      </c>
      <c r="K71" t="s">
        <v>475</v>
      </c>
      <c r="L71" s="229">
        <f>'WP-H-1.3 and 1.4 (2023)'!J32</f>
        <v>4141.3303950166201</v>
      </c>
      <c r="M71" s="229">
        <f>'WP-H-1.3 and 1.4 (2023)'!J5</f>
        <v>4061.2614640000002</v>
      </c>
      <c r="N71" s="229">
        <f t="shared" si="26"/>
        <v>80.068931016619899</v>
      </c>
      <c r="O71" s="229">
        <f>'WP-H-1.3 and 1.4 (2023)'!J194/1000</f>
        <v>2877.01176256807</v>
      </c>
      <c r="P71" s="229">
        <f>'WP-H-1.3 and 1.4 (2023)'!J167/1000</f>
        <v>2821.3850087239998</v>
      </c>
      <c r="Q71" s="229">
        <f t="shared" si="28"/>
        <v>55.626753844070208</v>
      </c>
      <c r="R71" s="232">
        <f t="shared" si="29"/>
        <v>0.93374614554479873</v>
      </c>
      <c r="S71" s="233">
        <v>744</v>
      </c>
    </row>
    <row r="72" spans="1:19">
      <c r="A72" t="s">
        <v>118</v>
      </c>
      <c r="B72" t="s">
        <v>417</v>
      </c>
      <c r="C72" s="44">
        <f>'WP-H-1.3 and 1.4 (2023)'!J87</f>
        <v>3947.1677564985298</v>
      </c>
      <c r="D72" s="229">
        <f>'WP-H-1.3 and 1.4 (2023)'!J60</f>
        <v>3870.8768879999998</v>
      </c>
      <c r="E72" s="229">
        <f t="shared" si="24"/>
        <v>76.290868498530017</v>
      </c>
      <c r="F72" t="s">
        <v>418</v>
      </c>
      <c r="G72" s="229">
        <f>'WP-H-1.3 and 1.4 (2023)'!J141</f>
        <v>3470.7960871455002</v>
      </c>
      <c r="H72" s="229">
        <f>'WP-H-1.3 and 1.4 (2023)'!J114</f>
        <v>3403.7187920000001</v>
      </c>
      <c r="I72" s="229">
        <f t="shared" si="25"/>
        <v>67.077295145500102</v>
      </c>
      <c r="J72" s="232">
        <f t="shared" si="27"/>
        <v>0.85533217888898994</v>
      </c>
      <c r="K72" t="s">
        <v>476</v>
      </c>
      <c r="L72" s="229">
        <f>'WP-H-1.3 and 1.4 (2023)'!J33</f>
        <v>4057.83410563811</v>
      </c>
      <c r="M72" s="229">
        <f>'WP-H-1.3 and 1.4 (2023)'!J6</f>
        <v>3979.3862760000002</v>
      </c>
      <c r="N72" s="229">
        <f t="shared" si="26"/>
        <v>78.447829638109852</v>
      </c>
      <c r="O72" s="229">
        <f>'WP-H-1.3 and 1.4 (2023)'!J195/1000</f>
        <v>2692.3103962957198</v>
      </c>
      <c r="P72" s="229">
        <f>'WP-H-1.3 and 1.4 (2023)'!J168/1000</f>
        <v>2640.2574899010001</v>
      </c>
      <c r="Q72" s="229">
        <f t="shared" si="28"/>
        <v>52.052906394719685</v>
      </c>
      <c r="R72" s="232">
        <f t="shared" si="29"/>
        <v>0.92150637446208361</v>
      </c>
      <c r="S72" s="233">
        <v>720</v>
      </c>
    </row>
    <row r="73" spans="1:19">
      <c r="A73" t="s">
        <v>122</v>
      </c>
      <c r="B73" t="s">
        <v>420</v>
      </c>
      <c r="C73" s="44">
        <f>'WP-H-1.3 and 1.4 (2023)'!J88</f>
        <v>4276.8344973095</v>
      </c>
      <c r="D73" s="229">
        <f>'WP-H-1.3 and 1.4 (2023)'!J61</f>
        <v>4194.2048240000004</v>
      </c>
      <c r="E73" s="229">
        <f t="shared" si="24"/>
        <v>82.629673309499594</v>
      </c>
      <c r="F73" t="s">
        <v>421</v>
      </c>
      <c r="G73" s="229">
        <f>'WP-H-1.3 and 1.4 (2023)'!J142</f>
        <v>4046.7058462752998</v>
      </c>
      <c r="H73" s="229">
        <f>'WP-H-1.3 and 1.4 (2023)'!J115</f>
        <v>3968.5249920000001</v>
      </c>
      <c r="I73" s="229">
        <f t="shared" si="25"/>
        <v>78.18085427529968</v>
      </c>
      <c r="J73" s="232">
        <f t="shared" si="27"/>
        <v>0.91150153219492158</v>
      </c>
      <c r="K73" t="s">
        <v>477</v>
      </c>
      <c r="L73" s="229">
        <f>'WP-H-1.3 and 1.4 (2023)'!J34</f>
        <v>4439.6039977362598</v>
      </c>
      <c r="M73" s="229">
        <f>'WP-H-1.3 and 1.4 (2023)'!J7</f>
        <v>4353.7761200000004</v>
      </c>
      <c r="N73" s="229">
        <f t="shared" si="26"/>
        <v>85.827877736259325</v>
      </c>
      <c r="O73" s="229">
        <f>'WP-H-1.3 and 1.4 (2023)'!J196/1000</f>
        <v>3094.2431045467997</v>
      </c>
      <c r="P73" s="229">
        <f>'WP-H-1.3 and 1.4 (2023)'!J169/1000</f>
        <v>3034.4329453639998</v>
      </c>
      <c r="Q73" s="229">
        <f t="shared" si="28"/>
        <v>59.810159182799907</v>
      </c>
      <c r="R73" s="232">
        <f t="shared" si="29"/>
        <v>0.9367792501496478</v>
      </c>
      <c r="S73" s="233">
        <v>744</v>
      </c>
    </row>
    <row r="74" spans="1:19">
      <c r="A74" t="s">
        <v>126</v>
      </c>
      <c r="B74" t="s">
        <v>423</v>
      </c>
      <c r="C74" s="44">
        <f>'WP-H-1.3 and 1.4 (2023)'!J89</f>
        <v>3301.4632394811902</v>
      </c>
      <c r="D74" s="229">
        <f>'WP-H-1.3 and 1.4 (2023)'!J62</f>
        <v>3239.008096</v>
      </c>
      <c r="E74" s="229">
        <f t="shared" si="24"/>
        <v>62.455143481190134</v>
      </c>
      <c r="F74" t="s">
        <v>328</v>
      </c>
      <c r="G74" s="229">
        <f>'WP-H-1.3 and 1.4 (2023)'!J143</f>
        <v>3004.73558845143</v>
      </c>
      <c r="H74" s="229">
        <f>'WP-H-1.3 and 1.4 (2023)'!J116</f>
        <v>2947.8801279999998</v>
      </c>
      <c r="I74" s="229">
        <f t="shared" si="25"/>
        <v>56.85546045143019</v>
      </c>
      <c r="J74" s="232">
        <f t="shared" si="27"/>
        <v>0.70025344370648801</v>
      </c>
      <c r="K74" t="s">
        <v>478</v>
      </c>
      <c r="L74" s="229">
        <f>'WP-H-1.3 and 1.4 (2023)'!J35</f>
        <v>4290.9258290072303</v>
      </c>
      <c r="M74" s="229">
        <f>'WP-H-1.3 and 1.4 (2023)'!J8</f>
        <v>4211.4848199999997</v>
      </c>
      <c r="N74" s="229">
        <f t="shared" si="26"/>
        <v>79.441009007230605</v>
      </c>
      <c r="O74" s="229">
        <f>'WP-H-1.3 and 1.4 (2023)'!J197/1000</f>
        <v>2494.2820255204501</v>
      </c>
      <c r="P74" s="229">
        <f>'WP-H-1.3 and 1.4 (2023)'!J170/1000</f>
        <v>2448.1199040879997</v>
      </c>
      <c r="Q74" s="229">
        <f t="shared" si="28"/>
        <v>46.162121432450476</v>
      </c>
      <c r="R74" s="232">
        <f t="shared" si="29"/>
        <v>0.80735037822877909</v>
      </c>
      <c r="S74" s="233">
        <v>720</v>
      </c>
    </row>
    <row r="75" spans="1:19">
      <c r="A75" t="s">
        <v>130</v>
      </c>
      <c r="B75" t="s">
        <v>425</v>
      </c>
      <c r="C75" s="44">
        <f>'WP-H-1.3 and 1.4 (2023)'!J90</f>
        <v>2947.0404001940501</v>
      </c>
      <c r="D75" s="229">
        <f>'WP-H-1.3 and 1.4 (2023)'!J63</f>
        <v>2891.1685160000002</v>
      </c>
      <c r="E75" s="229">
        <f t="shared" si="24"/>
        <v>55.871884194049926</v>
      </c>
      <c r="F75" t="s">
        <v>426</v>
      </c>
      <c r="G75" s="229">
        <f>'WP-H-1.3 and 1.4 (2023)'!J144</f>
        <v>2842.32640860621</v>
      </c>
      <c r="H75" s="229">
        <f>'WP-H-1.3 and 1.4 (2023)'!J117</f>
        <v>2788.3366639999999</v>
      </c>
      <c r="I75" s="229">
        <f t="shared" si="25"/>
        <v>53.989744606210024</v>
      </c>
      <c r="J75" s="232">
        <f t="shared" si="27"/>
        <v>0.82763559299510381</v>
      </c>
      <c r="K75" t="s">
        <v>479</v>
      </c>
      <c r="L75" s="229">
        <f>'WP-H-1.3 and 1.4 (2023)'!J36</f>
        <v>3434.27280395253</v>
      </c>
      <c r="M75" s="229">
        <f>'WP-H-1.3 and 1.4 (2023)'!J9</f>
        <v>3371.3922480000001</v>
      </c>
      <c r="N75" s="229">
        <f t="shared" si="26"/>
        <v>62.880555952529903</v>
      </c>
      <c r="O75" s="229">
        <f>'WP-H-1.3 and 1.4 (2023)'!J198/1000</f>
        <v>2331.1367635930401</v>
      </c>
      <c r="P75" s="229">
        <f>'WP-H-1.3 and 1.4 (2023)'!J171/1000</f>
        <v>2287.8096832410001</v>
      </c>
      <c r="Q75" s="229">
        <f t="shared" si="28"/>
        <v>43.327080352039957</v>
      </c>
      <c r="R75" s="232">
        <f t="shared" si="29"/>
        <v>0.91234695582616776</v>
      </c>
      <c r="S75" s="233">
        <v>744</v>
      </c>
    </row>
    <row r="76" spans="1:19">
      <c r="A76" t="s">
        <v>134</v>
      </c>
      <c r="B76" t="s">
        <v>428</v>
      </c>
      <c r="C76" s="44">
        <f>'WP-H-1.3 and 1.4 (2023)'!J91</f>
        <v>3186.87063289652</v>
      </c>
      <c r="D76" s="229">
        <f>'WP-H-1.3 and 1.4 (2023)'!J64</f>
        <v>3126.6868880000002</v>
      </c>
      <c r="E76" s="229">
        <f t="shared" si="24"/>
        <v>60.183744896519784</v>
      </c>
      <c r="F76" t="s">
        <v>429</v>
      </c>
      <c r="G76" s="229">
        <f>'WP-H-1.3 and 1.4 (2023)'!J145</f>
        <v>3058.7182558713398</v>
      </c>
      <c r="H76" s="229">
        <f>'WP-H-1.3 and 1.4 (2023)'!J118</f>
        <v>3000.7152679999999</v>
      </c>
      <c r="I76" s="229">
        <f t="shared" si="25"/>
        <v>58.002987871339883</v>
      </c>
      <c r="J76" s="232">
        <f t="shared" si="27"/>
        <v>0.87203772768294852</v>
      </c>
      <c r="K76" t="s">
        <v>480</v>
      </c>
      <c r="L76" s="229">
        <f>'WP-H-1.3 and 1.4 (2023)'!J37</f>
        <v>3507.5526651794298</v>
      </c>
      <c r="M76" s="229">
        <f>'WP-H-1.3 and 1.4 (2023)'!J10</f>
        <v>3443.2513279999998</v>
      </c>
      <c r="N76" s="229">
        <f t="shared" si="26"/>
        <v>64.301337179429993</v>
      </c>
      <c r="O76" s="229">
        <f>'WP-H-1.3 and 1.4 (2023)'!J199/1000</f>
        <v>2405.2957146026397</v>
      </c>
      <c r="P76" s="229">
        <f>'WP-H-1.3 and 1.4 (2023)'!J172/1000</f>
        <v>2360.7961457770002</v>
      </c>
      <c r="Q76" s="229">
        <f t="shared" si="28"/>
        <v>44.499568825639471</v>
      </c>
      <c r="R76" s="232">
        <f t="shared" si="29"/>
        <v>0.92170372227862529</v>
      </c>
      <c r="S76" s="233">
        <v>744</v>
      </c>
    </row>
    <row r="77" spans="1:19">
      <c r="A77" t="s">
        <v>138</v>
      </c>
      <c r="B77" t="s">
        <v>431</v>
      </c>
      <c r="C77" s="44">
        <f>'WP-H-1.3 and 1.4 (2023)'!J92</f>
        <v>3020.3655398383698</v>
      </c>
      <c r="D77" s="229">
        <f>'WP-H-1.3 and 1.4 (2023)'!J65</f>
        <v>2963.6343280000001</v>
      </c>
      <c r="E77" s="229">
        <f t="shared" si="24"/>
        <v>56.731211838369745</v>
      </c>
      <c r="F77" t="s">
        <v>337</v>
      </c>
      <c r="G77" s="229">
        <f>'WP-H-1.3 and 1.4 (2023)'!J146</f>
        <v>2921.6465128711602</v>
      </c>
      <c r="H77" s="229">
        <f>'WP-H-1.3 and 1.4 (2023)'!J119</f>
        <v>2866.7285400000001</v>
      </c>
      <c r="I77" s="229">
        <f t="shared" si="25"/>
        <v>54.917972871160146</v>
      </c>
      <c r="J77" s="232">
        <f t="shared" si="27"/>
        <v>0.83401903567554747</v>
      </c>
      <c r="K77" t="s">
        <v>481</v>
      </c>
      <c r="L77" s="229">
        <f>'WP-H-1.3 and 1.4 (2023)'!J38</f>
        <v>3503.0933202917299</v>
      </c>
      <c r="M77" s="229">
        <f>'WP-H-1.3 and 1.4 (2023)'!J11</f>
        <v>3439.2530320000001</v>
      </c>
      <c r="N77" s="229">
        <f t="shared" si="26"/>
        <v>63.840288291729848</v>
      </c>
      <c r="O77" s="229">
        <f>'WP-H-1.3 and 1.4 (2023)'!J200/1000</f>
        <v>2246.9477702926602</v>
      </c>
      <c r="P77" s="229">
        <f>'WP-H-1.3 and 1.4 (2023)'!J173/1000</f>
        <v>2205.669126541</v>
      </c>
      <c r="Q77" s="229">
        <f t="shared" si="28"/>
        <v>41.278643751660184</v>
      </c>
      <c r="R77" s="232">
        <f t="shared" si="29"/>
        <v>0.89085859460154182</v>
      </c>
      <c r="S77" s="233">
        <v>720</v>
      </c>
    </row>
    <row r="78" spans="1:19">
      <c r="A78" t="s">
        <v>142</v>
      </c>
      <c r="B78" t="s">
        <v>433</v>
      </c>
      <c r="C78" s="44">
        <f>'WP-H-1.3 and 1.4 (2023)'!J93</f>
        <v>2963.2415438292501</v>
      </c>
      <c r="D78" s="229">
        <f>'WP-H-1.3 and 1.4 (2023)'!J66</f>
        <v>2908.6920239999999</v>
      </c>
      <c r="E78" s="229">
        <f t="shared" si="24"/>
        <v>54.54951982925013</v>
      </c>
      <c r="F78" t="s">
        <v>434</v>
      </c>
      <c r="G78" s="229">
        <f>'WP-H-1.3 and 1.4 (2023)'!J147</f>
        <v>2958.47743264569</v>
      </c>
      <c r="H78" s="229">
        <f>'WP-H-1.3 and 1.4 (2023)'!J120</f>
        <v>2904.1633040000002</v>
      </c>
      <c r="I78" s="229">
        <f t="shared" si="25"/>
        <v>54.314128645689834</v>
      </c>
      <c r="J78" s="232">
        <f t="shared" si="27"/>
        <v>0.90436491324168933</v>
      </c>
      <c r="K78" t="s">
        <v>482</v>
      </c>
      <c r="L78" s="229">
        <f>'WP-H-1.3 and 1.4 (2023)'!J39</f>
        <v>3271.3315049353801</v>
      </c>
      <c r="M78" s="229">
        <f>'WP-H-1.3 and 1.4 (2023)'!J12</f>
        <v>3201.8961279999999</v>
      </c>
      <c r="N78" s="229">
        <f t="shared" si="26"/>
        <v>69.435376935380191</v>
      </c>
      <c r="O78" s="229">
        <f>'WP-H-1.3 and 1.4 (2023)'!J201/1000</f>
        <v>2270.6084366499103</v>
      </c>
      <c r="P78" s="229">
        <f>'WP-H-1.3 and 1.4 (2023)'!J174/1000</f>
        <v>2223.4146013969998</v>
      </c>
      <c r="Q78" s="229">
        <f t="shared" si="28"/>
        <v>47.193835252910503</v>
      </c>
      <c r="R78" s="232">
        <f t="shared" si="29"/>
        <v>0.93292075578674971</v>
      </c>
      <c r="S78" s="233">
        <v>744</v>
      </c>
    </row>
    <row r="79" spans="1:19">
      <c r="A79" t="s">
        <v>146</v>
      </c>
      <c r="B79" t="s">
        <v>274</v>
      </c>
      <c r="C79" s="44">
        <f>'WP-H-1.3 and 1.4 (2023)'!J94</f>
        <v>3182.9430701483798</v>
      </c>
      <c r="D79" s="229">
        <f>'WP-H-1.3 and 1.4 (2023)'!J67</f>
        <v>3120.171452</v>
      </c>
      <c r="E79" s="229">
        <f t="shared" si="24"/>
        <v>62.77161814837973</v>
      </c>
      <c r="F79" t="s">
        <v>248</v>
      </c>
      <c r="G79" s="229">
        <f>'WP-H-1.3 and 1.4 (2023)'!J148</f>
        <v>3068.6589723777402</v>
      </c>
      <c r="H79" s="229">
        <f>'WP-H-1.3 and 1.4 (2023)'!J121</f>
        <v>3008.1485720000001</v>
      </c>
      <c r="I79" s="229">
        <f t="shared" si="25"/>
        <v>60.510400377740098</v>
      </c>
      <c r="J79" s="232">
        <f t="shared" si="27"/>
        <v>0.91911961419662946</v>
      </c>
      <c r="K79" t="s">
        <v>483</v>
      </c>
      <c r="L79" s="229">
        <f>'WP-H-1.3 and 1.4 (2023)'!J40</f>
        <v>3338.6938163211198</v>
      </c>
      <c r="M79" s="229">
        <f>'WP-H-1.3 and 1.4 (2023)'!J13</f>
        <v>3269.7538279999999</v>
      </c>
      <c r="N79" s="229">
        <f t="shared" si="26"/>
        <v>68.939988321119927</v>
      </c>
      <c r="O79" s="229">
        <f>'WP-H-1.3 and 1.4 (2023)'!J202/1000</f>
        <v>2223.5152867540096</v>
      </c>
      <c r="P79" s="229">
        <f>'WP-H-1.3 and 1.4 (2023)'!J175/1000</f>
        <v>2177.3038053724999</v>
      </c>
      <c r="Q79" s="229">
        <f t="shared" si="28"/>
        <v>46.211481381509657</v>
      </c>
      <c r="R79" s="232">
        <f t="shared" si="29"/>
        <v>0.92497720544201201</v>
      </c>
      <c r="S79" s="233">
        <v>720</v>
      </c>
    </row>
    <row r="80" spans="1:19">
      <c r="A80" t="s">
        <v>150</v>
      </c>
      <c r="B80" t="s">
        <v>437</v>
      </c>
      <c r="C80" s="44">
        <f>'WP-H-1.3 and 1.4 (2023)'!J95</f>
        <v>2041.53992457399</v>
      </c>
      <c r="D80" s="229">
        <f>'WP-H-1.3 and 1.4 (2023)'!J68</f>
        <v>1994.4194279999999</v>
      </c>
      <c r="E80" s="229">
        <f t="shared" si="24"/>
        <v>47.120496573990067</v>
      </c>
      <c r="F80" t="s">
        <v>438</v>
      </c>
      <c r="G80" s="229">
        <f>'WP-H-1.3 and 1.4 (2023)'!J149</f>
        <v>2070.2941788947301</v>
      </c>
      <c r="H80" s="229">
        <f>'WP-H-1.3 and 1.4 (2023)'!J122</f>
        <v>2022.5989159999999</v>
      </c>
      <c r="I80" s="229">
        <f t="shared" si="25"/>
        <v>47.695262894730149</v>
      </c>
      <c r="J80" s="232">
        <f t="shared" si="27"/>
        <v>0.59312849187362859</v>
      </c>
      <c r="K80" t="s">
        <v>484</v>
      </c>
      <c r="L80" s="229">
        <f>'WP-H-1.3 and 1.4 (2023)'!J41</f>
        <v>3490.46489463842</v>
      </c>
      <c r="M80" s="229">
        <f>'WP-H-1.3 and 1.4 (2023)'!J14</f>
        <v>3382.2028</v>
      </c>
      <c r="N80" s="229">
        <f t="shared" si="26"/>
        <v>108.26209463841997</v>
      </c>
      <c r="O80" s="229">
        <f>'WP-H-1.3 and 1.4 (2023)'!J203/1000</f>
        <v>2090.9882473447801</v>
      </c>
      <c r="P80" s="229">
        <f>'WP-H-1.3 and 1.4 (2023)'!J176/1000</f>
        <v>2024.997574582</v>
      </c>
      <c r="Q80" s="229">
        <f t="shared" si="28"/>
        <v>65.99067276278015</v>
      </c>
      <c r="R80" s="232">
        <f t="shared" si="29"/>
        <v>0.80518445514384229</v>
      </c>
      <c r="S80" s="233">
        <v>744</v>
      </c>
    </row>
    <row r="81" spans="1:19">
      <c r="C81" s="45"/>
      <c r="D81" s="45"/>
      <c r="E81" s="45"/>
      <c r="F81" s="45"/>
      <c r="G81" s="45"/>
      <c r="H81" s="45"/>
      <c r="I81" s="45"/>
      <c r="J81" s="45"/>
      <c r="K81" s="45"/>
    </row>
    <row r="82" spans="1:19" ht="15.75">
      <c r="A82" s="259" t="s">
        <v>90</v>
      </c>
      <c r="B82" s="259"/>
      <c r="C82" s="259"/>
      <c r="D82" s="259"/>
      <c r="E82" s="259"/>
      <c r="F82" s="259"/>
      <c r="G82" s="259"/>
      <c r="H82" s="259"/>
      <c r="I82" s="259"/>
      <c r="J82" s="259"/>
      <c r="K82" s="259"/>
      <c r="L82" s="259"/>
      <c r="M82" s="259"/>
      <c r="N82" s="259"/>
      <c r="O82" s="259"/>
      <c r="P82" s="259"/>
      <c r="Q82" s="259"/>
      <c r="R82" s="259"/>
    </row>
    <row r="83" spans="1:19">
      <c r="A83" s="46" t="s">
        <v>95</v>
      </c>
      <c r="B83" s="260" t="s">
        <v>96</v>
      </c>
      <c r="C83" s="260"/>
      <c r="D83" s="260"/>
      <c r="E83" s="260"/>
      <c r="F83" s="260" t="s">
        <v>97</v>
      </c>
      <c r="G83" s="260"/>
      <c r="H83" s="260"/>
      <c r="I83" s="260"/>
      <c r="J83" s="260"/>
      <c r="K83" s="260" t="s">
        <v>98</v>
      </c>
      <c r="L83" s="260"/>
      <c r="M83" s="260"/>
      <c r="N83" s="260"/>
      <c r="O83" s="260" t="s">
        <v>99</v>
      </c>
      <c r="P83" s="260"/>
      <c r="Q83" s="260"/>
      <c r="R83" s="260"/>
    </row>
    <row r="84" spans="1:19" ht="45">
      <c r="A84" s="46" t="s">
        <v>100</v>
      </c>
      <c r="B84" s="46" t="s">
        <v>101</v>
      </c>
      <c r="C84" s="46" t="s">
        <v>102</v>
      </c>
      <c r="D84" s="46" t="s">
        <v>103</v>
      </c>
      <c r="E84" s="46" t="s">
        <v>104</v>
      </c>
      <c r="F84" s="46" t="s">
        <v>101</v>
      </c>
      <c r="G84" s="46" t="s">
        <v>102</v>
      </c>
      <c r="H84" s="46" t="s">
        <v>103</v>
      </c>
      <c r="I84" s="46" t="s">
        <v>104</v>
      </c>
      <c r="J84" s="46" t="s">
        <v>106</v>
      </c>
      <c r="K84" s="46" t="s">
        <v>101</v>
      </c>
      <c r="L84" s="46" t="s">
        <v>102</v>
      </c>
      <c r="M84" s="46" t="s">
        <v>103</v>
      </c>
      <c r="N84" s="46" t="s">
        <v>104</v>
      </c>
      <c r="O84" s="46" t="s">
        <v>102</v>
      </c>
      <c r="P84" s="46" t="s">
        <v>103</v>
      </c>
      <c r="Q84" s="46" t="s">
        <v>104</v>
      </c>
      <c r="R84" s="46" t="s">
        <v>107</v>
      </c>
    </row>
    <row r="85" spans="1:19">
      <c r="A85" t="s">
        <v>108</v>
      </c>
      <c r="B85" t="s">
        <v>409</v>
      </c>
      <c r="C85" s="230">
        <f>'WP-H-1.3 and 1.4 (2023)'!L84</f>
        <v>0</v>
      </c>
      <c r="D85" s="230">
        <f>'WP-H-1.3 and 1.4 (2023)'!L57</f>
        <v>0</v>
      </c>
      <c r="E85" s="229">
        <f t="shared" ref="E85:E96" si="30">C85-D85</f>
        <v>0</v>
      </c>
      <c r="F85" t="s">
        <v>410</v>
      </c>
      <c r="G85" s="230">
        <f>'WP-H-1.3 and 1.4 (2023)'!L138</f>
        <v>0</v>
      </c>
      <c r="H85" s="230">
        <f>'WP-H-1.3 and 1.4 (2023)'!L111</f>
        <v>0</v>
      </c>
      <c r="I85">
        <v>0</v>
      </c>
      <c r="J85" s="232">
        <f>G85/L85</f>
        <v>0</v>
      </c>
      <c r="K85" t="s">
        <v>485</v>
      </c>
      <c r="L85" s="230">
        <f>'WP-H-1.3 and 1.4 (2023)'!L30</f>
        <v>11.220130919969201</v>
      </c>
      <c r="M85" s="231">
        <f>'WP-H-1.3 and 1.4 (2023)'!L3</f>
        <v>10.650020682122699</v>
      </c>
      <c r="N85" s="229">
        <f t="shared" ref="N85:N96" si="31">L85-M85</f>
        <v>0.57011023784650128</v>
      </c>
      <c r="O85" s="230">
        <f>'WP-H-1.3 and 1.4 (2023)'!L192/1000</f>
        <v>4.6906394280566399</v>
      </c>
      <c r="P85" s="231">
        <f>'WP-H-1.3 and 1.4 (2023)'!L165/1000</f>
        <v>4.4483361385779601</v>
      </c>
      <c r="Q85" s="230">
        <f>O85-P85</f>
        <v>0.24230328947867985</v>
      </c>
      <c r="R85" s="232">
        <f>(O85*1000)/(L85*S85)</f>
        <v>0.56190279170024249</v>
      </c>
      <c r="S85" s="233">
        <v>744</v>
      </c>
    </row>
    <row r="86" spans="1:19">
      <c r="A86" t="s">
        <v>111</v>
      </c>
      <c r="B86" t="s">
        <v>412</v>
      </c>
      <c r="C86" s="230">
        <f>'WP-H-1.3 and 1.4 (2023)'!L85</f>
        <v>0</v>
      </c>
      <c r="D86" s="230">
        <f>'WP-H-1.3 and 1.4 (2023)'!L58</f>
        <v>0</v>
      </c>
      <c r="E86" s="229">
        <f t="shared" si="30"/>
        <v>0</v>
      </c>
      <c r="F86" t="s">
        <v>413</v>
      </c>
      <c r="G86" s="230">
        <f>'WP-H-1.3 and 1.4 (2023)'!L139</f>
        <v>0</v>
      </c>
      <c r="H86" s="230">
        <f>'WP-H-1.3 and 1.4 (2023)'!L112</f>
        <v>0</v>
      </c>
      <c r="I86">
        <v>0</v>
      </c>
      <c r="J86" s="232">
        <f t="shared" ref="J86:J96" si="32">G86/L86</f>
        <v>0</v>
      </c>
      <c r="K86" t="s">
        <v>486</v>
      </c>
      <c r="L86" s="230">
        <f>'WP-H-1.3 and 1.4 (2023)'!L31</f>
        <v>11.2212271568097</v>
      </c>
      <c r="M86" s="231">
        <f>'WP-H-1.3 and 1.4 (2023)'!L4</f>
        <v>10.650020682122699</v>
      </c>
      <c r="N86" s="229">
        <f t="shared" si="31"/>
        <v>0.57120647468700092</v>
      </c>
      <c r="O86" s="230">
        <f>'WP-H-1.3 and 1.4 (2023)'!L193/1000</f>
        <v>4.0307371789470299</v>
      </c>
      <c r="P86" s="231">
        <f>'WP-H-1.3 and 1.4 (2023)'!L166/1000</f>
        <v>3.8199849183327199</v>
      </c>
      <c r="Q86" s="230">
        <f t="shared" ref="Q86:Q96" si="33">O86-P86</f>
        <v>0.21075226061430996</v>
      </c>
      <c r="R86" s="232">
        <f t="shared" ref="R86:R96" si="34">(O86*1000)/(L86*S86)</f>
        <v>0.5345334087069521</v>
      </c>
      <c r="S86" s="233">
        <v>672</v>
      </c>
    </row>
    <row r="87" spans="1:19">
      <c r="A87" t="s">
        <v>115</v>
      </c>
      <c r="B87" t="s">
        <v>415</v>
      </c>
      <c r="C87" s="230">
        <f>'WP-H-1.3 and 1.4 (2023)'!L86</f>
        <v>0</v>
      </c>
      <c r="D87" s="230">
        <f>'WP-H-1.3 and 1.4 (2023)'!L59</f>
        <v>0</v>
      </c>
      <c r="E87" s="229">
        <f t="shared" si="30"/>
        <v>0</v>
      </c>
      <c r="F87" t="s">
        <v>416</v>
      </c>
      <c r="G87" s="230">
        <f>'WP-H-1.3 and 1.4 (2023)'!L140</f>
        <v>11.2832678844748</v>
      </c>
      <c r="H87" s="230">
        <f>'WP-H-1.3 and 1.4 (2023)'!L113</f>
        <v>10.650020682122699</v>
      </c>
      <c r="I87">
        <v>0</v>
      </c>
      <c r="J87" s="232">
        <f t="shared" si="32"/>
        <v>0.99946091759370825</v>
      </c>
      <c r="K87" t="s">
        <v>487</v>
      </c>
      <c r="L87" s="230">
        <f>'WP-H-1.3 and 1.4 (2023)'!L32</f>
        <v>11.289353776474099</v>
      </c>
      <c r="M87" s="231">
        <f>'WP-H-1.3 and 1.4 (2023)'!L5</f>
        <v>10.650020682122699</v>
      </c>
      <c r="N87" s="229">
        <f t="shared" si="31"/>
        <v>0.63933309435140018</v>
      </c>
      <c r="O87" s="230">
        <f>'WP-H-1.3 and 1.4 (2023)'!L194/1000</f>
        <v>4.1849184503011099</v>
      </c>
      <c r="P87" s="231">
        <f>'WP-H-1.3 and 1.4 (2023)'!L167/1000</f>
        <v>3.9463651637605799</v>
      </c>
      <c r="Q87" s="230">
        <f t="shared" si="33"/>
        <v>0.23855328654052999</v>
      </c>
      <c r="R87" s="232">
        <f t="shared" si="34"/>
        <v>0.49824733120786607</v>
      </c>
      <c r="S87" s="233">
        <v>744</v>
      </c>
    </row>
    <row r="88" spans="1:19">
      <c r="A88" t="s">
        <v>118</v>
      </c>
      <c r="B88" t="s">
        <v>417</v>
      </c>
      <c r="C88" s="230">
        <f>'WP-H-1.3 and 1.4 (2023)'!L87</f>
        <v>0</v>
      </c>
      <c r="D88" s="230">
        <f>'WP-H-1.3 and 1.4 (2023)'!L60</f>
        <v>0</v>
      </c>
      <c r="E88" s="229">
        <f t="shared" si="30"/>
        <v>0</v>
      </c>
      <c r="F88" t="s">
        <v>418</v>
      </c>
      <c r="G88" s="230">
        <f>'WP-H-1.3 and 1.4 (2023)'!L141</f>
        <v>0</v>
      </c>
      <c r="H88" s="230">
        <f>'WP-H-1.3 and 1.4 (2023)'!L114</f>
        <v>0</v>
      </c>
      <c r="I88">
        <v>0</v>
      </c>
      <c r="J88" s="232">
        <f t="shared" si="32"/>
        <v>0</v>
      </c>
      <c r="K88" t="s">
        <v>488</v>
      </c>
      <c r="L88" s="230">
        <f>'WP-H-1.3 and 1.4 (2023)'!L33</f>
        <v>11.305124089125901</v>
      </c>
      <c r="M88" s="231">
        <f>'WP-H-1.3 and 1.4 (2023)'!L6</f>
        <v>10.650020682122699</v>
      </c>
      <c r="N88" s="229">
        <f t="shared" si="31"/>
        <v>0.65510340700320135</v>
      </c>
      <c r="O88" s="230">
        <f>'WP-H-1.3 and 1.4 (2023)'!L195/1000</f>
        <v>3.74706776834776</v>
      </c>
      <c r="P88" s="231">
        <f>'WP-H-1.3 and 1.4 (2023)'!L168/1000</f>
        <v>3.5334993619836199</v>
      </c>
      <c r="Q88" s="230">
        <f t="shared" si="33"/>
        <v>0.2135684063641401</v>
      </c>
      <c r="R88" s="232">
        <f t="shared" si="34"/>
        <v>0.46034530433661752</v>
      </c>
      <c r="S88" s="233">
        <v>720</v>
      </c>
    </row>
    <row r="89" spans="1:19">
      <c r="A89" t="s">
        <v>122</v>
      </c>
      <c r="B89" t="s">
        <v>420</v>
      </c>
      <c r="C89" s="230">
        <f>'WP-H-1.3 and 1.4 (2023)'!L88</f>
        <v>0</v>
      </c>
      <c r="D89" s="230">
        <f>'WP-H-1.3 and 1.4 (2023)'!L61</f>
        <v>0</v>
      </c>
      <c r="E89" s="229">
        <f t="shared" si="30"/>
        <v>0</v>
      </c>
      <c r="F89" t="s">
        <v>421</v>
      </c>
      <c r="G89" s="230">
        <f>'WP-H-1.3 and 1.4 (2023)'!L142</f>
        <v>0</v>
      </c>
      <c r="H89" s="230">
        <f>'WP-H-1.3 and 1.4 (2023)'!L115</f>
        <v>0</v>
      </c>
      <c r="I89">
        <v>0</v>
      </c>
      <c r="J89" s="232">
        <f t="shared" si="32"/>
        <v>0</v>
      </c>
      <c r="K89" t="s">
        <v>489</v>
      </c>
      <c r="L89" s="230">
        <f>'WP-H-1.3 and 1.4 (2023)'!L34</f>
        <v>11.2843080473328</v>
      </c>
      <c r="M89" s="231">
        <f>'WP-H-1.3 and 1.4 (2023)'!L7</f>
        <v>10.650020682122699</v>
      </c>
      <c r="N89" s="229">
        <f t="shared" si="31"/>
        <v>0.63428736521010087</v>
      </c>
      <c r="O89" s="230">
        <f>'WP-H-1.3 and 1.4 (2023)'!L196/1000</f>
        <v>3.6048240895797701</v>
      </c>
      <c r="P89" s="231">
        <f>'WP-H-1.3 and 1.4 (2023)'!L169/1000</f>
        <v>3.4021491069041101</v>
      </c>
      <c r="Q89" s="230">
        <f t="shared" si="33"/>
        <v>0.20267498267565998</v>
      </c>
      <c r="R89" s="232">
        <f t="shared" si="34"/>
        <v>0.42937445951196274</v>
      </c>
      <c r="S89" s="233">
        <v>744</v>
      </c>
    </row>
    <row r="90" spans="1:19">
      <c r="A90" t="s">
        <v>126</v>
      </c>
      <c r="B90" t="s">
        <v>423</v>
      </c>
      <c r="C90" s="230">
        <f>'WP-H-1.3 and 1.4 (2023)'!L89</f>
        <v>0</v>
      </c>
      <c r="D90" s="230">
        <f>'WP-H-1.3 and 1.4 (2023)'!L62</f>
        <v>0</v>
      </c>
      <c r="E90" s="229">
        <f t="shared" si="30"/>
        <v>0</v>
      </c>
      <c r="F90" t="s">
        <v>328</v>
      </c>
      <c r="G90" s="230">
        <f>'WP-H-1.3 and 1.4 (2023)'!L143</f>
        <v>0</v>
      </c>
      <c r="H90" s="230">
        <f>'WP-H-1.3 and 1.4 (2023)'!L116</f>
        <v>0</v>
      </c>
      <c r="I90">
        <v>0</v>
      </c>
      <c r="J90" s="232">
        <f t="shared" si="32"/>
        <v>0</v>
      </c>
      <c r="K90" t="s">
        <v>490</v>
      </c>
      <c r="L90" s="230">
        <f>'WP-H-1.3 and 1.4 (2023)'!L35</f>
        <v>11.268471475306701</v>
      </c>
      <c r="M90" s="231">
        <f>'WP-H-1.3 and 1.4 (2023)'!L8</f>
        <v>10.650020682122699</v>
      </c>
      <c r="N90" s="229">
        <f t="shared" si="31"/>
        <v>0.61845079318400131</v>
      </c>
      <c r="O90" s="230">
        <f>'WP-H-1.3 and 1.4 (2023)'!L197/1000</f>
        <v>3.3585392363754001</v>
      </c>
      <c r="P90" s="231">
        <f>'WP-H-1.3 and 1.4 (2023)'!L170/1000</f>
        <v>3.1729961618937699</v>
      </c>
      <c r="Q90" s="230">
        <f t="shared" si="33"/>
        <v>0.18554307448163021</v>
      </c>
      <c r="R90" s="232">
        <f t="shared" si="34"/>
        <v>0.41395479755360576</v>
      </c>
      <c r="S90" s="233">
        <v>720</v>
      </c>
    </row>
    <row r="91" spans="1:19">
      <c r="A91" t="s">
        <v>130</v>
      </c>
      <c r="B91" t="s">
        <v>425</v>
      </c>
      <c r="C91" s="230">
        <f>'WP-H-1.3 and 1.4 (2023)'!L90</f>
        <v>0</v>
      </c>
      <c r="D91" s="230">
        <f>'WP-H-1.3 and 1.4 (2023)'!L63</f>
        <v>0</v>
      </c>
      <c r="E91" s="229">
        <f t="shared" si="30"/>
        <v>0</v>
      </c>
      <c r="F91" t="s">
        <v>426</v>
      </c>
      <c r="G91" s="230">
        <f>'WP-H-1.3 and 1.4 (2023)'!L144</f>
        <v>0</v>
      </c>
      <c r="H91" s="230">
        <f>'WP-H-1.3 and 1.4 (2023)'!L117</f>
        <v>0</v>
      </c>
      <c r="I91">
        <v>0</v>
      </c>
      <c r="J91" s="232">
        <f t="shared" si="32"/>
        <v>0</v>
      </c>
      <c r="K91" t="s">
        <v>491</v>
      </c>
      <c r="L91" s="230">
        <f>'WP-H-1.3 and 1.4 (2023)'!L36</f>
        <v>11.269099266840399</v>
      </c>
      <c r="M91" s="231">
        <f>'WP-H-1.3 and 1.4 (2023)'!L9</f>
        <v>10.650020682122699</v>
      </c>
      <c r="N91" s="229">
        <f t="shared" si="31"/>
        <v>0.61907858471770005</v>
      </c>
      <c r="O91" s="230">
        <f>'WP-H-1.3 and 1.4 (2023)'!L198/1000</f>
        <v>3.5358693522750402</v>
      </c>
      <c r="P91" s="231">
        <f>'WP-H-1.3 and 1.4 (2023)'!L171/1000</f>
        <v>3.3396689855689901</v>
      </c>
      <c r="Q91" s="230">
        <f t="shared" si="33"/>
        <v>0.19620036670605012</v>
      </c>
      <c r="R91" s="232">
        <f t="shared" si="34"/>
        <v>0.42172958616546535</v>
      </c>
      <c r="S91" s="233">
        <v>744</v>
      </c>
    </row>
    <row r="92" spans="1:19">
      <c r="A92" t="s">
        <v>134</v>
      </c>
      <c r="B92" t="s">
        <v>428</v>
      </c>
      <c r="C92" s="230">
        <f>'WP-H-1.3 and 1.4 (2023)'!L91</f>
        <v>0</v>
      </c>
      <c r="D92" s="230">
        <f>'WP-H-1.3 and 1.4 (2023)'!L64</f>
        <v>0</v>
      </c>
      <c r="E92" s="229">
        <f t="shared" si="30"/>
        <v>0</v>
      </c>
      <c r="F92" t="s">
        <v>429</v>
      </c>
      <c r="G92" s="230">
        <f>'WP-H-1.3 and 1.4 (2023)'!L145</f>
        <v>0</v>
      </c>
      <c r="H92" s="230">
        <f>'WP-H-1.3 and 1.4 (2023)'!L118</f>
        <v>0</v>
      </c>
      <c r="I92">
        <v>0</v>
      </c>
      <c r="J92" s="232">
        <f t="shared" si="32"/>
        <v>0</v>
      </c>
      <c r="K92" t="s">
        <v>492</v>
      </c>
      <c r="L92" s="230">
        <f>'WP-H-1.3 and 1.4 (2023)'!L37</f>
        <v>11.273639996406001</v>
      </c>
      <c r="M92" s="231">
        <f>'WP-H-1.3 and 1.4 (2023)'!L10</f>
        <v>10.650020682122699</v>
      </c>
      <c r="N92" s="229">
        <f t="shared" si="31"/>
        <v>0.62361931428330131</v>
      </c>
      <c r="O92" s="230">
        <f>'WP-H-1.3 and 1.4 (2023)'!L199/1000</f>
        <v>3.76386140220822</v>
      </c>
      <c r="P92" s="231">
        <f>'WP-H-1.3 and 1.4 (2023)'!L172/1000</f>
        <v>3.5562194061054804</v>
      </c>
      <c r="Q92" s="230">
        <f t="shared" si="33"/>
        <v>0.20764199610273959</v>
      </c>
      <c r="R92" s="232">
        <f t="shared" si="34"/>
        <v>0.44874179938373687</v>
      </c>
      <c r="S92" s="233">
        <v>744</v>
      </c>
    </row>
    <row r="93" spans="1:19">
      <c r="A93" t="s">
        <v>138</v>
      </c>
      <c r="B93" t="s">
        <v>431</v>
      </c>
      <c r="C93" s="230">
        <f>'WP-H-1.3 and 1.4 (2023)'!L92</f>
        <v>0</v>
      </c>
      <c r="D93" s="230">
        <f>'WP-H-1.3 and 1.4 (2023)'!L65</f>
        <v>0</v>
      </c>
      <c r="E93" s="229">
        <f t="shared" si="30"/>
        <v>0</v>
      </c>
      <c r="F93" t="s">
        <v>337</v>
      </c>
      <c r="G93" s="230">
        <f>'WP-H-1.3 and 1.4 (2023)'!L146</f>
        <v>0</v>
      </c>
      <c r="H93" s="230">
        <f>'WP-H-1.3 and 1.4 (2023)'!L119</f>
        <v>0</v>
      </c>
      <c r="I93">
        <v>0</v>
      </c>
      <c r="J93" s="232">
        <f t="shared" si="32"/>
        <v>0</v>
      </c>
      <c r="K93" t="s">
        <v>493</v>
      </c>
      <c r="L93" s="230">
        <f>'WP-H-1.3 and 1.4 (2023)'!L38</f>
        <v>11.2659251431957</v>
      </c>
      <c r="M93" s="231">
        <f>'WP-H-1.3 and 1.4 (2023)'!L11</f>
        <v>10.650020682122699</v>
      </c>
      <c r="N93" s="229">
        <f t="shared" si="31"/>
        <v>0.61590446107300068</v>
      </c>
      <c r="O93" s="230">
        <f>'WP-H-1.3 and 1.4 (2023)'!L200/1000</f>
        <v>3.9311362751669097</v>
      </c>
      <c r="P93" s="231">
        <f>'WP-H-1.3 and 1.4 (2023)'!L173/1000</f>
        <v>3.7143722132349999</v>
      </c>
      <c r="Q93" s="230">
        <f t="shared" si="33"/>
        <v>0.21676406193190978</v>
      </c>
      <c r="R93" s="232">
        <f t="shared" si="34"/>
        <v>0.48463942586952186</v>
      </c>
      <c r="S93" s="233">
        <v>720</v>
      </c>
    </row>
    <row r="94" spans="1:19">
      <c r="A94" t="s">
        <v>142</v>
      </c>
      <c r="B94" t="s">
        <v>433</v>
      </c>
      <c r="C94" s="230">
        <f>'WP-H-1.3 and 1.4 (2023)'!L93</f>
        <v>0</v>
      </c>
      <c r="D94" s="230">
        <f>'WP-H-1.3 and 1.4 (2023)'!L66</f>
        <v>0</v>
      </c>
      <c r="E94" s="229">
        <f t="shared" si="30"/>
        <v>0</v>
      </c>
      <c r="F94" t="s">
        <v>434</v>
      </c>
      <c r="G94" s="230">
        <f>'WP-H-1.3 and 1.4 (2023)'!L147</f>
        <v>0</v>
      </c>
      <c r="H94" s="230">
        <f>'WP-H-1.3 and 1.4 (2023)'!L120</f>
        <v>0</v>
      </c>
      <c r="I94">
        <v>0</v>
      </c>
      <c r="J94" s="232">
        <f t="shared" si="32"/>
        <v>0</v>
      </c>
      <c r="K94" t="s">
        <v>494</v>
      </c>
      <c r="L94" s="230">
        <f>'WP-H-1.3 and 1.4 (2023)'!L39</f>
        <v>11.310714408920999</v>
      </c>
      <c r="M94" s="231">
        <f>'WP-H-1.3 and 1.4 (2023)'!L12</f>
        <v>10.650020682122699</v>
      </c>
      <c r="N94" s="229">
        <f t="shared" si="31"/>
        <v>0.66069372679829996</v>
      </c>
      <c r="O94" s="230">
        <f>'WP-H-1.3 and 1.4 (2023)'!L201/1000</f>
        <v>4.3892364549029494</v>
      </c>
      <c r="P94" s="231">
        <f>'WP-H-1.3 and 1.4 (2023)'!L174/1000</f>
        <v>4.1320305243189193</v>
      </c>
      <c r="Q94" s="230">
        <f t="shared" si="33"/>
        <v>0.25720593058403018</v>
      </c>
      <c r="R94" s="232">
        <f t="shared" si="34"/>
        <v>0.52158609534547162</v>
      </c>
      <c r="S94" s="233">
        <v>744</v>
      </c>
    </row>
    <row r="95" spans="1:19">
      <c r="A95" t="s">
        <v>146</v>
      </c>
      <c r="B95" t="s">
        <v>274</v>
      </c>
      <c r="C95" s="230">
        <f>'WP-H-1.3 and 1.4 (2023)'!L94</f>
        <v>0</v>
      </c>
      <c r="D95" s="230">
        <f>'WP-H-1.3 and 1.4 (2023)'!L67</f>
        <v>0</v>
      </c>
      <c r="E95" s="229">
        <f t="shared" si="30"/>
        <v>0</v>
      </c>
      <c r="F95" t="s">
        <v>248</v>
      </c>
      <c r="G95" s="230">
        <f>'WP-H-1.3 and 1.4 (2023)'!L148</f>
        <v>0</v>
      </c>
      <c r="H95" s="230">
        <f>'WP-H-1.3 and 1.4 (2023)'!L121</f>
        <v>0</v>
      </c>
      <c r="I95">
        <v>0</v>
      </c>
      <c r="J95" s="232">
        <f t="shared" si="32"/>
        <v>0</v>
      </c>
      <c r="K95" t="s">
        <v>495</v>
      </c>
      <c r="L95" s="230">
        <f>'WP-H-1.3 and 1.4 (2023)'!L40</f>
        <v>11.3273052903644</v>
      </c>
      <c r="M95" s="231">
        <f>'WP-H-1.3 and 1.4 (2023)'!L13</f>
        <v>10.650020682122699</v>
      </c>
      <c r="N95" s="229">
        <f t="shared" si="31"/>
        <v>0.67728460824170078</v>
      </c>
      <c r="O95" s="230">
        <f>'WP-H-1.3 and 1.4 (2023)'!L202/1000</f>
        <v>4.5188275714186501</v>
      </c>
      <c r="P95" s="231">
        <f>'WP-H-1.3 and 1.4 (2023)'!L175/1000</f>
        <v>4.2568132666444596</v>
      </c>
      <c r="Q95" s="230">
        <f t="shared" si="33"/>
        <v>0.26201430477419052</v>
      </c>
      <c r="R95" s="232">
        <f t="shared" si="34"/>
        <v>0.55407259218897775</v>
      </c>
      <c r="S95" s="233">
        <v>720</v>
      </c>
    </row>
    <row r="96" spans="1:19">
      <c r="A96" t="s">
        <v>150</v>
      </c>
      <c r="B96" t="s">
        <v>437</v>
      </c>
      <c r="C96" s="230">
        <f>'WP-H-1.3 and 1.4 (2023)'!L95</f>
        <v>0</v>
      </c>
      <c r="D96" s="230">
        <f>'WP-H-1.3 and 1.4 (2023)'!L68</f>
        <v>0</v>
      </c>
      <c r="E96" s="229">
        <f t="shared" si="30"/>
        <v>0</v>
      </c>
      <c r="F96" t="s">
        <v>438</v>
      </c>
      <c r="G96" s="230">
        <f>'WP-H-1.3 and 1.4 (2023)'!L149</f>
        <v>0</v>
      </c>
      <c r="H96" s="230">
        <f>'WP-H-1.3 and 1.4 (2023)'!L122</f>
        <v>0</v>
      </c>
      <c r="I96">
        <v>0</v>
      </c>
      <c r="J96" s="232">
        <f t="shared" si="32"/>
        <v>0</v>
      </c>
      <c r="K96" t="s">
        <v>496</v>
      </c>
      <c r="L96" s="230">
        <f>'WP-H-1.3 and 1.4 (2023)'!L41</f>
        <v>11.4311405657992</v>
      </c>
      <c r="M96" s="231">
        <f>'WP-H-1.3 and 1.4 (2023)'!L14</f>
        <v>10.650020682122699</v>
      </c>
      <c r="N96" s="229">
        <f t="shared" si="31"/>
        <v>0.7811198836765012</v>
      </c>
      <c r="O96" s="230">
        <f>'WP-H-1.3 and 1.4 (2023)'!L203/1000</f>
        <v>4.84852670084293</v>
      </c>
      <c r="P96" s="231">
        <f>'WP-H-1.3 and 1.4 (2023)'!L176/1000</f>
        <v>4.5177387733564602</v>
      </c>
      <c r="Q96" s="230">
        <f t="shared" si="33"/>
        <v>0.33078792748646979</v>
      </c>
      <c r="R96" s="232">
        <f t="shared" si="34"/>
        <v>0.57009507721357822</v>
      </c>
      <c r="S96" s="233">
        <v>744</v>
      </c>
    </row>
    <row r="98" spans="1:21" ht="15.75">
      <c r="A98" s="259" t="s">
        <v>91</v>
      </c>
      <c r="B98" s="259"/>
      <c r="C98" s="259"/>
      <c r="D98" s="259"/>
      <c r="E98" s="259"/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</row>
    <row r="99" spans="1:21">
      <c r="A99" s="46" t="s">
        <v>95</v>
      </c>
      <c r="B99" s="260" t="s">
        <v>96</v>
      </c>
      <c r="C99" s="260"/>
      <c r="D99" s="260"/>
      <c r="E99" s="260"/>
      <c r="F99" s="260" t="s">
        <v>97</v>
      </c>
      <c r="G99" s="260"/>
      <c r="H99" s="260"/>
      <c r="I99" s="260"/>
      <c r="J99" s="260"/>
      <c r="K99" s="260" t="s">
        <v>98</v>
      </c>
      <c r="L99" s="260"/>
      <c r="M99" s="260"/>
      <c r="N99" s="260"/>
      <c r="O99" s="260" t="s">
        <v>99</v>
      </c>
      <c r="P99" s="260"/>
      <c r="Q99" s="260"/>
      <c r="R99" s="260"/>
    </row>
    <row r="100" spans="1:21" ht="45">
      <c r="A100" s="46" t="s">
        <v>100</v>
      </c>
      <c r="B100" s="46" t="s">
        <v>101</v>
      </c>
      <c r="C100" s="46" t="s">
        <v>102</v>
      </c>
      <c r="D100" s="46" t="s">
        <v>103</v>
      </c>
      <c r="E100" s="46" t="s">
        <v>104</v>
      </c>
      <c r="F100" s="46" t="s">
        <v>101</v>
      </c>
      <c r="G100" s="46" t="s">
        <v>102</v>
      </c>
      <c r="H100" s="46" t="s">
        <v>103</v>
      </c>
      <c r="I100" s="46" t="s">
        <v>104</v>
      </c>
      <c r="J100" s="46" t="s">
        <v>106</v>
      </c>
      <c r="K100" s="46" t="s">
        <v>101</v>
      </c>
      <c r="L100" s="46" t="s">
        <v>102</v>
      </c>
      <c r="M100" s="46" t="s">
        <v>103</v>
      </c>
      <c r="N100" s="46" t="s">
        <v>104</v>
      </c>
      <c r="O100" s="46" t="s">
        <v>102</v>
      </c>
      <c r="P100" s="46" t="s">
        <v>103</v>
      </c>
      <c r="Q100" s="46" t="s">
        <v>104</v>
      </c>
      <c r="R100" s="46" t="s">
        <v>107</v>
      </c>
    </row>
    <row r="101" spans="1:21">
      <c r="A101" t="s">
        <v>108</v>
      </c>
      <c r="B101" t="s">
        <v>409</v>
      </c>
      <c r="C101" s="230">
        <f>'WP-H-1.3 and 1.4 (2023)'!K84</f>
        <v>0</v>
      </c>
      <c r="D101" s="230">
        <f>'WP-H-1.3 and 1.4 (2023)'!K57</f>
        <v>0</v>
      </c>
      <c r="E101" s="229">
        <f t="shared" ref="E101:E112" si="35">C101-D101</f>
        <v>0</v>
      </c>
      <c r="F101" t="s">
        <v>410</v>
      </c>
      <c r="G101" s="230">
        <f>'WP-H-1.3 and 1.4 (2023)'!K138</f>
        <v>0</v>
      </c>
      <c r="H101" s="230">
        <f>'WP-H-1.3 and 1.4 (2023)'!K111</f>
        <v>0</v>
      </c>
      <c r="I101">
        <v>0</v>
      </c>
      <c r="J101" s="232">
        <f>G101/L101</f>
        <v>0</v>
      </c>
      <c r="K101" t="s">
        <v>485</v>
      </c>
      <c r="L101" s="230">
        <f>'WP-H-1.3 and 1.4 (2023)'!K30</f>
        <v>44.123294077603902</v>
      </c>
      <c r="M101" s="231">
        <f>'WP-H-1.3 and 1.4 (2023)'!K3</f>
        <v>41.881329000673901</v>
      </c>
      <c r="N101" s="229">
        <f t="shared" ref="N101:N112" si="36">L101-M101</f>
        <v>2.2419650769300006</v>
      </c>
      <c r="O101" s="230">
        <f>'WP-H-1.3 and 1.4 (2023)'!K192/1000</f>
        <v>18.4459935781849</v>
      </c>
      <c r="P101" s="231">
        <f>'WP-H-1.3 and 1.4 (2023)'!K165/1000</f>
        <v>17.4931331014315</v>
      </c>
      <c r="Q101" s="230">
        <f t="shared" ref="Q101:Q112" si="37">O101-P101</f>
        <v>0.95286047675340058</v>
      </c>
      <c r="R101" s="232">
        <f>(O101*1000)/(L101*S101)</f>
        <v>0.56190279170023927</v>
      </c>
      <c r="S101" s="233">
        <v>744</v>
      </c>
    </row>
    <row r="102" spans="1:21">
      <c r="A102" t="s">
        <v>111</v>
      </c>
      <c r="B102" t="s">
        <v>412</v>
      </c>
      <c r="C102" s="230">
        <f>'WP-H-1.3 and 1.4 (2023)'!K85</f>
        <v>0</v>
      </c>
      <c r="D102" s="230">
        <f>'WP-H-1.3 and 1.4 (2023)'!K58</f>
        <v>0</v>
      </c>
      <c r="E102" s="229">
        <f t="shared" si="35"/>
        <v>0</v>
      </c>
      <c r="F102" t="s">
        <v>413</v>
      </c>
      <c r="G102" s="230">
        <f>'WP-H-1.3 and 1.4 (2023)'!K139</f>
        <v>0</v>
      </c>
      <c r="H102" s="230">
        <f>'WP-H-1.3 and 1.4 (2023)'!K112</f>
        <v>0</v>
      </c>
      <c r="I102">
        <v>0</v>
      </c>
      <c r="J102" s="232">
        <f t="shared" ref="J102:J112" si="38">G102/L102</f>
        <v>0</v>
      </c>
      <c r="K102" t="s">
        <v>486</v>
      </c>
      <c r="L102" s="230">
        <f>'WP-H-1.3 and 1.4 (2023)'!K31</f>
        <v>44.127605041605698</v>
      </c>
      <c r="M102" s="231">
        <f>'WP-H-1.3 and 1.4 (2023)'!K4</f>
        <v>41.881329000673901</v>
      </c>
      <c r="N102" s="229">
        <f t="shared" si="36"/>
        <v>2.2462760409317966</v>
      </c>
      <c r="O102" s="230">
        <f>'WP-H-1.3 and 1.4 (2023)'!K193/1000</f>
        <v>15.8509203827275</v>
      </c>
      <c r="P102" s="231">
        <f>'WP-H-1.3 and 1.4 (2023)'!K166/1000</f>
        <v>15.022134690391701</v>
      </c>
      <c r="Q102" s="230">
        <f t="shared" si="37"/>
        <v>0.82878569233579924</v>
      </c>
      <c r="R102" s="232">
        <f t="shared" ref="R102:R112" si="39">(O102*1000)/(L102*S102)</f>
        <v>0.53453340870695132</v>
      </c>
      <c r="S102" s="233">
        <v>672</v>
      </c>
      <c r="U102" s="242"/>
    </row>
    <row r="103" spans="1:21">
      <c r="A103" t="s">
        <v>115</v>
      </c>
      <c r="B103" t="s">
        <v>415</v>
      </c>
      <c r="C103" s="230">
        <f>'WP-H-1.3 and 1.4 (2023)'!K86</f>
        <v>0</v>
      </c>
      <c r="D103" s="230">
        <f>'WP-H-1.3 and 1.4 (2023)'!K59</f>
        <v>0</v>
      </c>
      <c r="E103" s="229">
        <f t="shared" si="35"/>
        <v>0</v>
      </c>
      <c r="F103" t="s">
        <v>416</v>
      </c>
      <c r="G103" s="230">
        <f>'WP-H-1.3 and 1.4 (2023)'!K140</f>
        <v>44.371580917741099</v>
      </c>
      <c r="H103" s="230">
        <f>'WP-H-1.3 and 1.4 (2023)'!K113</f>
        <v>41.881329000673901</v>
      </c>
      <c r="I103">
        <v>0</v>
      </c>
      <c r="J103" s="232">
        <f t="shared" si="38"/>
        <v>0.99946091759370581</v>
      </c>
      <c r="K103" t="s">
        <v>487</v>
      </c>
      <c r="L103" s="230">
        <f>'WP-H-1.3 and 1.4 (2023)'!K32</f>
        <v>44.395513758126498</v>
      </c>
      <c r="M103" s="231">
        <f>'WP-H-1.3 and 1.4 (2023)'!K5</f>
        <v>41.881329000673901</v>
      </c>
      <c r="N103" s="229">
        <f t="shared" si="36"/>
        <v>2.5141847574525968</v>
      </c>
      <c r="O103" s="230">
        <f>'WP-H-1.3 and 1.4 (2023)'!K194/1000</f>
        <v>16.4572400082059</v>
      </c>
      <c r="P103" s="231">
        <f>'WP-H-1.3 and 1.4 (2023)'!K167/1000</f>
        <v>15.519126461199699</v>
      </c>
      <c r="Q103" s="230">
        <f t="shared" si="37"/>
        <v>0.93811354700620164</v>
      </c>
      <c r="R103" s="232">
        <f t="shared" si="39"/>
        <v>0.4982473312078648</v>
      </c>
      <c r="S103" s="233">
        <v>744</v>
      </c>
    </row>
    <row r="104" spans="1:21">
      <c r="A104" t="s">
        <v>118</v>
      </c>
      <c r="B104" t="s">
        <v>417</v>
      </c>
      <c r="C104" s="230">
        <f>'WP-H-1.3 and 1.4 (2023)'!K87</f>
        <v>0</v>
      </c>
      <c r="D104" s="230">
        <f>'WP-H-1.3 and 1.4 (2023)'!K60</f>
        <v>0</v>
      </c>
      <c r="E104" s="229">
        <f t="shared" si="35"/>
        <v>0</v>
      </c>
      <c r="F104" t="s">
        <v>418</v>
      </c>
      <c r="G104" s="230">
        <f>'WP-H-1.3 and 1.4 (2023)'!K141</f>
        <v>0</v>
      </c>
      <c r="H104" s="230">
        <f>'WP-H-1.3 and 1.4 (2023)'!K114</f>
        <v>0</v>
      </c>
      <c r="I104">
        <v>0</v>
      </c>
      <c r="J104" s="232">
        <f t="shared" si="38"/>
        <v>0</v>
      </c>
      <c r="K104" t="s">
        <v>488</v>
      </c>
      <c r="L104" s="230">
        <f>'WP-H-1.3 and 1.4 (2023)'!K33</f>
        <v>44.457530694274197</v>
      </c>
      <c r="M104" s="231">
        <f>'WP-H-1.3 and 1.4 (2023)'!K6</f>
        <v>41.881329000673901</v>
      </c>
      <c r="N104" s="229">
        <f t="shared" si="36"/>
        <v>2.5762016936002965</v>
      </c>
      <c r="O104" s="230">
        <f>'WP-H-1.3 and 1.4 (2023)'!K195/1000</f>
        <v>14.735387158207301</v>
      </c>
      <c r="P104" s="231">
        <f>'WP-H-1.3 and 1.4 (2023)'!K168/1000</f>
        <v>13.8955269402736</v>
      </c>
      <c r="Q104" s="230">
        <f t="shared" si="37"/>
        <v>0.83986021793370114</v>
      </c>
      <c r="R104" s="232">
        <f t="shared" si="39"/>
        <v>0.46034530433661686</v>
      </c>
      <c r="S104" s="233">
        <v>720</v>
      </c>
    </row>
    <row r="105" spans="1:21">
      <c r="A105" t="s">
        <v>122</v>
      </c>
      <c r="B105" t="s">
        <v>420</v>
      </c>
      <c r="C105" s="230">
        <f>'WP-H-1.3 and 1.4 (2023)'!K88</f>
        <v>0</v>
      </c>
      <c r="D105" s="230">
        <f>'WP-H-1.3 and 1.4 (2023)'!K61</f>
        <v>0</v>
      </c>
      <c r="E105" s="229">
        <f t="shared" si="35"/>
        <v>0</v>
      </c>
      <c r="F105" t="s">
        <v>421</v>
      </c>
      <c r="G105" s="230">
        <f>'WP-H-1.3 and 1.4 (2023)'!K142</f>
        <v>0</v>
      </c>
      <c r="H105" s="230">
        <f>'WP-H-1.3 and 1.4 (2023)'!K115</f>
        <v>0</v>
      </c>
      <c r="I105">
        <v>0</v>
      </c>
      <c r="J105" s="232">
        <f t="shared" si="38"/>
        <v>0</v>
      </c>
      <c r="K105" t="s">
        <v>489</v>
      </c>
      <c r="L105" s="230">
        <f>'WP-H-1.3 and 1.4 (2023)'!K34</f>
        <v>44.375671370160902</v>
      </c>
      <c r="M105" s="231">
        <f>'WP-H-1.3 and 1.4 (2023)'!K7</f>
        <v>41.881329000673901</v>
      </c>
      <c r="N105" s="229">
        <f t="shared" si="36"/>
        <v>2.4943423694870006</v>
      </c>
      <c r="O105" s="230">
        <f>'WP-H-1.3 and 1.4 (2023)'!K196/1000</f>
        <v>14.176012253072301</v>
      </c>
      <c r="P105" s="231">
        <f>'WP-H-1.3 and 1.4 (2023)'!K169/1000</f>
        <v>13.3789905492653</v>
      </c>
      <c r="Q105" s="230">
        <f t="shared" si="37"/>
        <v>0.7970217038070011</v>
      </c>
      <c r="R105" s="232">
        <f t="shared" si="39"/>
        <v>0.42937445951196496</v>
      </c>
      <c r="S105" s="233">
        <v>744</v>
      </c>
    </row>
    <row r="106" spans="1:21">
      <c r="A106" t="s">
        <v>126</v>
      </c>
      <c r="B106" t="s">
        <v>423</v>
      </c>
      <c r="C106" s="230">
        <f>'WP-H-1.3 and 1.4 (2023)'!K89</f>
        <v>0</v>
      </c>
      <c r="D106" s="230">
        <f>'WP-H-1.3 and 1.4 (2023)'!K62</f>
        <v>0</v>
      </c>
      <c r="E106" s="229">
        <f t="shared" si="35"/>
        <v>0</v>
      </c>
      <c r="F106" t="s">
        <v>328</v>
      </c>
      <c r="G106" s="230">
        <f>'WP-H-1.3 and 1.4 (2023)'!K143</f>
        <v>0</v>
      </c>
      <c r="H106" s="230">
        <f>'WP-H-1.3 and 1.4 (2023)'!K116</f>
        <v>0</v>
      </c>
      <c r="I106">
        <v>0</v>
      </c>
      <c r="J106" s="232">
        <f t="shared" si="38"/>
        <v>0</v>
      </c>
      <c r="K106" t="s">
        <v>490</v>
      </c>
      <c r="L106" s="230">
        <f>'WP-H-1.3 and 1.4 (2023)'!K35</f>
        <v>44.313393868260803</v>
      </c>
      <c r="M106" s="231">
        <f>'WP-H-1.3 and 1.4 (2023)'!K8</f>
        <v>41.881329000673901</v>
      </c>
      <c r="N106" s="229">
        <f t="shared" si="36"/>
        <v>2.4320648675869023</v>
      </c>
      <c r="O106" s="230">
        <f>'WP-H-1.3 and 1.4 (2023)'!K197/1000</f>
        <v>13.207494231107299</v>
      </c>
      <c r="P106" s="231">
        <f>'WP-H-1.3 and 1.4 (2023)'!K170/1000</f>
        <v>12.4778439536008</v>
      </c>
      <c r="Q106" s="230">
        <f t="shared" si="37"/>
        <v>0.72965027750649902</v>
      </c>
      <c r="R106" s="232">
        <f t="shared" si="39"/>
        <v>0.4139547975536042</v>
      </c>
      <c r="S106" s="233">
        <v>720</v>
      </c>
    </row>
    <row r="107" spans="1:21">
      <c r="A107" t="s">
        <v>130</v>
      </c>
      <c r="B107" t="s">
        <v>425</v>
      </c>
      <c r="C107" s="230">
        <f>'WP-H-1.3 and 1.4 (2023)'!K90</f>
        <v>0</v>
      </c>
      <c r="D107" s="230">
        <f>'WP-H-1.3 and 1.4 (2023)'!K63</f>
        <v>0</v>
      </c>
      <c r="E107" s="229">
        <f t="shared" si="35"/>
        <v>0</v>
      </c>
      <c r="F107" t="s">
        <v>426</v>
      </c>
      <c r="G107" s="230">
        <f>'WP-H-1.3 and 1.4 (2023)'!K144</f>
        <v>0</v>
      </c>
      <c r="H107" s="230">
        <f>'WP-H-1.3 and 1.4 (2023)'!K117</f>
        <v>0</v>
      </c>
      <c r="I107">
        <v>0</v>
      </c>
      <c r="J107" s="232">
        <f t="shared" si="38"/>
        <v>0</v>
      </c>
      <c r="K107" t="s">
        <v>491</v>
      </c>
      <c r="L107" s="230">
        <f>'WP-H-1.3 and 1.4 (2023)'!K36</f>
        <v>44.315862665698297</v>
      </c>
      <c r="M107" s="231">
        <f>'WP-H-1.3 and 1.4 (2023)'!K9</f>
        <v>41.881329000673901</v>
      </c>
      <c r="N107" s="229">
        <f t="shared" si="36"/>
        <v>2.4345336650243965</v>
      </c>
      <c r="O107" s="230">
        <f>'WP-H-1.3 and 1.4 (2023)'!K198/1000</f>
        <v>13.904846954392401</v>
      </c>
      <c r="P107" s="231">
        <f>'WP-H-1.3 and 1.4 (2023)'!K171/1000</f>
        <v>13.133286752461299</v>
      </c>
      <c r="Q107" s="230">
        <f t="shared" si="37"/>
        <v>0.77156020193110209</v>
      </c>
      <c r="R107" s="232">
        <f t="shared" si="39"/>
        <v>0.42172958616546291</v>
      </c>
      <c r="S107" s="233">
        <v>744</v>
      </c>
    </row>
    <row r="108" spans="1:21">
      <c r="A108" t="s">
        <v>134</v>
      </c>
      <c r="B108" t="s">
        <v>428</v>
      </c>
      <c r="C108" s="230">
        <f>'WP-H-1.3 and 1.4 (2023)'!K91</f>
        <v>0</v>
      </c>
      <c r="D108" s="230">
        <f>'WP-H-1.3 and 1.4 (2023)'!K64</f>
        <v>0</v>
      </c>
      <c r="E108" s="229">
        <f t="shared" si="35"/>
        <v>0</v>
      </c>
      <c r="F108" t="s">
        <v>429</v>
      </c>
      <c r="G108" s="230">
        <f>'WP-H-1.3 and 1.4 (2023)'!K145</f>
        <v>0</v>
      </c>
      <c r="H108" s="230">
        <f>'WP-H-1.3 and 1.4 (2023)'!K118</f>
        <v>0</v>
      </c>
      <c r="I108">
        <v>0</v>
      </c>
      <c r="J108" s="232">
        <f t="shared" si="38"/>
        <v>0</v>
      </c>
      <c r="K108" t="s">
        <v>492</v>
      </c>
      <c r="L108" s="230">
        <f>'WP-H-1.3 and 1.4 (2023)'!K37</f>
        <v>44.333719137015599</v>
      </c>
      <c r="M108" s="231">
        <f>'WP-H-1.3 and 1.4 (2023)'!K10</f>
        <v>41.881329000673901</v>
      </c>
      <c r="N108" s="229">
        <f t="shared" si="36"/>
        <v>2.4523901363416982</v>
      </c>
      <c r="O108" s="230">
        <f>'WP-H-1.3 and 1.4 (2023)'!K199/1000</f>
        <v>14.801428316794599</v>
      </c>
      <c r="P108" s="231">
        <f>'WP-H-1.3 and 1.4 (2023)'!K172/1000</f>
        <v>13.984873775475</v>
      </c>
      <c r="Q108" s="230">
        <f t="shared" si="37"/>
        <v>0.81655454131959893</v>
      </c>
      <c r="R108" s="232">
        <f t="shared" si="39"/>
        <v>0.44874179938373426</v>
      </c>
      <c r="S108" s="233">
        <v>744</v>
      </c>
    </row>
    <row r="109" spans="1:21">
      <c r="A109" t="s">
        <v>138</v>
      </c>
      <c r="B109" t="s">
        <v>431</v>
      </c>
      <c r="C109" s="230">
        <f>'WP-H-1.3 and 1.4 (2023)'!K92</f>
        <v>0</v>
      </c>
      <c r="D109" s="230">
        <f>'WP-H-1.3 and 1.4 (2023)'!K65</f>
        <v>0</v>
      </c>
      <c r="E109" s="229">
        <f t="shared" si="35"/>
        <v>0</v>
      </c>
      <c r="F109" t="s">
        <v>337</v>
      </c>
      <c r="G109" s="230">
        <f>'WP-H-1.3 and 1.4 (2023)'!K146</f>
        <v>0</v>
      </c>
      <c r="H109" s="230">
        <f>'WP-H-1.3 and 1.4 (2023)'!K119</f>
        <v>0</v>
      </c>
      <c r="I109">
        <v>0</v>
      </c>
      <c r="J109" s="232">
        <f t="shared" si="38"/>
        <v>0</v>
      </c>
      <c r="K109" t="s">
        <v>493</v>
      </c>
      <c r="L109" s="230">
        <f>'WP-H-1.3 and 1.4 (2023)'!K38</f>
        <v>44.303380387905399</v>
      </c>
      <c r="M109" s="231">
        <f>'WP-H-1.3 and 1.4 (2023)'!K11</f>
        <v>41.881329000673901</v>
      </c>
      <c r="N109" s="229">
        <f t="shared" si="36"/>
        <v>2.4220513872314982</v>
      </c>
      <c r="O109" s="230">
        <f>'WP-H-1.3 and 1.4 (2023)'!K200/1000</f>
        <v>15.459238681396901</v>
      </c>
      <c r="P109" s="231">
        <f>'WP-H-1.3 and 1.4 (2023)'!K173/1000</f>
        <v>14.606811511135</v>
      </c>
      <c r="Q109" s="230">
        <f t="shared" si="37"/>
        <v>0.85242717026190107</v>
      </c>
      <c r="R109" s="232">
        <f t="shared" si="39"/>
        <v>0.48463942586952108</v>
      </c>
      <c r="S109" s="233">
        <v>720</v>
      </c>
    </row>
    <row r="110" spans="1:21">
      <c r="A110" t="s">
        <v>142</v>
      </c>
      <c r="B110" t="s">
        <v>433</v>
      </c>
      <c r="C110" s="230">
        <f>'WP-H-1.3 and 1.4 (2023)'!K93</f>
        <v>0</v>
      </c>
      <c r="D110" s="230">
        <f>'WP-H-1.3 and 1.4 (2023)'!K66</f>
        <v>0</v>
      </c>
      <c r="E110" s="229">
        <f t="shared" si="35"/>
        <v>0</v>
      </c>
      <c r="F110" t="s">
        <v>434</v>
      </c>
      <c r="G110" s="230">
        <f>'WP-H-1.3 and 1.4 (2023)'!K147</f>
        <v>0</v>
      </c>
      <c r="H110" s="230">
        <f>'WP-H-1.3 and 1.4 (2023)'!K120</f>
        <v>0</v>
      </c>
      <c r="I110">
        <v>0</v>
      </c>
      <c r="J110" s="232">
        <f t="shared" si="38"/>
        <v>0</v>
      </c>
      <c r="K110" t="s">
        <v>494</v>
      </c>
      <c r="L110" s="230">
        <f>'WP-H-1.3 and 1.4 (2023)'!K39</f>
        <v>44.479514691258302</v>
      </c>
      <c r="M110" s="231">
        <f>'WP-H-1.3 and 1.4 (2023)'!K12</f>
        <v>41.881329000673901</v>
      </c>
      <c r="N110" s="229">
        <f t="shared" si="36"/>
        <v>2.5981856905844012</v>
      </c>
      <c r="O110" s="230">
        <f>'WP-H-1.3 and 1.4 (2023)'!K201/1000</f>
        <v>17.2607229146622</v>
      </c>
      <c r="P110" s="231">
        <f>'WP-H-1.3 and 1.4 (2023)'!K174/1000</f>
        <v>16.249257630111501</v>
      </c>
      <c r="Q110" s="230">
        <f t="shared" si="37"/>
        <v>1.0114652845506988</v>
      </c>
      <c r="R110" s="232">
        <f t="shared" si="39"/>
        <v>0.52158609534547251</v>
      </c>
      <c r="S110" s="233">
        <v>744</v>
      </c>
    </row>
    <row r="111" spans="1:21">
      <c r="A111" t="s">
        <v>146</v>
      </c>
      <c r="B111" t="s">
        <v>274</v>
      </c>
      <c r="C111" s="230">
        <f>'WP-H-1.3 and 1.4 (2023)'!K94</f>
        <v>0</v>
      </c>
      <c r="D111" s="230">
        <f>'WP-H-1.3 and 1.4 (2023)'!K67</f>
        <v>0</v>
      </c>
      <c r="E111" s="229">
        <f t="shared" si="35"/>
        <v>0</v>
      </c>
      <c r="F111" t="s">
        <v>248</v>
      </c>
      <c r="G111" s="230">
        <f>'WP-H-1.3 and 1.4 (2023)'!K148</f>
        <v>0</v>
      </c>
      <c r="H111" s="230">
        <f>'WP-H-1.3 and 1.4 (2023)'!K121</f>
        <v>0</v>
      </c>
      <c r="I111">
        <v>0</v>
      </c>
      <c r="J111" s="232">
        <f t="shared" si="38"/>
        <v>0</v>
      </c>
      <c r="K111" t="s">
        <v>495</v>
      </c>
      <c r="L111" s="230">
        <f>'WP-H-1.3 and 1.4 (2023)'!K40</f>
        <v>44.5447585236302</v>
      </c>
      <c r="M111" s="231">
        <f>'WP-H-1.3 and 1.4 (2023)'!K13</f>
        <v>41.881329000673901</v>
      </c>
      <c r="N111" s="229">
        <f t="shared" si="36"/>
        <v>2.6634295229562994</v>
      </c>
      <c r="O111" s="230">
        <f>'WP-H-1.3 and 1.4 (2023)'!K202/1000</f>
        <v>17.770341473006301</v>
      </c>
      <c r="P111" s="231">
        <f>'WP-H-1.3 and 1.4 (2023)'!K175/1000</f>
        <v>16.739967201569403</v>
      </c>
      <c r="Q111" s="230">
        <f t="shared" si="37"/>
        <v>1.030374271436898</v>
      </c>
      <c r="R111" s="232">
        <f t="shared" si="39"/>
        <v>0.55407259218897809</v>
      </c>
      <c r="S111" s="233">
        <v>720</v>
      </c>
    </row>
    <row r="112" spans="1:21">
      <c r="A112" t="s">
        <v>150</v>
      </c>
      <c r="B112" t="s">
        <v>437</v>
      </c>
      <c r="C112" s="230">
        <f>'WP-H-1.3 and 1.4 (2023)'!K95</f>
        <v>0</v>
      </c>
      <c r="D112" s="230">
        <f>'WP-H-1.3 and 1.4 (2023)'!K68</f>
        <v>0</v>
      </c>
      <c r="E112" s="229">
        <f t="shared" si="35"/>
        <v>0</v>
      </c>
      <c r="F112" t="s">
        <v>438</v>
      </c>
      <c r="G112" s="230">
        <f>'WP-H-1.3 and 1.4 (2023)'!K149</f>
        <v>0</v>
      </c>
      <c r="H112" s="230">
        <f>'WP-H-1.3 and 1.4 (2023)'!K122</f>
        <v>0</v>
      </c>
      <c r="I112">
        <v>0</v>
      </c>
      <c r="J112" s="232">
        <f t="shared" si="38"/>
        <v>0</v>
      </c>
      <c r="K112" t="s">
        <v>496</v>
      </c>
      <c r="L112" s="230">
        <f>'WP-H-1.3 and 1.4 (2023)'!K41</f>
        <v>44.953091940264699</v>
      </c>
      <c r="M112" s="231">
        <f>'WP-H-1.3 and 1.4 (2023)'!K14</f>
        <v>41.881329000673901</v>
      </c>
      <c r="N112" s="229">
        <f t="shared" si="36"/>
        <v>3.0717629395907977</v>
      </c>
      <c r="O112" s="230">
        <f>'WP-H-1.3 and 1.4 (2023)'!K203/1000</f>
        <v>19.066887096981699</v>
      </c>
      <c r="P112" s="231">
        <f>'WP-H-1.3 and 1.4 (2023)'!K176/1000</f>
        <v>17.766059762085902</v>
      </c>
      <c r="Q112" s="230">
        <f t="shared" si="37"/>
        <v>1.3008273348957964</v>
      </c>
      <c r="R112" s="232">
        <f t="shared" si="39"/>
        <v>0.57009507721357922</v>
      </c>
      <c r="S112" s="233">
        <v>744</v>
      </c>
    </row>
    <row r="113" spans="3:13">
      <c r="C113" s="45"/>
      <c r="D113" s="45"/>
      <c r="E113" s="45"/>
      <c r="M113" s="231"/>
    </row>
  </sheetData>
  <mergeCells count="36">
    <mergeCell ref="A1:R1"/>
    <mergeCell ref="A2:R2"/>
    <mergeCell ref="B3:E3"/>
    <mergeCell ref="F3:J3"/>
    <mergeCell ref="K3:N3"/>
    <mergeCell ref="O3:R3"/>
    <mergeCell ref="B51:E51"/>
    <mergeCell ref="F51:J51"/>
    <mergeCell ref="K51:N51"/>
    <mergeCell ref="O51:R51"/>
    <mergeCell ref="A18:R18"/>
    <mergeCell ref="B19:E19"/>
    <mergeCell ref="F19:J19"/>
    <mergeCell ref="K19:N19"/>
    <mergeCell ref="O19:R19"/>
    <mergeCell ref="A34:R34"/>
    <mergeCell ref="B35:E35"/>
    <mergeCell ref="F35:J35"/>
    <mergeCell ref="K35:N35"/>
    <mergeCell ref="O35:R35"/>
    <mergeCell ref="A50:R50"/>
    <mergeCell ref="B99:E99"/>
    <mergeCell ref="F99:J99"/>
    <mergeCell ref="K99:N99"/>
    <mergeCell ref="O99:R99"/>
    <mergeCell ref="A66:R66"/>
    <mergeCell ref="B67:E67"/>
    <mergeCell ref="F67:J67"/>
    <mergeCell ref="K67:N67"/>
    <mergeCell ref="O67:R67"/>
    <mergeCell ref="A82:R82"/>
    <mergeCell ref="B83:E83"/>
    <mergeCell ref="F83:J83"/>
    <mergeCell ref="K83:N83"/>
    <mergeCell ref="O83:R83"/>
    <mergeCell ref="A98:R98"/>
  </mergeCells>
  <pageMargins left="0.7" right="0.7" top="0.75" bottom="0.75" header="0.3" footer="0.3"/>
  <pageSetup scale="48" fitToHeight="0" orientation="landscape" r:id="rId1"/>
  <headerFooter>
    <oddHeader>&amp;RWP JRD/SM (H-1.3 (2022))
Page &amp;P of &amp;N</oddHeader>
  </headerFooter>
  <rowBreaks count="2" manualBreakCount="2">
    <brk id="33" max="16383" man="1"/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X215"/>
  <sheetViews>
    <sheetView view="pageBreakPreview" topLeftCell="A174" zoomScale="60" zoomScaleNormal="100" workbookViewId="0">
      <selection sqref="A1:F1"/>
    </sheetView>
  </sheetViews>
  <sheetFormatPr defaultRowHeight="15"/>
  <cols>
    <col min="1" max="1" width="9.7109375" bestFit="1" customWidth="1"/>
    <col min="2" max="2" width="7" customWidth="1"/>
    <col min="3" max="4" width="14.5703125" customWidth="1"/>
    <col min="5" max="5" width="14.140625" customWidth="1"/>
    <col min="6" max="6" width="11.42578125" customWidth="1"/>
    <col min="7" max="7" width="9.85546875" customWidth="1"/>
    <col min="8" max="9" width="13.85546875" customWidth="1"/>
    <col min="10" max="10" width="14.140625" customWidth="1"/>
    <col min="11" max="11" width="10.5703125" bestFit="1" customWidth="1"/>
    <col min="12" max="12" width="11" customWidth="1"/>
    <col min="13" max="13" width="15.28515625" customWidth="1"/>
    <col min="14" max="14" width="13.85546875" customWidth="1"/>
    <col min="15" max="15" width="15" customWidth="1"/>
    <col min="16" max="16" width="14.85546875" customWidth="1"/>
    <col min="17" max="17" width="14.5703125" customWidth="1"/>
    <col min="18" max="18" width="13.85546875" customWidth="1"/>
    <col min="19" max="19" width="13.42578125" customWidth="1"/>
    <col min="20" max="20" width="12.140625" customWidth="1"/>
    <col min="21" max="21" width="10.85546875" customWidth="1"/>
    <col min="22" max="22" width="10.5703125" customWidth="1"/>
    <col min="23" max="23" width="11.140625" customWidth="1"/>
    <col min="24" max="24" width="12.28515625" bestFit="1" customWidth="1"/>
    <col min="25" max="25" width="13.28515625" bestFit="1" customWidth="1"/>
    <col min="26" max="26" width="12.28515625" bestFit="1" customWidth="1"/>
    <col min="27" max="27" width="13.28515625" bestFit="1" customWidth="1"/>
    <col min="28" max="28" width="12.28515625" bestFit="1" customWidth="1"/>
    <col min="29" max="29" width="12.5703125" customWidth="1"/>
    <col min="30" max="30" width="13.28515625" bestFit="1" customWidth="1"/>
    <col min="31" max="31" width="12.5703125" bestFit="1" customWidth="1"/>
    <col min="32" max="33" width="13.28515625" bestFit="1" customWidth="1"/>
    <col min="34" max="34" width="13.7109375" customWidth="1"/>
    <col min="35" max="35" width="15.42578125" bestFit="1" customWidth="1"/>
    <col min="37" max="37" width="16.140625" bestFit="1" customWidth="1"/>
    <col min="38" max="38" width="17.85546875" bestFit="1" customWidth="1"/>
    <col min="39" max="39" width="18.28515625" bestFit="1" customWidth="1"/>
    <col min="41" max="41" width="8.7109375" customWidth="1"/>
    <col min="42" max="50" width="9.28515625" bestFit="1" customWidth="1"/>
    <col min="255" max="255" width="5" bestFit="1" customWidth="1"/>
    <col min="256" max="256" width="6.85546875" bestFit="1" customWidth="1"/>
    <col min="257" max="257" width="22.7109375" bestFit="1" customWidth="1"/>
    <col min="258" max="258" width="23.85546875" bestFit="1" customWidth="1"/>
    <col min="259" max="259" width="23.7109375" bestFit="1" customWidth="1"/>
    <col min="260" max="260" width="24" bestFit="1" customWidth="1"/>
    <col min="261" max="261" width="28" bestFit="1" customWidth="1"/>
    <col min="262" max="262" width="27.85546875" bestFit="1" customWidth="1"/>
    <col min="263" max="263" width="28.140625" bestFit="1" customWidth="1"/>
    <col min="264" max="264" width="23.85546875" bestFit="1" customWidth="1"/>
    <col min="265" max="265" width="23.42578125" bestFit="1" customWidth="1"/>
    <col min="266" max="266" width="24.140625" bestFit="1" customWidth="1"/>
    <col min="267" max="267" width="27.28515625" bestFit="1" customWidth="1"/>
    <col min="268" max="268" width="28.42578125" bestFit="1" customWidth="1"/>
    <col min="269" max="269" width="28.28515625" bestFit="1" customWidth="1"/>
    <col min="270" max="270" width="28.5703125" bestFit="1" customWidth="1"/>
    <col min="271" max="271" width="32.5703125" bestFit="1" customWidth="1"/>
    <col min="272" max="272" width="32.42578125" bestFit="1" customWidth="1"/>
    <col min="273" max="273" width="32.7109375" bestFit="1" customWidth="1"/>
    <col min="274" max="274" width="28.42578125" bestFit="1" customWidth="1"/>
    <col min="275" max="275" width="28" bestFit="1" customWidth="1"/>
    <col min="276" max="276" width="28.7109375" bestFit="1" customWidth="1"/>
    <col min="277" max="277" width="25.85546875" bestFit="1" customWidth="1"/>
    <col min="278" max="278" width="27" bestFit="1" customWidth="1"/>
    <col min="279" max="279" width="26.85546875" bestFit="1" customWidth="1"/>
    <col min="280" max="280" width="27.140625" bestFit="1" customWidth="1"/>
    <col min="281" max="281" width="31.140625" bestFit="1" customWidth="1"/>
    <col min="282" max="282" width="31" bestFit="1" customWidth="1"/>
    <col min="283" max="283" width="31.28515625" bestFit="1" customWidth="1"/>
    <col min="284" max="284" width="27" bestFit="1" customWidth="1"/>
    <col min="285" max="285" width="26.5703125" bestFit="1" customWidth="1"/>
    <col min="286" max="286" width="27.28515625" bestFit="1" customWidth="1"/>
    <col min="511" max="511" width="5" bestFit="1" customWidth="1"/>
    <col min="512" max="512" width="6.85546875" bestFit="1" customWidth="1"/>
    <col min="513" max="513" width="22.7109375" bestFit="1" customWidth="1"/>
    <col min="514" max="514" width="23.85546875" bestFit="1" customWidth="1"/>
    <col min="515" max="515" width="23.7109375" bestFit="1" customWidth="1"/>
    <col min="516" max="516" width="24" bestFit="1" customWidth="1"/>
    <col min="517" max="517" width="28" bestFit="1" customWidth="1"/>
    <col min="518" max="518" width="27.85546875" bestFit="1" customWidth="1"/>
    <col min="519" max="519" width="28.140625" bestFit="1" customWidth="1"/>
    <col min="520" max="520" width="23.85546875" bestFit="1" customWidth="1"/>
    <col min="521" max="521" width="23.42578125" bestFit="1" customWidth="1"/>
    <col min="522" max="522" width="24.140625" bestFit="1" customWidth="1"/>
    <col min="523" max="523" width="27.28515625" bestFit="1" customWidth="1"/>
    <col min="524" max="524" width="28.42578125" bestFit="1" customWidth="1"/>
    <col min="525" max="525" width="28.28515625" bestFit="1" customWidth="1"/>
    <col min="526" max="526" width="28.5703125" bestFit="1" customWidth="1"/>
    <col min="527" max="527" width="32.5703125" bestFit="1" customWidth="1"/>
    <col min="528" max="528" width="32.42578125" bestFit="1" customWidth="1"/>
    <col min="529" max="529" width="32.7109375" bestFit="1" customWidth="1"/>
    <col min="530" max="530" width="28.42578125" bestFit="1" customWidth="1"/>
    <col min="531" max="531" width="28" bestFit="1" customWidth="1"/>
    <col min="532" max="532" width="28.7109375" bestFit="1" customWidth="1"/>
    <col min="533" max="533" width="25.85546875" bestFit="1" customWidth="1"/>
    <col min="534" max="534" width="27" bestFit="1" customWidth="1"/>
    <col min="535" max="535" width="26.85546875" bestFit="1" customWidth="1"/>
    <col min="536" max="536" width="27.140625" bestFit="1" customWidth="1"/>
    <col min="537" max="537" width="31.140625" bestFit="1" customWidth="1"/>
    <col min="538" max="538" width="31" bestFit="1" customWidth="1"/>
    <col min="539" max="539" width="31.28515625" bestFit="1" customWidth="1"/>
    <col min="540" max="540" width="27" bestFit="1" customWidth="1"/>
    <col min="541" max="541" width="26.5703125" bestFit="1" customWidth="1"/>
    <col min="542" max="542" width="27.28515625" bestFit="1" customWidth="1"/>
    <col min="767" max="767" width="5" bestFit="1" customWidth="1"/>
    <col min="768" max="768" width="6.85546875" bestFit="1" customWidth="1"/>
    <col min="769" max="769" width="22.7109375" bestFit="1" customWidth="1"/>
    <col min="770" max="770" width="23.85546875" bestFit="1" customWidth="1"/>
    <col min="771" max="771" width="23.7109375" bestFit="1" customWidth="1"/>
    <col min="772" max="772" width="24" bestFit="1" customWidth="1"/>
    <col min="773" max="773" width="28" bestFit="1" customWidth="1"/>
    <col min="774" max="774" width="27.85546875" bestFit="1" customWidth="1"/>
    <col min="775" max="775" width="28.140625" bestFit="1" customWidth="1"/>
    <col min="776" max="776" width="23.85546875" bestFit="1" customWidth="1"/>
    <col min="777" max="777" width="23.42578125" bestFit="1" customWidth="1"/>
    <col min="778" max="778" width="24.140625" bestFit="1" customWidth="1"/>
    <col min="779" max="779" width="27.28515625" bestFit="1" customWidth="1"/>
    <col min="780" max="780" width="28.42578125" bestFit="1" customWidth="1"/>
    <col min="781" max="781" width="28.28515625" bestFit="1" customWidth="1"/>
    <col min="782" max="782" width="28.5703125" bestFit="1" customWidth="1"/>
    <col min="783" max="783" width="32.5703125" bestFit="1" customWidth="1"/>
    <col min="784" max="784" width="32.42578125" bestFit="1" customWidth="1"/>
    <col min="785" max="785" width="32.7109375" bestFit="1" customWidth="1"/>
    <col min="786" max="786" width="28.42578125" bestFit="1" customWidth="1"/>
    <col min="787" max="787" width="28" bestFit="1" customWidth="1"/>
    <col min="788" max="788" width="28.7109375" bestFit="1" customWidth="1"/>
    <col min="789" max="789" width="25.85546875" bestFit="1" customWidth="1"/>
    <col min="790" max="790" width="27" bestFit="1" customWidth="1"/>
    <col min="791" max="791" width="26.85546875" bestFit="1" customWidth="1"/>
    <col min="792" max="792" width="27.140625" bestFit="1" customWidth="1"/>
    <col min="793" max="793" width="31.140625" bestFit="1" customWidth="1"/>
    <col min="794" max="794" width="31" bestFit="1" customWidth="1"/>
    <col min="795" max="795" width="31.28515625" bestFit="1" customWidth="1"/>
    <col min="796" max="796" width="27" bestFit="1" customWidth="1"/>
    <col min="797" max="797" width="26.5703125" bestFit="1" customWidth="1"/>
    <col min="798" max="798" width="27.28515625" bestFit="1" customWidth="1"/>
    <col min="1023" max="1023" width="5" bestFit="1" customWidth="1"/>
    <col min="1024" max="1024" width="6.85546875" bestFit="1" customWidth="1"/>
    <col min="1025" max="1025" width="22.7109375" bestFit="1" customWidth="1"/>
    <col min="1026" max="1026" width="23.85546875" bestFit="1" customWidth="1"/>
    <col min="1027" max="1027" width="23.7109375" bestFit="1" customWidth="1"/>
    <col min="1028" max="1028" width="24" bestFit="1" customWidth="1"/>
    <col min="1029" max="1029" width="28" bestFit="1" customWidth="1"/>
    <col min="1030" max="1030" width="27.85546875" bestFit="1" customWidth="1"/>
    <col min="1031" max="1031" width="28.140625" bestFit="1" customWidth="1"/>
    <col min="1032" max="1032" width="23.85546875" bestFit="1" customWidth="1"/>
    <col min="1033" max="1033" width="23.42578125" bestFit="1" customWidth="1"/>
    <col min="1034" max="1034" width="24.140625" bestFit="1" customWidth="1"/>
    <col min="1035" max="1035" width="27.28515625" bestFit="1" customWidth="1"/>
    <col min="1036" max="1036" width="28.42578125" bestFit="1" customWidth="1"/>
    <col min="1037" max="1037" width="28.28515625" bestFit="1" customWidth="1"/>
    <col min="1038" max="1038" width="28.5703125" bestFit="1" customWidth="1"/>
    <col min="1039" max="1039" width="32.5703125" bestFit="1" customWidth="1"/>
    <col min="1040" max="1040" width="32.42578125" bestFit="1" customWidth="1"/>
    <col min="1041" max="1041" width="32.7109375" bestFit="1" customWidth="1"/>
    <col min="1042" max="1042" width="28.42578125" bestFit="1" customWidth="1"/>
    <col min="1043" max="1043" width="28" bestFit="1" customWidth="1"/>
    <col min="1044" max="1044" width="28.7109375" bestFit="1" customWidth="1"/>
    <col min="1045" max="1045" width="25.85546875" bestFit="1" customWidth="1"/>
    <col min="1046" max="1046" width="27" bestFit="1" customWidth="1"/>
    <col min="1047" max="1047" width="26.85546875" bestFit="1" customWidth="1"/>
    <col min="1048" max="1048" width="27.140625" bestFit="1" customWidth="1"/>
    <col min="1049" max="1049" width="31.140625" bestFit="1" customWidth="1"/>
    <col min="1050" max="1050" width="31" bestFit="1" customWidth="1"/>
    <col min="1051" max="1051" width="31.28515625" bestFit="1" customWidth="1"/>
    <col min="1052" max="1052" width="27" bestFit="1" customWidth="1"/>
    <col min="1053" max="1053" width="26.5703125" bestFit="1" customWidth="1"/>
    <col min="1054" max="1054" width="27.28515625" bestFit="1" customWidth="1"/>
    <col min="1279" max="1279" width="5" bestFit="1" customWidth="1"/>
    <col min="1280" max="1280" width="6.85546875" bestFit="1" customWidth="1"/>
    <col min="1281" max="1281" width="22.7109375" bestFit="1" customWidth="1"/>
    <col min="1282" max="1282" width="23.85546875" bestFit="1" customWidth="1"/>
    <col min="1283" max="1283" width="23.7109375" bestFit="1" customWidth="1"/>
    <col min="1284" max="1284" width="24" bestFit="1" customWidth="1"/>
    <col min="1285" max="1285" width="28" bestFit="1" customWidth="1"/>
    <col min="1286" max="1286" width="27.85546875" bestFit="1" customWidth="1"/>
    <col min="1287" max="1287" width="28.140625" bestFit="1" customWidth="1"/>
    <col min="1288" max="1288" width="23.85546875" bestFit="1" customWidth="1"/>
    <col min="1289" max="1289" width="23.42578125" bestFit="1" customWidth="1"/>
    <col min="1290" max="1290" width="24.140625" bestFit="1" customWidth="1"/>
    <col min="1291" max="1291" width="27.28515625" bestFit="1" customWidth="1"/>
    <col min="1292" max="1292" width="28.42578125" bestFit="1" customWidth="1"/>
    <col min="1293" max="1293" width="28.28515625" bestFit="1" customWidth="1"/>
    <col min="1294" max="1294" width="28.5703125" bestFit="1" customWidth="1"/>
    <col min="1295" max="1295" width="32.5703125" bestFit="1" customWidth="1"/>
    <col min="1296" max="1296" width="32.42578125" bestFit="1" customWidth="1"/>
    <col min="1297" max="1297" width="32.7109375" bestFit="1" customWidth="1"/>
    <col min="1298" max="1298" width="28.42578125" bestFit="1" customWidth="1"/>
    <col min="1299" max="1299" width="28" bestFit="1" customWidth="1"/>
    <col min="1300" max="1300" width="28.7109375" bestFit="1" customWidth="1"/>
    <col min="1301" max="1301" width="25.85546875" bestFit="1" customWidth="1"/>
    <col min="1302" max="1302" width="27" bestFit="1" customWidth="1"/>
    <col min="1303" max="1303" width="26.85546875" bestFit="1" customWidth="1"/>
    <col min="1304" max="1304" width="27.140625" bestFit="1" customWidth="1"/>
    <col min="1305" max="1305" width="31.140625" bestFit="1" customWidth="1"/>
    <col min="1306" max="1306" width="31" bestFit="1" customWidth="1"/>
    <col min="1307" max="1307" width="31.28515625" bestFit="1" customWidth="1"/>
    <col min="1308" max="1308" width="27" bestFit="1" customWidth="1"/>
    <col min="1309" max="1309" width="26.5703125" bestFit="1" customWidth="1"/>
    <col min="1310" max="1310" width="27.28515625" bestFit="1" customWidth="1"/>
    <col min="1535" max="1535" width="5" bestFit="1" customWidth="1"/>
    <col min="1536" max="1536" width="6.85546875" bestFit="1" customWidth="1"/>
    <col min="1537" max="1537" width="22.7109375" bestFit="1" customWidth="1"/>
    <col min="1538" max="1538" width="23.85546875" bestFit="1" customWidth="1"/>
    <col min="1539" max="1539" width="23.7109375" bestFit="1" customWidth="1"/>
    <col min="1540" max="1540" width="24" bestFit="1" customWidth="1"/>
    <col min="1541" max="1541" width="28" bestFit="1" customWidth="1"/>
    <col min="1542" max="1542" width="27.85546875" bestFit="1" customWidth="1"/>
    <col min="1543" max="1543" width="28.140625" bestFit="1" customWidth="1"/>
    <col min="1544" max="1544" width="23.85546875" bestFit="1" customWidth="1"/>
    <col min="1545" max="1545" width="23.42578125" bestFit="1" customWidth="1"/>
    <col min="1546" max="1546" width="24.140625" bestFit="1" customWidth="1"/>
    <col min="1547" max="1547" width="27.28515625" bestFit="1" customWidth="1"/>
    <col min="1548" max="1548" width="28.42578125" bestFit="1" customWidth="1"/>
    <col min="1549" max="1549" width="28.28515625" bestFit="1" customWidth="1"/>
    <col min="1550" max="1550" width="28.5703125" bestFit="1" customWidth="1"/>
    <col min="1551" max="1551" width="32.5703125" bestFit="1" customWidth="1"/>
    <col min="1552" max="1552" width="32.42578125" bestFit="1" customWidth="1"/>
    <col min="1553" max="1553" width="32.7109375" bestFit="1" customWidth="1"/>
    <col min="1554" max="1554" width="28.42578125" bestFit="1" customWidth="1"/>
    <col min="1555" max="1555" width="28" bestFit="1" customWidth="1"/>
    <col min="1556" max="1556" width="28.7109375" bestFit="1" customWidth="1"/>
    <col min="1557" max="1557" width="25.85546875" bestFit="1" customWidth="1"/>
    <col min="1558" max="1558" width="27" bestFit="1" customWidth="1"/>
    <col min="1559" max="1559" width="26.85546875" bestFit="1" customWidth="1"/>
    <col min="1560" max="1560" width="27.140625" bestFit="1" customWidth="1"/>
    <col min="1561" max="1561" width="31.140625" bestFit="1" customWidth="1"/>
    <col min="1562" max="1562" width="31" bestFit="1" customWidth="1"/>
    <col min="1563" max="1563" width="31.28515625" bestFit="1" customWidth="1"/>
    <col min="1564" max="1564" width="27" bestFit="1" customWidth="1"/>
    <col min="1565" max="1565" width="26.5703125" bestFit="1" customWidth="1"/>
    <col min="1566" max="1566" width="27.28515625" bestFit="1" customWidth="1"/>
    <col min="1791" max="1791" width="5" bestFit="1" customWidth="1"/>
    <col min="1792" max="1792" width="6.85546875" bestFit="1" customWidth="1"/>
    <col min="1793" max="1793" width="22.7109375" bestFit="1" customWidth="1"/>
    <col min="1794" max="1794" width="23.85546875" bestFit="1" customWidth="1"/>
    <col min="1795" max="1795" width="23.7109375" bestFit="1" customWidth="1"/>
    <col min="1796" max="1796" width="24" bestFit="1" customWidth="1"/>
    <col min="1797" max="1797" width="28" bestFit="1" customWidth="1"/>
    <col min="1798" max="1798" width="27.85546875" bestFit="1" customWidth="1"/>
    <col min="1799" max="1799" width="28.140625" bestFit="1" customWidth="1"/>
    <col min="1800" max="1800" width="23.85546875" bestFit="1" customWidth="1"/>
    <col min="1801" max="1801" width="23.42578125" bestFit="1" customWidth="1"/>
    <col min="1802" max="1802" width="24.140625" bestFit="1" customWidth="1"/>
    <col min="1803" max="1803" width="27.28515625" bestFit="1" customWidth="1"/>
    <col min="1804" max="1804" width="28.42578125" bestFit="1" customWidth="1"/>
    <col min="1805" max="1805" width="28.28515625" bestFit="1" customWidth="1"/>
    <col min="1806" max="1806" width="28.5703125" bestFit="1" customWidth="1"/>
    <col min="1807" max="1807" width="32.5703125" bestFit="1" customWidth="1"/>
    <col min="1808" max="1808" width="32.42578125" bestFit="1" customWidth="1"/>
    <col min="1809" max="1809" width="32.7109375" bestFit="1" customWidth="1"/>
    <col min="1810" max="1810" width="28.42578125" bestFit="1" customWidth="1"/>
    <col min="1811" max="1811" width="28" bestFit="1" customWidth="1"/>
    <col min="1812" max="1812" width="28.7109375" bestFit="1" customWidth="1"/>
    <col min="1813" max="1813" width="25.85546875" bestFit="1" customWidth="1"/>
    <col min="1814" max="1814" width="27" bestFit="1" customWidth="1"/>
    <col min="1815" max="1815" width="26.85546875" bestFit="1" customWidth="1"/>
    <col min="1816" max="1816" width="27.140625" bestFit="1" customWidth="1"/>
    <col min="1817" max="1817" width="31.140625" bestFit="1" customWidth="1"/>
    <col min="1818" max="1818" width="31" bestFit="1" customWidth="1"/>
    <col min="1819" max="1819" width="31.28515625" bestFit="1" customWidth="1"/>
    <col min="1820" max="1820" width="27" bestFit="1" customWidth="1"/>
    <col min="1821" max="1821" width="26.5703125" bestFit="1" customWidth="1"/>
    <col min="1822" max="1822" width="27.28515625" bestFit="1" customWidth="1"/>
    <col min="2047" max="2047" width="5" bestFit="1" customWidth="1"/>
    <col min="2048" max="2048" width="6.85546875" bestFit="1" customWidth="1"/>
    <col min="2049" max="2049" width="22.7109375" bestFit="1" customWidth="1"/>
    <col min="2050" max="2050" width="23.85546875" bestFit="1" customWidth="1"/>
    <col min="2051" max="2051" width="23.7109375" bestFit="1" customWidth="1"/>
    <col min="2052" max="2052" width="24" bestFit="1" customWidth="1"/>
    <col min="2053" max="2053" width="28" bestFit="1" customWidth="1"/>
    <col min="2054" max="2054" width="27.85546875" bestFit="1" customWidth="1"/>
    <col min="2055" max="2055" width="28.140625" bestFit="1" customWidth="1"/>
    <col min="2056" max="2056" width="23.85546875" bestFit="1" customWidth="1"/>
    <col min="2057" max="2057" width="23.42578125" bestFit="1" customWidth="1"/>
    <col min="2058" max="2058" width="24.140625" bestFit="1" customWidth="1"/>
    <col min="2059" max="2059" width="27.28515625" bestFit="1" customWidth="1"/>
    <col min="2060" max="2060" width="28.42578125" bestFit="1" customWidth="1"/>
    <col min="2061" max="2061" width="28.28515625" bestFit="1" customWidth="1"/>
    <col min="2062" max="2062" width="28.5703125" bestFit="1" customWidth="1"/>
    <col min="2063" max="2063" width="32.5703125" bestFit="1" customWidth="1"/>
    <col min="2064" max="2064" width="32.42578125" bestFit="1" customWidth="1"/>
    <col min="2065" max="2065" width="32.7109375" bestFit="1" customWidth="1"/>
    <col min="2066" max="2066" width="28.42578125" bestFit="1" customWidth="1"/>
    <col min="2067" max="2067" width="28" bestFit="1" customWidth="1"/>
    <col min="2068" max="2068" width="28.7109375" bestFit="1" customWidth="1"/>
    <col min="2069" max="2069" width="25.85546875" bestFit="1" customWidth="1"/>
    <col min="2070" max="2070" width="27" bestFit="1" customWidth="1"/>
    <col min="2071" max="2071" width="26.85546875" bestFit="1" customWidth="1"/>
    <col min="2072" max="2072" width="27.140625" bestFit="1" customWidth="1"/>
    <col min="2073" max="2073" width="31.140625" bestFit="1" customWidth="1"/>
    <col min="2074" max="2074" width="31" bestFit="1" customWidth="1"/>
    <col min="2075" max="2075" width="31.28515625" bestFit="1" customWidth="1"/>
    <col min="2076" max="2076" width="27" bestFit="1" customWidth="1"/>
    <col min="2077" max="2077" width="26.5703125" bestFit="1" customWidth="1"/>
    <col min="2078" max="2078" width="27.28515625" bestFit="1" customWidth="1"/>
    <col min="2303" max="2303" width="5" bestFit="1" customWidth="1"/>
    <col min="2304" max="2304" width="6.85546875" bestFit="1" customWidth="1"/>
    <col min="2305" max="2305" width="22.7109375" bestFit="1" customWidth="1"/>
    <col min="2306" max="2306" width="23.85546875" bestFit="1" customWidth="1"/>
    <col min="2307" max="2307" width="23.7109375" bestFit="1" customWidth="1"/>
    <col min="2308" max="2308" width="24" bestFit="1" customWidth="1"/>
    <col min="2309" max="2309" width="28" bestFit="1" customWidth="1"/>
    <col min="2310" max="2310" width="27.85546875" bestFit="1" customWidth="1"/>
    <col min="2311" max="2311" width="28.140625" bestFit="1" customWidth="1"/>
    <col min="2312" max="2312" width="23.85546875" bestFit="1" customWidth="1"/>
    <col min="2313" max="2313" width="23.42578125" bestFit="1" customWidth="1"/>
    <col min="2314" max="2314" width="24.140625" bestFit="1" customWidth="1"/>
    <col min="2315" max="2315" width="27.28515625" bestFit="1" customWidth="1"/>
    <col min="2316" max="2316" width="28.42578125" bestFit="1" customWidth="1"/>
    <col min="2317" max="2317" width="28.28515625" bestFit="1" customWidth="1"/>
    <col min="2318" max="2318" width="28.5703125" bestFit="1" customWidth="1"/>
    <col min="2319" max="2319" width="32.5703125" bestFit="1" customWidth="1"/>
    <col min="2320" max="2320" width="32.42578125" bestFit="1" customWidth="1"/>
    <col min="2321" max="2321" width="32.7109375" bestFit="1" customWidth="1"/>
    <col min="2322" max="2322" width="28.42578125" bestFit="1" customWidth="1"/>
    <col min="2323" max="2323" width="28" bestFit="1" customWidth="1"/>
    <col min="2324" max="2324" width="28.7109375" bestFit="1" customWidth="1"/>
    <col min="2325" max="2325" width="25.85546875" bestFit="1" customWidth="1"/>
    <col min="2326" max="2326" width="27" bestFit="1" customWidth="1"/>
    <col min="2327" max="2327" width="26.85546875" bestFit="1" customWidth="1"/>
    <col min="2328" max="2328" width="27.140625" bestFit="1" customWidth="1"/>
    <col min="2329" max="2329" width="31.140625" bestFit="1" customWidth="1"/>
    <col min="2330" max="2330" width="31" bestFit="1" customWidth="1"/>
    <col min="2331" max="2331" width="31.28515625" bestFit="1" customWidth="1"/>
    <col min="2332" max="2332" width="27" bestFit="1" customWidth="1"/>
    <col min="2333" max="2333" width="26.5703125" bestFit="1" customWidth="1"/>
    <col min="2334" max="2334" width="27.28515625" bestFit="1" customWidth="1"/>
    <col min="2559" max="2559" width="5" bestFit="1" customWidth="1"/>
    <col min="2560" max="2560" width="6.85546875" bestFit="1" customWidth="1"/>
    <col min="2561" max="2561" width="22.7109375" bestFit="1" customWidth="1"/>
    <col min="2562" max="2562" width="23.85546875" bestFit="1" customWidth="1"/>
    <col min="2563" max="2563" width="23.7109375" bestFit="1" customWidth="1"/>
    <col min="2564" max="2564" width="24" bestFit="1" customWidth="1"/>
    <col min="2565" max="2565" width="28" bestFit="1" customWidth="1"/>
    <col min="2566" max="2566" width="27.85546875" bestFit="1" customWidth="1"/>
    <col min="2567" max="2567" width="28.140625" bestFit="1" customWidth="1"/>
    <col min="2568" max="2568" width="23.85546875" bestFit="1" customWidth="1"/>
    <col min="2569" max="2569" width="23.42578125" bestFit="1" customWidth="1"/>
    <col min="2570" max="2570" width="24.140625" bestFit="1" customWidth="1"/>
    <col min="2571" max="2571" width="27.28515625" bestFit="1" customWidth="1"/>
    <col min="2572" max="2572" width="28.42578125" bestFit="1" customWidth="1"/>
    <col min="2573" max="2573" width="28.28515625" bestFit="1" customWidth="1"/>
    <col min="2574" max="2574" width="28.5703125" bestFit="1" customWidth="1"/>
    <col min="2575" max="2575" width="32.5703125" bestFit="1" customWidth="1"/>
    <col min="2576" max="2576" width="32.42578125" bestFit="1" customWidth="1"/>
    <col min="2577" max="2577" width="32.7109375" bestFit="1" customWidth="1"/>
    <col min="2578" max="2578" width="28.42578125" bestFit="1" customWidth="1"/>
    <col min="2579" max="2579" width="28" bestFit="1" customWidth="1"/>
    <col min="2580" max="2580" width="28.7109375" bestFit="1" customWidth="1"/>
    <col min="2581" max="2581" width="25.85546875" bestFit="1" customWidth="1"/>
    <col min="2582" max="2582" width="27" bestFit="1" customWidth="1"/>
    <col min="2583" max="2583" width="26.85546875" bestFit="1" customWidth="1"/>
    <col min="2584" max="2584" width="27.140625" bestFit="1" customWidth="1"/>
    <col min="2585" max="2585" width="31.140625" bestFit="1" customWidth="1"/>
    <col min="2586" max="2586" width="31" bestFit="1" customWidth="1"/>
    <col min="2587" max="2587" width="31.28515625" bestFit="1" customWidth="1"/>
    <col min="2588" max="2588" width="27" bestFit="1" customWidth="1"/>
    <col min="2589" max="2589" width="26.5703125" bestFit="1" customWidth="1"/>
    <col min="2590" max="2590" width="27.28515625" bestFit="1" customWidth="1"/>
    <col min="2815" max="2815" width="5" bestFit="1" customWidth="1"/>
    <col min="2816" max="2816" width="6.85546875" bestFit="1" customWidth="1"/>
    <col min="2817" max="2817" width="22.7109375" bestFit="1" customWidth="1"/>
    <col min="2818" max="2818" width="23.85546875" bestFit="1" customWidth="1"/>
    <col min="2819" max="2819" width="23.7109375" bestFit="1" customWidth="1"/>
    <col min="2820" max="2820" width="24" bestFit="1" customWidth="1"/>
    <col min="2821" max="2821" width="28" bestFit="1" customWidth="1"/>
    <col min="2822" max="2822" width="27.85546875" bestFit="1" customWidth="1"/>
    <col min="2823" max="2823" width="28.140625" bestFit="1" customWidth="1"/>
    <col min="2824" max="2824" width="23.85546875" bestFit="1" customWidth="1"/>
    <col min="2825" max="2825" width="23.42578125" bestFit="1" customWidth="1"/>
    <col min="2826" max="2826" width="24.140625" bestFit="1" customWidth="1"/>
    <col min="2827" max="2827" width="27.28515625" bestFit="1" customWidth="1"/>
    <col min="2828" max="2828" width="28.42578125" bestFit="1" customWidth="1"/>
    <col min="2829" max="2829" width="28.28515625" bestFit="1" customWidth="1"/>
    <col min="2830" max="2830" width="28.5703125" bestFit="1" customWidth="1"/>
    <col min="2831" max="2831" width="32.5703125" bestFit="1" customWidth="1"/>
    <col min="2832" max="2832" width="32.42578125" bestFit="1" customWidth="1"/>
    <col min="2833" max="2833" width="32.7109375" bestFit="1" customWidth="1"/>
    <col min="2834" max="2834" width="28.42578125" bestFit="1" customWidth="1"/>
    <col min="2835" max="2835" width="28" bestFit="1" customWidth="1"/>
    <col min="2836" max="2836" width="28.7109375" bestFit="1" customWidth="1"/>
    <col min="2837" max="2837" width="25.85546875" bestFit="1" customWidth="1"/>
    <col min="2838" max="2838" width="27" bestFit="1" customWidth="1"/>
    <col min="2839" max="2839" width="26.85546875" bestFit="1" customWidth="1"/>
    <col min="2840" max="2840" width="27.140625" bestFit="1" customWidth="1"/>
    <col min="2841" max="2841" width="31.140625" bestFit="1" customWidth="1"/>
    <col min="2842" max="2842" width="31" bestFit="1" customWidth="1"/>
    <col min="2843" max="2843" width="31.28515625" bestFit="1" customWidth="1"/>
    <col min="2844" max="2844" width="27" bestFit="1" customWidth="1"/>
    <col min="2845" max="2845" width="26.5703125" bestFit="1" customWidth="1"/>
    <col min="2846" max="2846" width="27.28515625" bestFit="1" customWidth="1"/>
    <col min="3071" max="3071" width="5" bestFit="1" customWidth="1"/>
    <col min="3072" max="3072" width="6.85546875" bestFit="1" customWidth="1"/>
    <col min="3073" max="3073" width="22.7109375" bestFit="1" customWidth="1"/>
    <col min="3074" max="3074" width="23.85546875" bestFit="1" customWidth="1"/>
    <col min="3075" max="3075" width="23.7109375" bestFit="1" customWidth="1"/>
    <col min="3076" max="3076" width="24" bestFit="1" customWidth="1"/>
    <col min="3077" max="3077" width="28" bestFit="1" customWidth="1"/>
    <col min="3078" max="3078" width="27.85546875" bestFit="1" customWidth="1"/>
    <col min="3079" max="3079" width="28.140625" bestFit="1" customWidth="1"/>
    <col min="3080" max="3080" width="23.85546875" bestFit="1" customWidth="1"/>
    <col min="3081" max="3081" width="23.42578125" bestFit="1" customWidth="1"/>
    <col min="3082" max="3082" width="24.140625" bestFit="1" customWidth="1"/>
    <col min="3083" max="3083" width="27.28515625" bestFit="1" customWidth="1"/>
    <col min="3084" max="3084" width="28.42578125" bestFit="1" customWidth="1"/>
    <col min="3085" max="3085" width="28.28515625" bestFit="1" customWidth="1"/>
    <col min="3086" max="3086" width="28.5703125" bestFit="1" customWidth="1"/>
    <col min="3087" max="3087" width="32.5703125" bestFit="1" customWidth="1"/>
    <col min="3088" max="3088" width="32.42578125" bestFit="1" customWidth="1"/>
    <col min="3089" max="3089" width="32.7109375" bestFit="1" customWidth="1"/>
    <col min="3090" max="3090" width="28.42578125" bestFit="1" customWidth="1"/>
    <col min="3091" max="3091" width="28" bestFit="1" customWidth="1"/>
    <col min="3092" max="3092" width="28.7109375" bestFit="1" customWidth="1"/>
    <col min="3093" max="3093" width="25.85546875" bestFit="1" customWidth="1"/>
    <col min="3094" max="3094" width="27" bestFit="1" customWidth="1"/>
    <col min="3095" max="3095" width="26.85546875" bestFit="1" customWidth="1"/>
    <col min="3096" max="3096" width="27.140625" bestFit="1" customWidth="1"/>
    <col min="3097" max="3097" width="31.140625" bestFit="1" customWidth="1"/>
    <col min="3098" max="3098" width="31" bestFit="1" customWidth="1"/>
    <col min="3099" max="3099" width="31.28515625" bestFit="1" customWidth="1"/>
    <col min="3100" max="3100" width="27" bestFit="1" customWidth="1"/>
    <col min="3101" max="3101" width="26.5703125" bestFit="1" customWidth="1"/>
    <col min="3102" max="3102" width="27.28515625" bestFit="1" customWidth="1"/>
    <col min="3327" max="3327" width="5" bestFit="1" customWidth="1"/>
    <col min="3328" max="3328" width="6.85546875" bestFit="1" customWidth="1"/>
    <col min="3329" max="3329" width="22.7109375" bestFit="1" customWidth="1"/>
    <col min="3330" max="3330" width="23.85546875" bestFit="1" customWidth="1"/>
    <col min="3331" max="3331" width="23.7109375" bestFit="1" customWidth="1"/>
    <col min="3332" max="3332" width="24" bestFit="1" customWidth="1"/>
    <col min="3333" max="3333" width="28" bestFit="1" customWidth="1"/>
    <col min="3334" max="3334" width="27.85546875" bestFit="1" customWidth="1"/>
    <col min="3335" max="3335" width="28.140625" bestFit="1" customWidth="1"/>
    <col min="3336" max="3336" width="23.85546875" bestFit="1" customWidth="1"/>
    <col min="3337" max="3337" width="23.42578125" bestFit="1" customWidth="1"/>
    <col min="3338" max="3338" width="24.140625" bestFit="1" customWidth="1"/>
    <col min="3339" max="3339" width="27.28515625" bestFit="1" customWidth="1"/>
    <col min="3340" max="3340" width="28.42578125" bestFit="1" customWidth="1"/>
    <col min="3341" max="3341" width="28.28515625" bestFit="1" customWidth="1"/>
    <col min="3342" max="3342" width="28.5703125" bestFit="1" customWidth="1"/>
    <col min="3343" max="3343" width="32.5703125" bestFit="1" customWidth="1"/>
    <col min="3344" max="3344" width="32.42578125" bestFit="1" customWidth="1"/>
    <col min="3345" max="3345" width="32.7109375" bestFit="1" customWidth="1"/>
    <col min="3346" max="3346" width="28.42578125" bestFit="1" customWidth="1"/>
    <col min="3347" max="3347" width="28" bestFit="1" customWidth="1"/>
    <col min="3348" max="3348" width="28.7109375" bestFit="1" customWidth="1"/>
    <col min="3349" max="3349" width="25.85546875" bestFit="1" customWidth="1"/>
    <col min="3350" max="3350" width="27" bestFit="1" customWidth="1"/>
    <col min="3351" max="3351" width="26.85546875" bestFit="1" customWidth="1"/>
    <col min="3352" max="3352" width="27.140625" bestFit="1" customWidth="1"/>
    <col min="3353" max="3353" width="31.140625" bestFit="1" customWidth="1"/>
    <col min="3354" max="3354" width="31" bestFit="1" customWidth="1"/>
    <col min="3355" max="3355" width="31.28515625" bestFit="1" customWidth="1"/>
    <col min="3356" max="3356" width="27" bestFit="1" customWidth="1"/>
    <col min="3357" max="3357" width="26.5703125" bestFit="1" customWidth="1"/>
    <col min="3358" max="3358" width="27.28515625" bestFit="1" customWidth="1"/>
    <col min="3583" max="3583" width="5" bestFit="1" customWidth="1"/>
    <col min="3584" max="3584" width="6.85546875" bestFit="1" customWidth="1"/>
    <col min="3585" max="3585" width="22.7109375" bestFit="1" customWidth="1"/>
    <col min="3586" max="3586" width="23.85546875" bestFit="1" customWidth="1"/>
    <col min="3587" max="3587" width="23.7109375" bestFit="1" customWidth="1"/>
    <col min="3588" max="3588" width="24" bestFit="1" customWidth="1"/>
    <col min="3589" max="3589" width="28" bestFit="1" customWidth="1"/>
    <col min="3590" max="3590" width="27.85546875" bestFit="1" customWidth="1"/>
    <col min="3591" max="3591" width="28.140625" bestFit="1" customWidth="1"/>
    <col min="3592" max="3592" width="23.85546875" bestFit="1" customWidth="1"/>
    <col min="3593" max="3593" width="23.42578125" bestFit="1" customWidth="1"/>
    <col min="3594" max="3594" width="24.140625" bestFit="1" customWidth="1"/>
    <col min="3595" max="3595" width="27.28515625" bestFit="1" customWidth="1"/>
    <col min="3596" max="3596" width="28.42578125" bestFit="1" customWidth="1"/>
    <col min="3597" max="3597" width="28.28515625" bestFit="1" customWidth="1"/>
    <col min="3598" max="3598" width="28.5703125" bestFit="1" customWidth="1"/>
    <col min="3599" max="3599" width="32.5703125" bestFit="1" customWidth="1"/>
    <col min="3600" max="3600" width="32.42578125" bestFit="1" customWidth="1"/>
    <col min="3601" max="3601" width="32.7109375" bestFit="1" customWidth="1"/>
    <col min="3602" max="3602" width="28.42578125" bestFit="1" customWidth="1"/>
    <col min="3603" max="3603" width="28" bestFit="1" customWidth="1"/>
    <col min="3604" max="3604" width="28.7109375" bestFit="1" customWidth="1"/>
    <col min="3605" max="3605" width="25.85546875" bestFit="1" customWidth="1"/>
    <col min="3606" max="3606" width="27" bestFit="1" customWidth="1"/>
    <col min="3607" max="3607" width="26.85546875" bestFit="1" customWidth="1"/>
    <col min="3608" max="3608" width="27.140625" bestFit="1" customWidth="1"/>
    <col min="3609" max="3609" width="31.140625" bestFit="1" customWidth="1"/>
    <col min="3610" max="3610" width="31" bestFit="1" customWidth="1"/>
    <col min="3611" max="3611" width="31.28515625" bestFit="1" customWidth="1"/>
    <col min="3612" max="3612" width="27" bestFit="1" customWidth="1"/>
    <col min="3613" max="3613" width="26.5703125" bestFit="1" customWidth="1"/>
    <col min="3614" max="3614" width="27.28515625" bestFit="1" customWidth="1"/>
    <col min="3839" max="3839" width="5" bestFit="1" customWidth="1"/>
    <col min="3840" max="3840" width="6.85546875" bestFit="1" customWidth="1"/>
    <col min="3841" max="3841" width="22.7109375" bestFit="1" customWidth="1"/>
    <col min="3842" max="3842" width="23.85546875" bestFit="1" customWidth="1"/>
    <col min="3843" max="3843" width="23.7109375" bestFit="1" customWidth="1"/>
    <col min="3844" max="3844" width="24" bestFit="1" customWidth="1"/>
    <col min="3845" max="3845" width="28" bestFit="1" customWidth="1"/>
    <col min="3846" max="3846" width="27.85546875" bestFit="1" customWidth="1"/>
    <col min="3847" max="3847" width="28.140625" bestFit="1" customWidth="1"/>
    <col min="3848" max="3848" width="23.85546875" bestFit="1" customWidth="1"/>
    <col min="3849" max="3849" width="23.42578125" bestFit="1" customWidth="1"/>
    <col min="3850" max="3850" width="24.140625" bestFit="1" customWidth="1"/>
    <col min="3851" max="3851" width="27.28515625" bestFit="1" customWidth="1"/>
    <col min="3852" max="3852" width="28.42578125" bestFit="1" customWidth="1"/>
    <col min="3853" max="3853" width="28.28515625" bestFit="1" customWidth="1"/>
    <col min="3854" max="3854" width="28.5703125" bestFit="1" customWidth="1"/>
    <col min="3855" max="3855" width="32.5703125" bestFit="1" customWidth="1"/>
    <col min="3856" max="3856" width="32.42578125" bestFit="1" customWidth="1"/>
    <col min="3857" max="3857" width="32.7109375" bestFit="1" customWidth="1"/>
    <col min="3858" max="3858" width="28.42578125" bestFit="1" customWidth="1"/>
    <col min="3859" max="3859" width="28" bestFit="1" customWidth="1"/>
    <col min="3860" max="3860" width="28.7109375" bestFit="1" customWidth="1"/>
    <col min="3861" max="3861" width="25.85546875" bestFit="1" customWidth="1"/>
    <col min="3862" max="3862" width="27" bestFit="1" customWidth="1"/>
    <col min="3863" max="3863" width="26.85546875" bestFit="1" customWidth="1"/>
    <col min="3864" max="3864" width="27.140625" bestFit="1" customWidth="1"/>
    <col min="3865" max="3865" width="31.140625" bestFit="1" customWidth="1"/>
    <col min="3866" max="3866" width="31" bestFit="1" customWidth="1"/>
    <col min="3867" max="3867" width="31.28515625" bestFit="1" customWidth="1"/>
    <col min="3868" max="3868" width="27" bestFit="1" customWidth="1"/>
    <col min="3869" max="3869" width="26.5703125" bestFit="1" customWidth="1"/>
    <col min="3870" max="3870" width="27.28515625" bestFit="1" customWidth="1"/>
    <col min="4095" max="4095" width="5" bestFit="1" customWidth="1"/>
    <col min="4096" max="4096" width="6.85546875" bestFit="1" customWidth="1"/>
    <col min="4097" max="4097" width="22.7109375" bestFit="1" customWidth="1"/>
    <col min="4098" max="4098" width="23.85546875" bestFit="1" customWidth="1"/>
    <col min="4099" max="4099" width="23.7109375" bestFit="1" customWidth="1"/>
    <col min="4100" max="4100" width="24" bestFit="1" customWidth="1"/>
    <col min="4101" max="4101" width="28" bestFit="1" customWidth="1"/>
    <col min="4102" max="4102" width="27.85546875" bestFit="1" customWidth="1"/>
    <col min="4103" max="4103" width="28.140625" bestFit="1" customWidth="1"/>
    <col min="4104" max="4104" width="23.85546875" bestFit="1" customWidth="1"/>
    <col min="4105" max="4105" width="23.42578125" bestFit="1" customWidth="1"/>
    <col min="4106" max="4106" width="24.140625" bestFit="1" customWidth="1"/>
    <col min="4107" max="4107" width="27.28515625" bestFit="1" customWidth="1"/>
    <col min="4108" max="4108" width="28.42578125" bestFit="1" customWidth="1"/>
    <col min="4109" max="4109" width="28.28515625" bestFit="1" customWidth="1"/>
    <col min="4110" max="4110" width="28.5703125" bestFit="1" customWidth="1"/>
    <col min="4111" max="4111" width="32.5703125" bestFit="1" customWidth="1"/>
    <col min="4112" max="4112" width="32.42578125" bestFit="1" customWidth="1"/>
    <col min="4113" max="4113" width="32.7109375" bestFit="1" customWidth="1"/>
    <col min="4114" max="4114" width="28.42578125" bestFit="1" customWidth="1"/>
    <col min="4115" max="4115" width="28" bestFit="1" customWidth="1"/>
    <col min="4116" max="4116" width="28.7109375" bestFit="1" customWidth="1"/>
    <col min="4117" max="4117" width="25.85546875" bestFit="1" customWidth="1"/>
    <col min="4118" max="4118" width="27" bestFit="1" customWidth="1"/>
    <col min="4119" max="4119" width="26.85546875" bestFit="1" customWidth="1"/>
    <col min="4120" max="4120" width="27.140625" bestFit="1" customWidth="1"/>
    <col min="4121" max="4121" width="31.140625" bestFit="1" customWidth="1"/>
    <col min="4122" max="4122" width="31" bestFit="1" customWidth="1"/>
    <col min="4123" max="4123" width="31.28515625" bestFit="1" customWidth="1"/>
    <col min="4124" max="4124" width="27" bestFit="1" customWidth="1"/>
    <col min="4125" max="4125" width="26.5703125" bestFit="1" customWidth="1"/>
    <col min="4126" max="4126" width="27.28515625" bestFit="1" customWidth="1"/>
    <col min="4351" max="4351" width="5" bestFit="1" customWidth="1"/>
    <col min="4352" max="4352" width="6.85546875" bestFit="1" customWidth="1"/>
    <col min="4353" max="4353" width="22.7109375" bestFit="1" customWidth="1"/>
    <col min="4354" max="4354" width="23.85546875" bestFit="1" customWidth="1"/>
    <col min="4355" max="4355" width="23.7109375" bestFit="1" customWidth="1"/>
    <col min="4356" max="4356" width="24" bestFit="1" customWidth="1"/>
    <col min="4357" max="4357" width="28" bestFit="1" customWidth="1"/>
    <col min="4358" max="4358" width="27.85546875" bestFit="1" customWidth="1"/>
    <col min="4359" max="4359" width="28.140625" bestFit="1" customWidth="1"/>
    <col min="4360" max="4360" width="23.85546875" bestFit="1" customWidth="1"/>
    <col min="4361" max="4361" width="23.42578125" bestFit="1" customWidth="1"/>
    <col min="4362" max="4362" width="24.140625" bestFit="1" customWidth="1"/>
    <col min="4363" max="4363" width="27.28515625" bestFit="1" customWidth="1"/>
    <col min="4364" max="4364" width="28.42578125" bestFit="1" customWidth="1"/>
    <col min="4365" max="4365" width="28.28515625" bestFit="1" customWidth="1"/>
    <col min="4366" max="4366" width="28.5703125" bestFit="1" customWidth="1"/>
    <col min="4367" max="4367" width="32.5703125" bestFit="1" customWidth="1"/>
    <col min="4368" max="4368" width="32.42578125" bestFit="1" customWidth="1"/>
    <col min="4369" max="4369" width="32.7109375" bestFit="1" customWidth="1"/>
    <col min="4370" max="4370" width="28.42578125" bestFit="1" customWidth="1"/>
    <col min="4371" max="4371" width="28" bestFit="1" customWidth="1"/>
    <col min="4372" max="4372" width="28.7109375" bestFit="1" customWidth="1"/>
    <col min="4373" max="4373" width="25.85546875" bestFit="1" customWidth="1"/>
    <col min="4374" max="4374" width="27" bestFit="1" customWidth="1"/>
    <col min="4375" max="4375" width="26.85546875" bestFit="1" customWidth="1"/>
    <col min="4376" max="4376" width="27.140625" bestFit="1" customWidth="1"/>
    <col min="4377" max="4377" width="31.140625" bestFit="1" customWidth="1"/>
    <col min="4378" max="4378" width="31" bestFit="1" customWidth="1"/>
    <col min="4379" max="4379" width="31.28515625" bestFit="1" customWidth="1"/>
    <col min="4380" max="4380" width="27" bestFit="1" customWidth="1"/>
    <col min="4381" max="4381" width="26.5703125" bestFit="1" customWidth="1"/>
    <col min="4382" max="4382" width="27.28515625" bestFit="1" customWidth="1"/>
    <col min="4607" max="4607" width="5" bestFit="1" customWidth="1"/>
    <col min="4608" max="4608" width="6.85546875" bestFit="1" customWidth="1"/>
    <col min="4609" max="4609" width="22.7109375" bestFit="1" customWidth="1"/>
    <col min="4610" max="4610" width="23.85546875" bestFit="1" customWidth="1"/>
    <col min="4611" max="4611" width="23.7109375" bestFit="1" customWidth="1"/>
    <col min="4612" max="4612" width="24" bestFit="1" customWidth="1"/>
    <col min="4613" max="4613" width="28" bestFit="1" customWidth="1"/>
    <col min="4614" max="4614" width="27.85546875" bestFit="1" customWidth="1"/>
    <col min="4615" max="4615" width="28.140625" bestFit="1" customWidth="1"/>
    <col min="4616" max="4616" width="23.85546875" bestFit="1" customWidth="1"/>
    <col min="4617" max="4617" width="23.42578125" bestFit="1" customWidth="1"/>
    <col min="4618" max="4618" width="24.140625" bestFit="1" customWidth="1"/>
    <col min="4619" max="4619" width="27.28515625" bestFit="1" customWidth="1"/>
    <col min="4620" max="4620" width="28.42578125" bestFit="1" customWidth="1"/>
    <col min="4621" max="4621" width="28.28515625" bestFit="1" customWidth="1"/>
    <col min="4622" max="4622" width="28.5703125" bestFit="1" customWidth="1"/>
    <col min="4623" max="4623" width="32.5703125" bestFit="1" customWidth="1"/>
    <col min="4624" max="4624" width="32.42578125" bestFit="1" customWidth="1"/>
    <col min="4625" max="4625" width="32.7109375" bestFit="1" customWidth="1"/>
    <col min="4626" max="4626" width="28.42578125" bestFit="1" customWidth="1"/>
    <col min="4627" max="4627" width="28" bestFit="1" customWidth="1"/>
    <col min="4628" max="4628" width="28.7109375" bestFit="1" customWidth="1"/>
    <col min="4629" max="4629" width="25.85546875" bestFit="1" customWidth="1"/>
    <col min="4630" max="4630" width="27" bestFit="1" customWidth="1"/>
    <col min="4631" max="4631" width="26.85546875" bestFit="1" customWidth="1"/>
    <col min="4632" max="4632" width="27.140625" bestFit="1" customWidth="1"/>
    <col min="4633" max="4633" width="31.140625" bestFit="1" customWidth="1"/>
    <col min="4634" max="4634" width="31" bestFit="1" customWidth="1"/>
    <col min="4635" max="4635" width="31.28515625" bestFit="1" customWidth="1"/>
    <col min="4636" max="4636" width="27" bestFit="1" customWidth="1"/>
    <col min="4637" max="4637" width="26.5703125" bestFit="1" customWidth="1"/>
    <col min="4638" max="4638" width="27.28515625" bestFit="1" customWidth="1"/>
    <col min="4863" max="4863" width="5" bestFit="1" customWidth="1"/>
    <col min="4864" max="4864" width="6.85546875" bestFit="1" customWidth="1"/>
    <col min="4865" max="4865" width="22.7109375" bestFit="1" customWidth="1"/>
    <col min="4866" max="4866" width="23.85546875" bestFit="1" customWidth="1"/>
    <col min="4867" max="4867" width="23.7109375" bestFit="1" customWidth="1"/>
    <col min="4868" max="4868" width="24" bestFit="1" customWidth="1"/>
    <col min="4869" max="4869" width="28" bestFit="1" customWidth="1"/>
    <col min="4870" max="4870" width="27.85546875" bestFit="1" customWidth="1"/>
    <col min="4871" max="4871" width="28.140625" bestFit="1" customWidth="1"/>
    <col min="4872" max="4872" width="23.85546875" bestFit="1" customWidth="1"/>
    <col min="4873" max="4873" width="23.42578125" bestFit="1" customWidth="1"/>
    <col min="4874" max="4874" width="24.140625" bestFit="1" customWidth="1"/>
    <col min="4875" max="4875" width="27.28515625" bestFit="1" customWidth="1"/>
    <col min="4876" max="4876" width="28.42578125" bestFit="1" customWidth="1"/>
    <col min="4877" max="4877" width="28.28515625" bestFit="1" customWidth="1"/>
    <col min="4878" max="4878" width="28.5703125" bestFit="1" customWidth="1"/>
    <col min="4879" max="4879" width="32.5703125" bestFit="1" customWidth="1"/>
    <col min="4880" max="4880" width="32.42578125" bestFit="1" customWidth="1"/>
    <col min="4881" max="4881" width="32.7109375" bestFit="1" customWidth="1"/>
    <col min="4882" max="4882" width="28.42578125" bestFit="1" customWidth="1"/>
    <col min="4883" max="4883" width="28" bestFit="1" customWidth="1"/>
    <col min="4884" max="4884" width="28.7109375" bestFit="1" customWidth="1"/>
    <col min="4885" max="4885" width="25.85546875" bestFit="1" customWidth="1"/>
    <col min="4886" max="4886" width="27" bestFit="1" customWidth="1"/>
    <col min="4887" max="4887" width="26.85546875" bestFit="1" customWidth="1"/>
    <col min="4888" max="4888" width="27.140625" bestFit="1" customWidth="1"/>
    <col min="4889" max="4889" width="31.140625" bestFit="1" customWidth="1"/>
    <col min="4890" max="4890" width="31" bestFit="1" customWidth="1"/>
    <col min="4891" max="4891" width="31.28515625" bestFit="1" customWidth="1"/>
    <col min="4892" max="4892" width="27" bestFit="1" customWidth="1"/>
    <col min="4893" max="4893" width="26.5703125" bestFit="1" customWidth="1"/>
    <col min="4894" max="4894" width="27.28515625" bestFit="1" customWidth="1"/>
    <col min="5119" max="5119" width="5" bestFit="1" customWidth="1"/>
    <col min="5120" max="5120" width="6.85546875" bestFit="1" customWidth="1"/>
    <col min="5121" max="5121" width="22.7109375" bestFit="1" customWidth="1"/>
    <col min="5122" max="5122" width="23.85546875" bestFit="1" customWidth="1"/>
    <col min="5123" max="5123" width="23.7109375" bestFit="1" customWidth="1"/>
    <col min="5124" max="5124" width="24" bestFit="1" customWidth="1"/>
    <col min="5125" max="5125" width="28" bestFit="1" customWidth="1"/>
    <col min="5126" max="5126" width="27.85546875" bestFit="1" customWidth="1"/>
    <col min="5127" max="5127" width="28.140625" bestFit="1" customWidth="1"/>
    <col min="5128" max="5128" width="23.85546875" bestFit="1" customWidth="1"/>
    <col min="5129" max="5129" width="23.42578125" bestFit="1" customWidth="1"/>
    <col min="5130" max="5130" width="24.140625" bestFit="1" customWidth="1"/>
    <col min="5131" max="5131" width="27.28515625" bestFit="1" customWidth="1"/>
    <col min="5132" max="5132" width="28.42578125" bestFit="1" customWidth="1"/>
    <col min="5133" max="5133" width="28.28515625" bestFit="1" customWidth="1"/>
    <col min="5134" max="5134" width="28.5703125" bestFit="1" customWidth="1"/>
    <col min="5135" max="5135" width="32.5703125" bestFit="1" customWidth="1"/>
    <col min="5136" max="5136" width="32.42578125" bestFit="1" customWidth="1"/>
    <col min="5137" max="5137" width="32.7109375" bestFit="1" customWidth="1"/>
    <col min="5138" max="5138" width="28.42578125" bestFit="1" customWidth="1"/>
    <col min="5139" max="5139" width="28" bestFit="1" customWidth="1"/>
    <col min="5140" max="5140" width="28.7109375" bestFit="1" customWidth="1"/>
    <col min="5141" max="5141" width="25.85546875" bestFit="1" customWidth="1"/>
    <col min="5142" max="5142" width="27" bestFit="1" customWidth="1"/>
    <col min="5143" max="5143" width="26.85546875" bestFit="1" customWidth="1"/>
    <col min="5144" max="5144" width="27.140625" bestFit="1" customWidth="1"/>
    <col min="5145" max="5145" width="31.140625" bestFit="1" customWidth="1"/>
    <col min="5146" max="5146" width="31" bestFit="1" customWidth="1"/>
    <col min="5147" max="5147" width="31.28515625" bestFit="1" customWidth="1"/>
    <col min="5148" max="5148" width="27" bestFit="1" customWidth="1"/>
    <col min="5149" max="5149" width="26.5703125" bestFit="1" customWidth="1"/>
    <col min="5150" max="5150" width="27.28515625" bestFit="1" customWidth="1"/>
    <col min="5375" max="5375" width="5" bestFit="1" customWidth="1"/>
    <col min="5376" max="5376" width="6.85546875" bestFit="1" customWidth="1"/>
    <col min="5377" max="5377" width="22.7109375" bestFit="1" customWidth="1"/>
    <col min="5378" max="5378" width="23.85546875" bestFit="1" customWidth="1"/>
    <col min="5379" max="5379" width="23.7109375" bestFit="1" customWidth="1"/>
    <col min="5380" max="5380" width="24" bestFit="1" customWidth="1"/>
    <col min="5381" max="5381" width="28" bestFit="1" customWidth="1"/>
    <col min="5382" max="5382" width="27.85546875" bestFit="1" customWidth="1"/>
    <col min="5383" max="5383" width="28.140625" bestFit="1" customWidth="1"/>
    <col min="5384" max="5384" width="23.85546875" bestFit="1" customWidth="1"/>
    <col min="5385" max="5385" width="23.42578125" bestFit="1" customWidth="1"/>
    <col min="5386" max="5386" width="24.140625" bestFit="1" customWidth="1"/>
    <col min="5387" max="5387" width="27.28515625" bestFit="1" customWidth="1"/>
    <col min="5388" max="5388" width="28.42578125" bestFit="1" customWidth="1"/>
    <col min="5389" max="5389" width="28.28515625" bestFit="1" customWidth="1"/>
    <col min="5390" max="5390" width="28.5703125" bestFit="1" customWidth="1"/>
    <col min="5391" max="5391" width="32.5703125" bestFit="1" customWidth="1"/>
    <col min="5392" max="5392" width="32.42578125" bestFit="1" customWidth="1"/>
    <col min="5393" max="5393" width="32.7109375" bestFit="1" customWidth="1"/>
    <col min="5394" max="5394" width="28.42578125" bestFit="1" customWidth="1"/>
    <col min="5395" max="5395" width="28" bestFit="1" customWidth="1"/>
    <col min="5396" max="5396" width="28.7109375" bestFit="1" customWidth="1"/>
    <col min="5397" max="5397" width="25.85546875" bestFit="1" customWidth="1"/>
    <col min="5398" max="5398" width="27" bestFit="1" customWidth="1"/>
    <col min="5399" max="5399" width="26.85546875" bestFit="1" customWidth="1"/>
    <col min="5400" max="5400" width="27.140625" bestFit="1" customWidth="1"/>
    <col min="5401" max="5401" width="31.140625" bestFit="1" customWidth="1"/>
    <col min="5402" max="5402" width="31" bestFit="1" customWidth="1"/>
    <col min="5403" max="5403" width="31.28515625" bestFit="1" customWidth="1"/>
    <col min="5404" max="5404" width="27" bestFit="1" customWidth="1"/>
    <col min="5405" max="5405" width="26.5703125" bestFit="1" customWidth="1"/>
    <col min="5406" max="5406" width="27.28515625" bestFit="1" customWidth="1"/>
    <col min="5631" max="5631" width="5" bestFit="1" customWidth="1"/>
    <col min="5632" max="5632" width="6.85546875" bestFit="1" customWidth="1"/>
    <col min="5633" max="5633" width="22.7109375" bestFit="1" customWidth="1"/>
    <col min="5634" max="5634" width="23.85546875" bestFit="1" customWidth="1"/>
    <col min="5635" max="5635" width="23.7109375" bestFit="1" customWidth="1"/>
    <col min="5636" max="5636" width="24" bestFit="1" customWidth="1"/>
    <col min="5637" max="5637" width="28" bestFit="1" customWidth="1"/>
    <col min="5638" max="5638" width="27.85546875" bestFit="1" customWidth="1"/>
    <col min="5639" max="5639" width="28.140625" bestFit="1" customWidth="1"/>
    <col min="5640" max="5640" width="23.85546875" bestFit="1" customWidth="1"/>
    <col min="5641" max="5641" width="23.42578125" bestFit="1" customWidth="1"/>
    <col min="5642" max="5642" width="24.140625" bestFit="1" customWidth="1"/>
    <col min="5643" max="5643" width="27.28515625" bestFit="1" customWidth="1"/>
    <col min="5644" max="5644" width="28.42578125" bestFit="1" customWidth="1"/>
    <col min="5645" max="5645" width="28.28515625" bestFit="1" customWidth="1"/>
    <col min="5646" max="5646" width="28.5703125" bestFit="1" customWidth="1"/>
    <col min="5647" max="5647" width="32.5703125" bestFit="1" customWidth="1"/>
    <col min="5648" max="5648" width="32.42578125" bestFit="1" customWidth="1"/>
    <col min="5649" max="5649" width="32.7109375" bestFit="1" customWidth="1"/>
    <col min="5650" max="5650" width="28.42578125" bestFit="1" customWidth="1"/>
    <col min="5651" max="5651" width="28" bestFit="1" customWidth="1"/>
    <col min="5652" max="5652" width="28.7109375" bestFit="1" customWidth="1"/>
    <col min="5653" max="5653" width="25.85546875" bestFit="1" customWidth="1"/>
    <col min="5654" max="5654" width="27" bestFit="1" customWidth="1"/>
    <col min="5655" max="5655" width="26.85546875" bestFit="1" customWidth="1"/>
    <col min="5656" max="5656" width="27.140625" bestFit="1" customWidth="1"/>
    <col min="5657" max="5657" width="31.140625" bestFit="1" customWidth="1"/>
    <col min="5658" max="5658" width="31" bestFit="1" customWidth="1"/>
    <col min="5659" max="5659" width="31.28515625" bestFit="1" customWidth="1"/>
    <col min="5660" max="5660" width="27" bestFit="1" customWidth="1"/>
    <col min="5661" max="5661" width="26.5703125" bestFit="1" customWidth="1"/>
    <col min="5662" max="5662" width="27.28515625" bestFit="1" customWidth="1"/>
    <col min="5887" max="5887" width="5" bestFit="1" customWidth="1"/>
    <col min="5888" max="5888" width="6.85546875" bestFit="1" customWidth="1"/>
    <col min="5889" max="5889" width="22.7109375" bestFit="1" customWidth="1"/>
    <col min="5890" max="5890" width="23.85546875" bestFit="1" customWidth="1"/>
    <col min="5891" max="5891" width="23.7109375" bestFit="1" customWidth="1"/>
    <col min="5892" max="5892" width="24" bestFit="1" customWidth="1"/>
    <col min="5893" max="5893" width="28" bestFit="1" customWidth="1"/>
    <col min="5894" max="5894" width="27.85546875" bestFit="1" customWidth="1"/>
    <col min="5895" max="5895" width="28.140625" bestFit="1" customWidth="1"/>
    <col min="5896" max="5896" width="23.85546875" bestFit="1" customWidth="1"/>
    <col min="5897" max="5897" width="23.42578125" bestFit="1" customWidth="1"/>
    <col min="5898" max="5898" width="24.140625" bestFit="1" customWidth="1"/>
    <col min="5899" max="5899" width="27.28515625" bestFit="1" customWidth="1"/>
    <col min="5900" max="5900" width="28.42578125" bestFit="1" customWidth="1"/>
    <col min="5901" max="5901" width="28.28515625" bestFit="1" customWidth="1"/>
    <col min="5902" max="5902" width="28.5703125" bestFit="1" customWidth="1"/>
    <col min="5903" max="5903" width="32.5703125" bestFit="1" customWidth="1"/>
    <col min="5904" max="5904" width="32.42578125" bestFit="1" customWidth="1"/>
    <col min="5905" max="5905" width="32.7109375" bestFit="1" customWidth="1"/>
    <col min="5906" max="5906" width="28.42578125" bestFit="1" customWidth="1"/>
    <col min="5907" max="5907" width="28" bestFit="1" customWidth="1"/>
    <col min="5908" max="5908" width="28.7109375" bestFit="1" customWidth="1"/>
    <col min="5909" max="5909" width="25.85546875" bestFit="1" customWidth="1"/>
    <col min="5910" max="5910" width="27" bestFit="1" customWidth="1"/>
    <col min="5911" max="5911" width="26.85546875" bestFit="1" customWidth="1"/>
    <col min="5912" max="5912" width="27.140625" bestFit="1" customWidth="1"/>
    <col min="5913" max="5913" width="31.140625" bestFit="1" customWidth="1"/>
    <col min="5914" max="5914" width="31" bestFit="1" customWidth="1"/>
    <col min="5915" max="5915" width="31.28515625" bestFit="1" customWidth="1"/>
    <col min="5916" max="5916" width="27" bestFit="1" customWidth="1"/>
    <col min="5917" max="5917" width="26.5703125" bestFit="1" customWidth="1"/>
    <col min="5918" max="5918" width="27.28515625" bestFit="1" customWidth="1"/>
    <col min="6143" max="6143" width="5" bestFit="1" customWidth="1"/>
    <col min="6144" max="6144" width="6.85546875" bestFit="1" customWidth="1"/>
    <col min="6145" max="6145" width="22.7109375" bestFit="1" customWidth="1"/>
    <col min="6146" max="6146" width="23.85546875" bestFit="1" customWidth="1"/>
    <col min="6147" max="6147" width="23.7109375" bestFit="1" customWidth="1"/>
    <col min="6148" max="6148" width="24" bestFit="1" customWidth="1"/>
    <col min="6149" max="6149" width="28" bestFit="1" customWidth="1"/>
    <col min="6150" max="6150" width="27.85546875" bestFit="1" customWidth="1"/>
    <col min="6151" max="6151" width="28.140625" bestFit="1" customWidth="1"/>
    <col min="6152" max="6152" width="23.85546875" bestFit="1" customWidth="1"/>
    <col min="6153" max="6153" width="23.42578125" bestFit="1" customWidth="1"/>
    <col min="6154" max="6154" width="24.140625" bestFit="1" customWidth="1"/>
    <col min="6155" max="6155" width="27.28515625" bestFit="1" customWidth="1"/>
    <col min="6156" max="6156" width="28.42578125" bestFit="1" customWidth="1"/>
    <col min="6157" max="6157" width="28.28515625" bestFit="1" customWidth="1"/>
    <col min="6158" max="6158" width="28.5703125" bestFit="1" customWidth="1"/>
    <col min="6159" max="6159" width="32.5703125" bestFit="1" customWidth="1"/>
    <col min="6160" max="6160" width="32.42578125" bestFit="1" customWidth="1"/>
    <col min="6161" max="6161" width="32.7109375" bestFit="1" customWidth="1"/>
    <col min="6162" max="6162" width="28.42578125" bestFit="1" customWidth="1"/>
    <col min="6163" max="6163" width="28" bestFit="1" customWidth="1"/>
    <col min="6164" max="6164" width="28.7109375" bestFit="1" customWidth="1"/>
    <col min="6165" max="6165" width="25.85546875" bestFit="1" customWidth="1"/>
    <col min="6166" max="6166" width="27" bestFit="1" customWidth="1"/>
    <col min="6167" max="6167" width="26.85546875" bestFit="1" customWidth="1"/>
    <col min="6168" max="6168" width="27.140625" bestFit="1" customWidth="1"/>
    <col min="6169" max="6169" width="31.140625" bestFit="1" customWidth="1"/>
    <col min="6170" max="6170" width="31" bestFit="1" customWidth="1"/>
    <col min="6171" max="6171" width="31.28515625" bestFit="1" customWidth="1"/>
    <col min="6172" max="6172" width="27" bestFit="1" customWidth="1"/>
    <col min="6173" max="6173" width="26.5703125" bestFit="1" customWidth="1"/>
    <col min="6174" max="6174" width="27.28515625" bestFit="1" customWidth="1"/>
    <col min="6399" max="6399" width="5" bestFit="1" customWidth="1"/>
    <col min="6400" max="6400" width="6.85546875" bestFit="1" customWidth="1"/>
    <col min="6401" max="6401" width="22.7109375" bestFit="1" customWidth="1"/>
    <col min="6402" max="6402" width="23.85546875" bestFit="1" customWidth="1"/>
    <col min="6403" max="6403" width="23.7109375" bestFit="1" customWidth="1"/>
    <col min="6404" max="6404" width="24" bestFit="1" customWidth="1"/>
    <col min="6405" max="6405" width="28" bestFit="1" customWidth="1"/>
    <col min="6406" max="6406" width="27.85546875" bestFit="1" customWidth="1"/>
    <col min="6407" max="6407" width="28.140625" bestFit="1" customWidth="1"/>
    <col min="6408" max="6408" width="23.85546875" bestFit="1" customWidth="1"/>
    <col min="6409" max="6409" width="23.42578125" bestFit="1" customWidth="1"/>
    <col min="6410" max="6410" width="24.140625" bestFit="1" customWidth="1"/>
    <col min="6411" max="6411" width="27.28515625" bestFit="1" customWidth="1"/>
    <col min="6412" max="6412" width="28.42578125" bestFit="1" customWidth="1"/>
    <col min="6413" max="6413" width="28.28515625" bestFit="1" customWidth="1"/>
    <col min="6414" max="6414" width="28.5703125" bestFit="1" customWidth="1"/>
    <col min="6415" max="6415" width="32.5703125" bestFit="1" customWidth="1"/>
    <col min="6416" max="6416" width="32.42578125" bestFit="1" customWidth="1"/>
    <col min="6417" max="6417" width="32.7109375" bestFit="1" customWidth="1"/>
    <col min="6418" max="6418" width="28.42578125" bestFit="1" customWidth="1"/>
    <col min="6419" max="6419" width="28" bestFit="1" customWidth="1"/>
    <col min="6420" max="6420" width="28.7109375" bestFit="1" customWidth="1"/>
    <col min="6421" max="6421" width="25.85546875" bestFit="1" customWidth="1"/>
    <col min="6422" max="6422" width="27" bestFit="1" customWidth="1"/>
    <col min="6423" max="6423" width="26.85546875" bestFit="1" customWidth="1"/>
    <col min="6424" max="6424" width="27.140625" bestFit="1" customWidth="1"/>
    <col min="6425" max="6425" width="31.140625" bestFit="1" customWidth="1"/>
    <col min="6426" max="6426" width="31" bestFit="1" customWidth="1"/>
    <col min="6427" max="6427" width="31.28515625" bestFit="1" customWidth="1"/>
    <col min="6428" max="6428" width="27" bestFit="1" customWidth="1"/>
    <col min="6429" max="6429" width="26.5703125" bestFit="1" customWidth="1"/>
    <col min="6430" max="6430" width="27.28515625" bestFit="1" customWidth="1"/>
    <col min="6655" max="6655" width="5" bestFit="1" customWidth="1"/>
    <col min="6656" max="6656" width="6.85546875" bestFit="1" customWidth="1"/>
    <col min="6657" max="6657" width="22.7109375" bestFit="1" customWidth="1"/>
    <col min="6658" max="6658" width="23.85546875" bestFit="1" customWidth="1"/>
    <col min="6659" max="6659" width="23.7109375" bestFit="1" customWidth="1"/>
    <col min="6660" max="6660" width="24" bestFit="1" customWidth="1"/>
    <col min="6661" max="6661" width="28" bestFit="1" customWidth="1"/>
    <col min="6662" max="6662" width="27.85546875" bestFit="1" customWidth="1"/>
    <col min="6663" max="6663" width="28.140625" bestFit="1" customWidth="1"/>
    <col min="6664" max="6664" width="23.85546875" bestFit="1" customWidth="1"/>
    <col min="6665" max="6665" width="23.42578125" bestFit="1" customWidth="1"/>
    <col min="6666" max="6666" width="24.140625" bestFit="1" customWidth="1"/>
    <col min="6667" max="6667" width="27.28515625" bestFit="1" customWidth="1"/>
    <col min="6668" max="6668" width="28.42578125" bestFit="1" customWidth="1"/>
    <col min="6669" max="6669" width="28.28515625" bestFit="1" customWidth="1"/>
    <col min="6670" max="6670" width="28.5703125" bestFit="1" customWidth="1"/>
    <col min="6671" max="6671" width="32.5703125" bestFit="1" customWidth="1"/>
    <col min="6672" max="6672" width="32.42578125" bestFit="1" customWidth="1"/>
    <col min="6673" max="6673" width="32.7109375" bestFit="1" customWidth="1"/>
    <col min="6674" max="6674" width="28.42578125" bestFit="1" customWidth="1"/>
    <col min="6675" max="6675" width="28" bestFit="1" customWidth="1"/>
    <col min="6676" max="6676" width="28.7109375" bestFit="1" customWidth="1"/>
    <col min="6677" max="6677" width="25.85546875" bestFit="1" customWidth="1"/>
    <col min="6678" max="6678" width="27" bestFit="1" customWidth="1"/>
    <col min="6679" max="6679" width="26.85546875" bestFit="1" customWidth="1"/>
    <col min="6680" max="6680" width="27.140625" bestFit="1" customWidth="1"/>
    <col min="6681" max="6681" width="31.140625" bestFit="1" customWidth="1"/>
    <col min="6682" max="6682" width="31" bestFit="1" customWidth="1"/>
    <col min="6683" max="6683" width="31.28515625" bestFit="1" customWidth="1"/>
    <col min="6684" max="6684" width="27" bestFit="1" customWidth="1"/>
    <col min="6685" max="6685" width="26.5703125" bestFit="1" customWidth="1"/>
    <col min="6686" max="6686" width="27.28515625" bestFit="1" customWidth="1"/>
    <col min="6911" max="6911" width="5" bestFit="1" customWidth="1"/>
    <col min="6912" max="6912" width="6.85546875" bestFit="1" customWidth="1"/>
    <col min="6913" max="6913" width="22.7109375" bestFit="1" customWidth="1"/>
    <col min="6914" max="6914" width="23.85546875" bestFit="1" customWidth="1"/>
    <col min="6915" max="6915" width="23.7109375" bestFit="1" customWidth="1"/>
    <col min="6916" max="6916" width="24" bestFit="1" customWidth="1"/>
    <col min="6917" max="6917" width="28" bestFit="1" customWidth="1"/>
    <col min="6918" max="6918" width="27.85546875" bestFit="1" customWidth="1"/>
    <col min="6919" max="6919" width="28.140625" bestFit="1" customWidth="1"/>
    <col min="6920" max="6920" width="23.85546875" bestFit="1" customWidth="1"/>
    <col min="6921" max="6921" width="23.42578125" bestFit="1" customWidth="1"/>
    <col min="6922" max="6922" width="24.140625" bestFit="1" customWidth="1"/>
    <col min="6923" max="6923" width="27.28515625" bestFit="1" customWidth="1"/>
    <col min="6924" max="6924" width="28.42578125" bestFit="1" customWidth="1"/>
    <col min="6925" max="6925" width="28.28515625" bestFit="1" customWidth="1"/>
    <col min="6926" max="6926" width="28.5703125" bestFit="1" customWidth="1"/>
    <col min="6927" max="6927" width="32.5703125" bestFit="1" customWidth="1"/>
    <col min="6928" max="6928" width="32.42578125" bestFit="1" customWidth="1"/>
    <col min="6929" max="6929" width="32.7109375" bestFit="1" customWidth="1"/>
    <col min="6930" max="6930" width="28.42578125" bestFit="1" customWidth="1"/>
    <col min="6931" max="6931" width="28" bestFit="1" customWidth="1"/>
    <col min="6932" max="6932" width="28.7109375" bestFit="1" customWidth="1"/>
    <col min="6933" max="6933" width="25.85546875" bestFit="1" customWidth="1"/>
    <col min="6934" max="6934" width="27" bestFit="1" customWidth="1"/>
    <col min="6935" max="6935" width="26.85546875" bestFit="1" customWidth="1"/>
    <col min="6936" max="6936" width="27.140625" bestFit="1" customWidth="1"/>
    <col min="6937" max="6937" width="31.140625" bestFit="1" customWidth="1"/>
    <col min="6938" max="6938" width="31" bestFit="1" customWidth="1"/>
    <col min="6939" max="6939" width="31.28515625" bestFit="1" customWidth="1"/>
    <col min="6940" max="6940" width="27" bestFit="1" customWidth="1"/>
    <col min="6941" max="6941" width="26.5703125" bestFit="1" customWidth="1"/>
    <col min="6942" max="6942" width="27.28515625" bestFit="1" customWidth="1"/>
    <col min="7167" max="7167" width="5" bestFit="1" customWidth="1"/>
    <col min="7168" max="7168" width="6.85546875" bestFit="1" customWidth="1"/>
    <col min="7169" max="7169" width="22.7109375" bestFit="1" customWidth="1"/>
    <col min="7170" max="7170" width="23.85546875" bestFit="1" customWidth="1"/>
    <col min="7171" max="7171" width="23.7109375" bestFit="1" customWidth="1"/>
    <col min="7172" max="7172" width="24" bestFit="1" customWidth="1"/>
    <col min="7173" max="7173" width="28" bestFit="1" customWidth="1"/>
    <col min="7174" max="7174" width="27.85546875" bestFit="1" customWidth="1"/>
    <col min="7175" max="7175" width="28.140625" bestFit="1" customWidth="1"/>
    <col min="7176" max="7176" width="23.85546875" bestFit="1" customWidth="1"/>
    <col min="7177" max="7177" width="23.42578125" bestFit="1" customWidth="1"/>
    <col min="7178" max="7178" width="24.140625" bestFit="1" customWidth="1"/>
    <col min="7179" max="7179" width="27.28515625" bestFit="1" customWidth="1"/>
    <col min="7180" max="7180" width="28.42578125" bestFit="1" customWidth="1"/>
    <col min="7181" max="7181" width="28.28515625" bestFit="1" customWidth="1"/>
    <col min="7182" max="7182" width="28.5703125" bestFit="1" customWidth="1"/>
    <col min="7183" max="7183" width="32.5703125" bestFit="1" customWidth="1"/>
    <col min="7184" max="7184" width="32.42578125" bestFit="1" customWidth="1"/>
    <col min="7185" max="7185" width="32.7109375" bestFit="1" customWidth="1"/>
    <col min="7186" max="7186" width="28.42578125" bestFit="1" customWidth="1"/>
    <col min="7187" max="7187" width="28" bestFit="1" customWidth="1"/>
    <col min="7188" max="7188" width="28.7109375" bestFit="1" customWidth="1"/>
    <col min="7189" max="7189" width="25.85546875" bestFit="1" customWidth="1"/>
    <col min="7190" max="7190" width="27" bestFit="1" customWidth="1"/>
    <col min="7191" max="7191" width="26.85546875" bestFit="1" customWidth="1"/>
    <col min="7192" max="7192" width="27.140625" bestFit="1" customWidth="1"/>
    <col min="7193" max="7193" width="31.140625" bestFit="1" customWidth="1"/>
    <col min="7194" max="7194" width="31" bestFit="1" customWidth="1"/>
    <col min="7195" max="7195" width="31.28515625" bestFit="1" customWidth="1"/>
    <col min="7196" max="7196" width="27" bestFit="1" customWidth="1"/>
    <col min="7197" max="7197" width="26.5703125" bestFit="1" customWidth="1"/>
    <col min="7198" max="7198" width="27.28515625" bestFit="1" customWidth="1"/>
    <col min="7423" max="7423" width="5" bestFit="1" customWidth="1"/>
    <col min="7424" max="7424" width="6.85546875" bestFit="1" customWidth="1"/>
    <col min="7425" max="7425" width="22.7109375" bestFit="1" customWidth="1"/>
    <col min="7426" max="7426" width="23.85546875" bestFit="1" customWidth="1"/>
    <col min="7427" max="7427" width="23.7109375" bestFit="1" customWidth="1"/>
    <col min="7428" max="7428" width="24" bestFit="1" customWidth="1"/>
    <col min="7429" max="7429" width="28" bestFit="1" customWidth="1"/>
    <col min="7430" max="7430" width="27.85546875" bestFit="1" customWidth="1"/>
    <col min="7431" max="7431" width="28.140625" bestFit="1" customWidth="1"/>
    <col min="7432" max="7432" width="23.85546875" bestFit="1" customWidth="1"/>
    <col min="7433" max="7433" width="23.42578125" bestFit="1" customWidth="1"/>
    <col min="7434" max="7434" width="24.140625" bestFit="1" customWidth="1"/>
    <col min="7435" max="7435" width="27.28515625" bestFit="1" customWidth="1"/>
    <col min="7436" max="7436" width="28.42578125" bestFit="1" customWidth="1"/>
    <col min="7437" max="7437" width="28.28515625" bestFit="1" customWidth="1"/>
    <col min="7438" max="7438" width="28.5703125" bestFit="1" customWidth="1"/>
    <col min="7439" max="7439" width="32.5703125" bestFit="1" customWidth="1"/>
    <col min="7440" max="7440" width="32.42578125" bestFit="1" customWidth="1"/>
    <col min="7441" max="7441" width="32.7109375" bestFit="1" customWidth="1"/>
    <col min="7442" max="7442" width="28.42578125" bestFit="1" customWidth="1"/>
    <col min="7443" max="7443" width="28" bestFit="1" customWidth="1"/>
    <col min="7444" max="7444" width="28.7109375" bestFit="1" customWidth="1"/>
    <col min="7445" max="7445" width="25.85546875" bestFit="1" customWidth="1"/>
    <col min="7446" max="7446" width="27" bestFit="1" customWidth="1"/>
    <col min="7447" max="7447" width="26.85546875" bestFit="1" customWidth="1"/>
    <col min="7448" max="7448" width="27.140625" bestFit="1" customWidth="1"/>
    <col min="7449" max="7449" width="31.140625" bestFit="1" customWidth="1"/>
    <col min="7450" max="7450" width="31" bestFit="1" customWidth="1"/>
    <col min="7451" max="7451" width="31.28515625" bestFit="1" customWidth="1"/>
    <col min="7452" max="7452" width="27" bestFit="1" customWidth="1"/>
    <col min="7453" max="7453" width="26.5703125" bestFit="1" customWidth="1"/>
    <col min="7454" max="7454" width="27.28515625" bestFit="1" customWidth="1"/>
    <col min="7679" max="7679" width="5" bestFit="1" customWidth="1"/>
    <col min="7680" max="7680" width="6.85546875" bestFit="1" customWidth="1"/>
    <col min="7681" max="7681" width="22.7109375" bestFit="1" customWidth="1"/>
    <col min="7682" max="7682" width="23.85546875" bestFit="1" customWidth="1"/>
    <col min="7683" max="7683" width="23.7109375" bestFit="1" customWidth="1"/>
    <col min="7684" max="7684" width="24" bestFit="1" customWidth="1"/>
    <col min="7685" max="7685" width="28" bestFit="1" customWidth="1"/>
    <col min="7686" max="7686" width="27.85546875" bestFit="1" customWidth="1"/>
    <col min="7687" max="7687" width="28.140625" bestFit="1" customWidth="1"/>
    <col min="7688" max="7688" width="23.85546875" bestFit="1" customWidth="1"/>
    <col min="7689" max="7689" width="23.42578125" bestFit="1" customWidth="1"/>
    <col min="7690" max="7690" width="24.140625" bestFit="1" customWidth="1"/>
    <col min="7691" max="7691" width="27.28515625" bestFit="1" customWidth="1"/>
    <col min="7692" max="7692" width="28.42578125" bestFit="1" customWidth="1"/>
    <col min="7693" max="7693" width="28.28515625" bestFit="1" customWidth="1"/>
    <col min="7694" max="7694" width="28.5703125" bestFit="1" customWidth="1"/>
    <col min="7695" max="7695" width="32.5703125" bestFit="1" customWidth="1"/>
    <col min="7696" max="7696" width="32.42578125" bestFit="1" customWidth="1"/>
    <col min="7697" max="7697" width="32.7109375" bestFit="1" customWidth="1"/>
    <col min="7698" max="7698" width="28.42578125" bestFit="1" customWidth="1"/>
    <col min="7699" max="7699" width="28" bestFit="1" customWidth="1"/>
    <col min="7700" max="7700" width="28.7109375" bestFit="1" customWidth="1"/>
    <col min="7701" max="7701" width="25.85546875" bestFit="1" customWidth="1"/>
    <col min="7702" max="7702" width="27" bestFit="1" customWidth="1"/>
    <col min="7703" max="7703" width="26.85546875" bestFit="1" customWidth="1"/>
    <col min="7704" max="7704" width="27.140625" bestFit="1" customWidth="1"/>
    <col min="7705" max="7705" width="31.140625" bestFit="1" customWidth="1"/>
    <col min="7706" max="7706" width="31" bestFit="1" customWidth="1"/>
    <col min="7707" max="7707" width="31.28515625" bestFit="1" customWidth="1"/>
    <col min="7708" max="7708" width="27" bestFit="1" customWidth="1"/>
    <col min="7709" max="7709" width="26.5703125" bestFit="1" customWidth="1"/>
    <col min="7710" max="7710" width="27.28515625" bestFit="1" customWidth="1"/>
    <col min="7935" max="7935" width="5" bestFit="1" customWidth="1"/>
    <col min="7936" max="7936" width="6.85546875" bestFit="1" customWidth="1"/>
    <col min="7937" max="7937" width="22.7109375" bestFit="1" customWidth="1"/>
    <col min="7938" max="7938" width="23.85546875" bestFit="1" customWidth="1"/>
    <col min="7939" max="7939" width="23.7109375" bestFit="1" customWidth="1"/>
    <col min="7940" max="7940" width="24" bestFit="1" customWidth="1"/>
    <col min="7941" max="7941" width="28" bestFit="1" customWidth="1"/>
    <col min="7942" max="7942" width="27.85546875" bestFit="1" customWidth="1"/>
    <col min="7943" max="7943" width="28.140625" bestFit="1" customWidth="1"/>
    <col min="7944" max="7944" width="23.85546875" bestFit="1" customWidth="1"/>
    <col min="7945" max="7945" width="23.42578125" bestFit="1" customWidth="1"/>
    <col min="7946" max="7946" width="24.140625" bestFit="1" customWidth="1"/>
    <col min="7947" max="7947" width="27.28515625" bestFit="1" customWidth="1"/>
    <col min="7948" max="7948" width="28.42578125" bestFit="1" customWidth="1"/>
    <col min="7949" max="7949" width="28.28515625" bestFit="1" customWidth="1"/>
    <col min="7950" max="7950" width="28.5703125" bestFit="1" customWidth="1"/>
    <col min="7951" max="7951" width="32.5703125" bestFit="1" customWidth="1"/>
    <col min="7952" max="7952" width="32.42578125" bestFit="1" customWidth="1"/>
    <col min="7953" max="7953" width="32.7109375" bestFit="1" customWidth="1"/>
    <col min="7954" max="7954" width="28.42578125" bestFit="1" customWidth="1"/>
    <col min="7955" max="7955" width="28" bestFit="1" customWidth="1"/>
    <col min="7956" max="7956" width="28.7109375" bestFit="1" customWidth="1"/>
    <col min="7957" max="7957" width="25.85546875" bestFit="1" customWidth="1"/>
    <col min="7958" max="7958" width="27" bestFit="1" customWidth="1"/>
    <col min="7959" max="7959" width="26.85546875" bestFit="1" customWidth="1"/>
    <col min="7960" max="7960" width="27.140625" bestFit="1" customWidth="1"/>
    <col min="7961" max="7961" width="31.140625" bestFit="1" customWidth="1"/>
    <col min="7962" max="7962" width="31" bestFit="1" customWidth="1"/>
    <col min="7963" max="7963" width="31.28515625" bestFit="1" customWidth="1"/>
    <col min="7964" max="7964" width="27" bestFit="1" customWidth="1"/>
    <col min="7965" max="7965" width="26.5703125" bestFit="1" customWidth="1"/>
    <col min="7966" max="7966" width="27.28515625" bestFit="1" customWidth="1"/>
    <col min="8191" max="8191" width="5" bestFit="1" customWidth="1"/>
    <col min="8192" max="8192" width="6.85546875" bestFit="1" customWidth="1"/>
    <col min="8193" max="8193" width="22.7109375" bestFit="1" customWidth="1"/>
    <col min="8194" max="8194" width="23.85546875" bestFit="1" customWidth="1"/>
    <col min="8195" max="8195" width="23.7109375" bestFit="1" customWidth="1"/>
    <col min="8196" max="8196" width="24" bestFit="1" customWidth="1"/>
    <col min="8197" max="8197" width="28" bestFit="1" customWidth="1"/>
    <col min="8198" max="8198" width="27.85546875" bestFit="1" customWidth="1"/>
    <col min="8199" max="8199" width="28.140625" bestFit="1" customWidth="1"/>
    <col min="8200" max="8200" width="23.85546875" bestFit="1" customWidth="1"/>
    <col min="8201" max="8201" width="23.42578125" bestFit="1" customWidth="1"/>
    <col min="8202" max="8202" width="24.140625" bestFit="1" customWidth="1"/>
    <col min="8203" max="8203" width="27.28515625" bestFit="1" customWidth="1"/>
    <col min="8204" max="8204" width="28.42578125" bestFit="1" customWidth="1"/>
    <col min="8205" max="8205" width="28.28515625" bestFit="1" customWidth="1"/>
    <col min="8206" max="8206" width="28.5703125" bestFit="1" customWidth="1"/>
    <col min="8207" max="8207" width="32.5703125" bestFit="1" customWidth="1"/>
    <col min="8208" max="8208" width="32.42578125" bestFit="1" customWidth="1"/>
    <col min="8209" max="8209" width="32.7109375" bestFit="1" customWidth="1"/>
    <col min="8210" max="8210" width="28.42578125" bestFit="1" customWidth="1"/>
    <col min="8211" max="8211" width="28" bestFit="1" customWidth="1"/>
    <col min="8212" max="8212" width="28.7109375" bestFit="1" customWidth="1"/>
    <col min="8213" max="8213" width="25.85546875" bestFit="1" customWidth="1"/>
    <col min="8214" max="8214" width="27" bestFit="1" customWidth="1"/>
    <col min="8215" max="8215" width="26.85546875" bestFit="1" customWidth="1"/>
    <col min="8216" max="8216" width="27.140625" bestFit="1" customWidth="1"/>
    <col min="8217" max="8217" width="31.140625" bestFit="1" customWidth="1"/>
    <col min="8218" max="8218" width="31" bestFit="1" customWidth="1"/>
    <col min="8219" max="8219" width="31.28515625" bestFit="1" customWidth="1"/>
    <col min="8220" max="8220" width="27" bestFit="1" customWidth="1"/>
    <col min="8221" max="8221" width="26.5703125" bestFit="1" customWidth="1"/>
    <col min="8222" max="8222" width="27.28515625" bestFit="1" customWidth="1"/>
    <col min="8447" max="8447" width="5" bestFit="1" customWidth="1"/>
    <col min="8448" max="8448" width="6.85546875" bestFit="1" customWidth="1"/>
    <col min="8449" max="8449" width="22.7109375" bestFit="1" customWidth="1"/>
    <col min="8450" max="8450" width="23.85546875" bestFit="1" customWidth="1"/>
    <col min="8451" max="8451" width="23.7109375" bestFit="1" customWidth="1"/>
    <col min="8452" max="8452" width="24" bestFit="1" customWidth="1"/>
    <col min="8453" max="8453" width="28" bestFit="1" customWidth="1"/>
    <col min="8454" max="8454" width="27.85546875" bestFit="1" customWidth="1"/>
    <col min="8455" max="8455" width="28.140625" bestFit="1" customWidth="1"/>
    <col min="8456" max="8456" width="23.85546875" bestFit="1" customWidth="1"/>
    <col min="8457" max="8457" width="23.42578125" bestFit="1" customWidth="1"/>
    <col min="8458" max="8458" width="24.140625" bestFit="1" customWidth="1"/>
    <col min="8459" max="8459" width="27.28515625" bestFit="1" customWidth="1"/>
    <col min="8460" max="8460" width="28.42578125" bestFit="1" customWidth="1"/>
    <col min="8461" max="8461" width="28.28515625" bestFit="1" customWidth="1"/>
    <col min="8462" max="8462" width="28.5703125" bestFit="1" customWidth="1"/>
    <col min="8463" max="8463" width="32.5703125" bestFit="1" customWidth="1"/>
    <col min="8464" max="8464" width="32.42578125" bestFit="1" customWidth="1"/>
    <col min="8465" max="8465" width="32.7109375" bestFit="1" customWidth="1"/>
    <col min="8466" max="8466" width="28.42578125" bestFit="1" customWidth="1"/>
    <col min="8467" max="8467" width="28" bestFit="1" customWidth="1"/>
    <col min="8468" max="8468" width="28.7109375" bestFit="1" customWidth="1"/>
    <col min="8469" max="8469" width="25.85546875" bestFit="1" customWidth="1"/>
    <col min="8470" max="8470" width="27" bestFit="1" customWidth="1"/>
    <col min="8471" max="8471" width="26.85546875" bestFit="1" customWidth="1"/>
    <col min="8472" max="8472" width="27.140625" bestFit="1" customWidth="1"/>
    <col min="8473" max="8473" width="31.140625" bestFit="1" customWidth="1"/>
    <col min="8474" max="8474" width="31" bestFit="1" customWidth="1"/>
    <col min="8475" max="8475" width="31.28515625" bestFit="1" customWidth="1"/>
    <col min="8476" max="8476" width="27" bestFit="1" customWidth="1"/>
    <col min="8477" max="8477" width="26.5703125" bestFit="1" customWidth="1"/>
    <col min="8478" max="8478" width="27.28515625" bestFit="1" customWidth="1"/>
    <col min="8703" max="8703" width="5" bestFit="1" customWidth="1"/>
    <col min="8704" max="8704" width="6.85546875" bestFit="1" customWidth="1"/>
    <col min="8705" max="8705" width="22.7109375" bestFit="1" customWidth="1"/>
    <col min="8706" max="8706" width="23.85546875" bestFit="1" customWidth="1"/>
    <col min="8707" max="8707" width="23.7109375" bestFit="1" customWidth="1"/>
    <col min="8708" max="8708" width="24" bestFit="1" customWidth="1"/>
    <col min="8709" max="8709" width="28" bestFit="1" customWidth="1"/>
    <col min="8710" max="8710" width="27.85546875" bestFit="1" customWidth="1"/>
    <col min="8711" max="8711" width="28.140625" bestFit="1" customWidth="1"/>
    <col min="8712" max="8712" width="23.85546875" bestFit="1" customWidth="1"/>
    <col min="8713" max="8713" width="23.42578125" bestFit="1" customWidth="1"/>
    <col min="8714" max="8714" width="24.140625" bestFit="1" customWidth="1"/>
    <col min="8715" max="8715" width="27.28515625" bestFit="1" customWidth="1"/>
    <col min="8716" max="8716" width="28.42578125" bestFit="1" customWidth="1"/>
    <col min="8717" max="8717" width="28.28515625" bestFit="1" customWidth="1"/>
    <col min="8718" max="8718" width="28.5703125" bestFit="1" customWidth="1"/>
    <col min="8719" max="8719" width="32.5703125" bestFit="1" customWidth="1"/>
    <col min="8720" max="8720" width="32.42578125" bestFit="1" customWidth="1"/>
    <col min="8721" max="8721" width="32.7109375" bestFit="1" customWidth="1"/>
    <col min="8722" max="8722" width="28.42578125" bestFit="1" customWidth="1"/>
    <col min="8723" max="8723" width="28" bestFit="1" customWidth="1"/>
    <col min="8724" max="8724" width="28.7109375" bestFit="1" customWidth="1"/>
    <col min="8725" max="8725" width="25.85546875" bestFit="1" customWidth="1"/>
    <col min="8726" max="8726" width="27" bestFit="1" customWidth="1"/>
    <col min="8727" max="8727" width="26.85546875" bestFit="1" customWidth="1"/>
    <col min="8728" max="8728" width="27.140625" bestFit="1" customWidth="1"/>
    <col min="8729" max="8729" width="31.140625" bestFit="1" customWidth="1"/>
    <col min="8730" max="8730" width="31" bestFit="1" customWidth="1"/>
    <col min="8731" max="8731" width="31.28515625" bestFit="1" customWidth="1"/>
    <col min="8732" max="8732" width="27" bestFit="1" customWidth="1"/>
    <col min="8733" max="8733" width="26.5703125" bestFit="1" customWidth="1"/>
    <col min="8734" max="8734" width="27.28515625" bestFit="1" customWidth="1"/>
    <col min="8959" max="8959" width="5" bestFit="1" customWidth="1"/>
    <col min="8960" max="8960" width="6.85546875" bestFit="1" customWidth="1"/>
    <col min="8961" max="8961" width="22.7109375" bestFit="1" customWidth="1"/>
    <col min="8962" max="8962" width="23.85546875" bestFit="1" customWidth="1"/>
    <col min="8963" max="8963" width="23.7109375" bestFit="1" customWidth="1"/>
    <col min="8964" max="8964" width="24" bestFit="1" customWidth="1"/>
    <col min="8965" max="8965" width="28" bestFit="1" customWidth="1"/>
    <col min="8966" max="8966" width="27.85546875" bestFit="1" customWidth="1"/>
    <col min="8967" max="8967" width="28.140625" bestFit="1" customWidth="1"/>
    <col min="8968" max="8968" width="23.85546875" bestFit="1" customWidth="1"/>
    <col min="8969" max="8969" width="23.42578125" bestFit="1" customWidth="1"/>
    <col min="8970" max="8970" width="24.140625" bestFit="1" customWidth="1"/>
    <col min="8971" max="8971" width="27.28515625" bestFit="1" customWidth="1"/>
    <col min="8972" max="8972" width="28.42578125" bestFit="1" customWidth="1"/>
    <col min="8973" max="8973" width="28.28515625" bestFit="1" customWidth="1"/>
    <col min="8974" max="8974" width="28.5703125" bestFit="1" customWidth="1"/>
    <col min="8975" max="8975" width="32.5703125" bestFit="1" customWidth="1"/>
    <col min="8976" max="8976" width="32.42578125" bestFit="1" customWidth="1"/>
    <col min="8977" max="8977" width="32.7109375" bestFit="1" customWidth="1"/>
    <col min="8978" max="8978" width="28.42578125" bestFit="1" customWidth="1"/>
    <col min="8979" max="8979" width="28" bestFit="1" customWidth="1"/>
    <col min="8980" max="8980" width="28.7109375" bestFit="1" customWidth="1"/>
    <col min="8981" max="8981" width="25.85546875" bestFit="1" customWidth="1"/>
    <col min="8982" max="8982" width="27" bestFit="1" customWidth="1"/>
    <col min="8983" max="8983" width="26.85546875" bestFit="1" customWidth="1"/>
    <col min="8984" max="8984" width="27.140625" bestFit="1" customWidth="1"/>
    <col min="8985" max="8985" width="31.140625" bestFit="1" customWidth="1"/>
    <col min="8986" max="8986" width="31" bestFit="1" customWidth="1"/>
    <col min="8987" max="8987" width="31.28515625" bestFit="1" customWidth="1"/>
    <col min="8988" max="8988" width="27" bestFit="1" customWidth="1"/>
    <col min="8989" max="8989" width="26.5703125" bestFit="1" customWidth="1"/>
    <col min="8990" max="8990" width="27.28515625" bestFit="1" customWidth="1"/>
    <col min="9215" max="9215" width="5" bestFit="1" customWidth="1"/>
    <col min="9216" max="9216" width="6.85546875" bestFit="1" customWidth="1"/>
    <col min="9217" max="9217" width="22.7109375" bestFit="1" customWidth="1"/>
    <col min="9218" max="9218" width="23.85546875" bestFit="1" customWidth="1"/>
    <col min="9219" max="9219" width="23.7109375" bestFit="1" customWidth="1"/>
    <col min="9220" max="9220" width="24" bestFit="1" customWidth="1"/>
    <col min="9221" max="9221" width="28" bestFit="1" customWidth="1"/>
    <col min="9222" max="9222" width="27.85546875" bestFit="1" customWidth="1"/>
    <col min="9223" max="9223" width="28.140625" bestFit="1" customWidth="1"/>
    <col min="9224" max="9224" width="23.85546875" bestFit="1" customWidth="1"/>
    <col min="9225" max="9225" width="23.42578125" bestFit="1" customWidth="1"/>
    <col min="9226" max="9226" width="24.140625" bestFit="1" customWidth="1"/>
    <col min="9227" max="9227" width="27.28515625" bestFit="1" customWidth="1"/>
    <col min="9228" max="9228" width="28.42578125" bestFit="1" customWidth="1"/>
    <col min="9229" max="9229" width="28.28515625" bestFit="1" customWidth="1"/>
    <col min="9230" max="9230" width="28.5703125" bestFit="1" customWidth="1"/>
    <col min="9231" max="9231" width="32.5703125" bestFit="1" customWidth="1"/>
    <col min="9232" max="9232" width="32.42578125" bestFit="1" customWidth="1"/>
    <col min="9233" max="9233" width="32.7109375" bestFit="1" customWidth="1"/>
    <col min="9234" max="9234" width="28.42578125" bestFit="1" customWidth="1"/>
    <col min="9235" max="9235" width="28" bestFit="1" customWidth="1"/>
    <col min="9236" max="9236" width="28.7109375" bestFit="1" customWidth="1"/>
    <col min="9237" max="9237" width="25.85546875" bestFit="1" customWidth="1"/>
    <col min="9238" max="9238" width="27" bestFit="1" customWidth="1"/>
    <col min="9239" max="9239" width="26.85546875" bestFit="1" customWidth="1"/>
    <col min="9240" max="9240" width="27.140625" bestFit="1" customWidth="1"/>
    <col min="9241" max="9241" width="31.140625" bestFit="1" customWidth="1"/>
    <col min="9242" max="9242" width="31" bestFit="1" customWidth="1"/>
    <col min="9243" max="9243" width="31.28515625" bestFit="1" customWidth="1"/>
    <col min="9244" max="9244" width="27" bestFit="1" customWidth="1"/>
    <col min="9245" max="9245" width="26.5703125" bestFit="1" customWidth="1"/>
    <col min="9246" max="9246" width="27.28515625" bestFit="1" customWidth="1"/>
    <col min="9471" max="9471" width="5" bestFit="1" customWidth="1"/>
    <col min="9472" max="9472" width="6.85546875" bestFit="1" customWidth="1"/>
    <col min="9473" max="9473" width="22.7109375" bestFit="1" customWidth="1"/>
    <col min="9474" max="9474" width="23.85546875" bestFit="1" customWidth="1"/>
    <col min="9475" max="9475" width="23.7109375" bestFit="1" customWidth="1"/>
    <col min="9476" max="9476" width="24" bestFit="1" customWidth="1"/>
    <col min="9477" max="9477" width="28" bestFit="1" customWidth="1"/>
    <col min="9478" max="9478" width="27.85546875" bestFit="1" customWidth="1"/>
    <col min="9479" max="9479" width="28.140625" bestFit="1" customWidth="1"/>
    <col min="9480" max="9480" width="23.85546875" bestFit="1" customWidth="1"/>
    <col min="9481" max="9481" width="23.42578125" bestFit="1" customWidth="1"/>
    <col min="9482" max="9482" width="24.140625" bestFit="1" customWidth="1"/>
    <col min="9483" max="9483" width="27.28515625" bestFit="1" customWidth="1"/>
    <col min="9484" max="9484" width="28.42578125" bestFit="1" customWidth="1"/>
    <col min="9485" max="9485" width="28.28515625" bestFit="1" customWidth="1"/>
    <col min="9486" max="9486" width="28.5703125" bestFit="1" customWidth="1"/>
    <col min="9487" max="9487" width="32.5703125" bestFit="1" customWidth="1"/>
    <col min="9488" max="9488" width="32.42578125" bestFit="1" customWidth="1"/>
    <col min="9489" max="9489" width="32.7109375" bestFit="1" customWidth="1"/>
    <col min="9490" max="9490" width="28.42578125" bestFit="1" customWidth="1"/>
    <col min="9491" max="9491" width="28" bestFit="1" customWidth="1"/>
    <col min="9492" max="9492" width="28.7109375" bestFit="1" customWidth="1"/>
    <col min="9493" max="9493" width="25.85546875" bestFit="1" customWidth="1"/>
    <col min="9494" max="9494" width="27" bestFit="1" customWidth="1"/>
    <col min="9495" max="9495" width="26.85546875" bestFit="1" customWidth="1"/>
    <col min="9496" max="9496" width="27.140625" bestFit="1" customWidth="1"/>
    <col min="9497" max="9497" width="31.140625" bestFit="1" customWidth="1"/>
    <col min="9498" max="9498" width="31" bestFit="1" customWidth="1"/>
    <col min="9499" max="9499" width="31.28515625" bestFit="1" customWidth="1"/>
    <col min="9500" max="9500" width="27" bestFit="1" customWidth="1"/>
    <col min="9501" max="9501" width="26.5703125" bestFit="1" customWidth="1"/>
    <col min="9502" max="9502" width="27.28515625" bestFit="1" customWidth="1"/>
    <col min="9727" max="9727" width="5" bestFit="1" customWidth="1"/>
    <col min="9728" max="9728" width="6.85546875" bestFit="1" customWidth="1"/>
    <col min="9729" max="9729" width="22.7109375" bestFit="1" customWidth="1"/>
    <col min="9730" max="9730" width="23.85546875" bestFit="1" customWidth="1"/>
    <col min="9731" max="9731" width="23.7109375" bestFit="1" customWidth="1"/>
    <col min="9732" max="9732" width="24" bestFit="1" customWidth="1"/>
    <col min="9733" max="9733" width="28" bestFit="1" customWidth="1"/>
    <col min="9734" max="9734" width="27.85546875" bestFit="1" customWidth="1"/>
    <col min="9735" max="9735" width="28.140625" bestFit="1" customWidth="1"/>
    <col min="9736" max="9736" width="23.85546875" bestFit="1" customWidth="1"/>
    <col min="9737" max="9737" width="23.42578125" bestFit="1" customWidth="1"/>
    <col min="9738" max="9738" width="24.140625" bestFit="1" customWidth="1"/>
    <col min="9739" max="9739" width="27.28515625" bestFit="1" customWidth="1"/>
    <col min="9740" max="9740" width="28.42578125" bestFit="1" customWidth="1"/>
    <col min="9741" max="9741" width="28.28515625" bestFit="1" customWidth="1"/>
    <col min="9742" max="9742" width="28.5703125" bestFit="1" customWidth="1"/>
    <col min="9743" max="9743" width="32.5703125" bestFit="1" customWidth="1"/>
    <col min="9744" max="9744" width="32.42578125" bestFit="1" customWidth="1"/>
    <col min="9745" max="9745" width="32.7109375" bestFit="1" customWidth="1"/>
    <col min="9746" max="9746" width="28.42578125" bestFit="1" customWidth="1"/>
    <col min="9747" max="9747" width="28" bestFit="1" customWidth="1"/>
    <col min="9748" max="9748" width="28.7109375" bestFit="1" customWidth="1"/>
    <col min="9749" max="9749" width="25.85546875" bestFit="1" customWidth="1"/>
    <col min="9750" max="9750" width="27" bestFit="1" customWidth="1"/>
    <col min="9751" max="9751" width="26.85546875" bestFit="1" customWidth="1"/>
    <col min="9752" max="9752" width="27.140625" bestFit="1" customWidth="1"/>
    <col min="9753" max="9753" width="31.140625" bestFit="1" customWidth="1"/>
    <col min="9754" max="9754" width="31" bestFit="1" customWidth="1"/>
    <col min="9755" max="9755" width="31.28515625" bestFit="1" customWidth="1"/>
    <col min="9756" max="9756" width="27" bestFit="1" customWidth="1"/>
    <col min="9757" max="9757" width="26.5703125" bestFit="1" customWidth="1"/>
    <col min="9758" max="9758" width="27.28515625" bestFit="1" customWidth="1"/>
    <col min="9983" max="9983" width="5" bestFit="1" customWidth="1"/>
    <col min="9984" max="9984" width="6.85546875" bestFit="1" customWidth="1"/>
    <col min="9985" max="9985" width="22.7109375" bestFit="1" customWidth="1"/>
    <col min="9986" max="9986" width="23.85546875" bestFit="1" customWidth="1"/>
    <col min="9987" max="9987" width="23.7109375" bestFit="1" customWidth="1"/>
    <col min="9988" max="9988" width="24" bestFit="1" customWidth="1"/>
    <col min="9989" max="9989" width="28" bestFit="1" customWidth="1"/>
    <col min="9990" max="9990" width="27.85546875" bestFit="1" customWidth="1"/>
    <col min="9991" max="9991" width="28.140625" bestFit="1" customWidth="1"/>
    <col min="9992" max="9992" width="23.85546875" bestFit="1" customWidth="1"/>
    <col min="9993" max="9993" width="23.42578125" bestFit="1" customWidth="1"/>
    <col min="9994" max="9994" width="24.140625" bestFit="1" customWidth="1"/>
    <col min="9995" max="9995" width="27.28515625" bestFit="1" customWidth="1"/>
    <col min="9996" max="9996" width="28.42578125" bestFit="1" customWidth="1"/>
    <col min="9997" max="9997" width="28.28515625" bestFit="1" customWidth="1"/>
    <col min="9998" max="9998" width="28.5703125" bestFit="1" customWidth="1"/>
    <col min="9999" max="9999" width="32.5703125" bestFit="1" customWidth="1"/>
    <col min="10000" max="10000" width="32.42578125" bestFit="1" customWidth="1"/>
    <col min="10001" max="10001" width="32.7109375" bestFit="1" customWidth="1"/>
    <col min="10002" max="10002" width="28.42578125" bestFit="1" customWidth="1"/>
    <col min="10003" max="10003" width="28" bestFit="1" customWidth="1"/>
    <col min="10004" max="10004" width="28.7109375" bestFit="1" customWidth="1"/>
    <col min="10005" max="10005" width="25.85546875" bestFit="1" customWidth="1"/>
    <col min="10006" max="10006" width="27" bestFit="1" customWidth="1"/>
    <col min="10007" max="10007" width="26.85546875" bestFit="1" customWidth="1"/>
    <col min="10008" max="10008" width="27.140625" bestFit="1" customWidth="1"/>
    <col min="10009" max="10009" width="31.140625" bestFit="1" customWidth="1"/>
    <col min="10010" max="10010" width="31" bestFit="1" customWidth="1"/>
    <col min="10011" max="10011" width="31.28515625" bestFit="1" customWidth="1"/>
    <col min="10012" max="10012" width="27" bestFit="1" customWidth="1"/>
    <col min="10013" max="10013" width="26.5703125" bestFit="1" customWidth="1"/>
    <col min="10014" max="10014" width="27.28515625" bestFit="1" customWidth="1"/>
    <col min="10239" max="10239" width="5" bestFit="1" customWidth="1"/>
    <col min="10240" max="10240" width="6.85546875" bestFit="1" customWidth="1"/>
    <col min="10241" max="10241" width="22.7109375" bestFit="1" customWidth="1"/>
    <col min="10242" max="10242" width="23.85546875" bestFit="1" customWidth="1"/>
    <col min="10243" max="10243" width="23.7109375" bestFit="1" customWidth="1"/>
    <col min="10244" max="10244" width="24" bestFit="1" customWidth="1"/>
    <col min="10245" max="10245" width="28" bestFit="1" customWidth="1"/>
    <col min="10246" max="10246" width="27.85546875" bestFit="1" customWidth="1"/>
    <col min="10247" max="10247" width="28.140625" bestFit="1" customWidth="1"/>
    <col min="10248" max="10248" width="23.85546875" bestFit="1" customWidth="1"/>
    <col min="10249" max="10249" width="23.42578125" bestFit="1" customWidth="1"/>
    <col min="10250" max="10250" width="24.140625" bestFit="1" customWidth="1"/>
    <col min="10251" max="10251" width="27.28515625" bestFit="1" customWidth="1"/>
    <col min="10252" max="10252" width="28.42578125" bestFit="1" customWidth="1"/>
    <col min="10253" max="10253" width="28.28515625" bestFit="1" customWidth="1"/>
    <col min="10254" max="10254" width="28.5703125" bestFit="1" customWidth="1"/>
    <col min="10255" max="10255" width="32.5703125" bestFit="1" customWidth="1"/>
    <col min="10256" max="10256" width="32.42578125" bestFit="1" customWidth="1"/>
    <col min="10257" max="10257" width="32.7109375" bestFit="1" customWidth="1"/>
    <col min="10258" max="10258" width="28.42578125" bestFit="1" customWidth="1"/>
    <col min="10259" max="10259" width="28" bestFit="1" customWidth="1"/>
    <col min="10260" max="10260" width="28.7109375" bestFit="1" customWidth="1"/>
    <col min="10261" max="10261" width="25.85546875" bestFit="1" customWidth="1"/>
    <col min="10262" max="10262" width="27" bestFit="1" customWidth="1"/>
    <col min="10263" max="10263" width="26.85546875" bestFit="1" customWidth="1"/>
    <col min="10264" max="10264" width="27.140625" bestFit="1" customWidth="1"/>
    <col min="10265" max="10265" width="31.140625" bestFit="1" customWidth="1"/>
    <col min="10266" max="10266" width="31" bestFit="1" customWidth="1"/>
    <col min="10267" max="10267" width="31.28515625" bestFit="1" customWidth="1"/>
    <col min="10268" max="10268" width="27" bestFit="1" customWidth="1"/>
    <col min="10269" max="10269" width="26.5703125" bestFit="1" customWidth="1"/>
    <col min="10270" max="10270" width="27.28515625" bestFit="1" customWidth="1"/>
    <col min="10495" max="10495" width="5" bestFit="1" customWidth="1"/>
    <col min="10496" max="10496" width="6.85546875" bestFit="1" customWidth="1"/>
    <col min="10497" max="10497" width="22.7109375" bestFit="1" customWidth="1"/>
    <col min="10498" max="10498" width="23.85546875" bestFit="1" customWidth="1"/>
    <col min="10499" max="10499" width="23.7109375" bestFit="1" customWidth="1"/>
    <col min="10500" max="10500" width="24" bestFit="1" customWidth="1"/>
    <col min="10501" max="10501" width="28" bestFit="1" customWidth="1"/>
    <col min="10502" max="10502" width="27.85546875" bestFit="1" customWidth="1"/>
    <col min="10503" max="10503" width="28.140625" bestFit="1" customWidth="1"/>
    <col min="10504" max="10504" width="23.85546875" bestFit="1" customWidth="1"/>
    <col min="10505" max="10505" width="23.42578125" bestFit="1" customWidth="1"/>
    <col min="10506" max="10506" width="24.140625" bestFit="1" customWidth="1"/>
    <col min="10507" max="10507" width="27.28515625" bestFit="1" customWidth="1"/>
    <col min="10508" max="10508" width="28.42578125" bestFit="1" customWidth="1"/>
    <col min="10509" max="10509" width="28.28515625" bestFit="1" customWidth="1"/>
    <col min="10510" max="10510" width="28.5703125" bestFit="1" customWidth="1"/>
    <col min="10511" max="10511" width="32.5703125" bestFit="1" customWidth="1"/>
    <col min="10512" max="10512" width="32.42578125" bestFit="1" customWidth="1"/>
    <col min="10513" max="10513" width="32.7109375" bestFit="1" customWidth="1"/>
    <col min="10514" max="10514" width="28.42578125" bestFit="1" customWidth="1"/>
    <col min="10515" max="10515" width="28" bestFit="1" customWidth="1"/>
    <col min="10516" max="10516" width="28.7109375" bestFit="1" customWidth="1"/>
    <col min="10517" max="10517" width="25.85546875" bestFit="1" customWidth="1"/>
    <col min="10518" max="10518" width="27" bestFit="1" customWidth="1"/>
    <col min="10519" max="10519" width="26.85546875" bestFit="1" customWidth="1"/>
    <col min="10520" max="10520" width="27.140625" bestFit="1" customWidth="1"/>
    <col min="10521" max="10521" width="31.140625" bestFit="1" customWidth="1"/>
    <col min="10522" max="10522" width="31" bestFit="1" customWidth="1"/>
    <col min="10523" max="10523" width="31.28515625" bestFit="1" customWidth="1"/>
    <col min="10524" max="10524" width="27" bestFit="1" customWidth="1"/>
    <col min="10525" max="10525" width="26.5703125" bestFit="1" customWidth="1"/>
    <col min="10526" max="10526" width="27.28515625" bestFit="1" customWidth="1"/>
    <col min="10751" max="10751" width="5" bestFit="1" customWidth="1"/>
    <col min="10752" max="10752" width="6.85546875" bestFit="1" customWidth="1"/>
    <col min="10753" max="10753" width="22.7109375" bestFit="1" customWidth="1"/>
    <col min="10754" max="10754" width="23.85546875" bestFit="1" customWidth="1"/>
    <col min="10755" max="10755" width="23.7109375" bestFit="1" customWidth="1"/>
    <col min="10756" max="10756" width="24" bestFit="1" customWidth="1"/>
    <col min="10757" max="10757" width="28" bestFit="1" customWidth="1"/>
    <col min="10758" max="10758" width="27.85546875" bestFit="1" customWidth="1"/>
    <col min="10759" max="10759" width="28.140625" bestFit="1" customWidth="1"/>
    <col min="10760" max="10760" width="23.85546875" bestFit="1" customWidth="1"/>
    <col min="10761" max="10761" width="23.42578125" bestFit="1" customWidth="1"/>
    <col min="10762" max="10762" width="24.140625" bestFit="1" customWidth="1"/>
    <col min="10763" max="10763" width="27.28515625" bestFit="1" customWidth="1"/>
    <col min="10764" max="10764" width="28.42578125" bestFit="1" customWidth="1"/>
    <col min="10765" max="10765" width="28.28515625" bestFit="1" customWidth="1"/>
    <col min="10766" max="10766" width="28.5703125" bestFit="1" customWidth="1"/>
    <col min="10767" max="10767" width="32.5703125" bestFit="1" customWidth="1"/>
    <col min="10768" max="10768" width="32.42578125" bestFit="1" customWidth="1"/>
    <col min="10769" max="10769" width="32.7109375" bestFit="1" customWidth="1"/>
    <col min="10770" max="10770" width="28.42578125" bestFit="1" customWidth="1"/>
    <col min="10771" max="10771" width="28" bestFit="1" customWidth="1"/>
    <col min="10772" max="10772" width="28.7109375" bestFit="1" customWidth="1"/>
    <col min="10773" max="10773" width="25.85546875" bestFit="1" customWidth="1"/>
    <col min="10774" max="10774" width="27" bestFit="1" customWidth="1"/>
    <col min="10775" max="10775" width="26.85546875" bestFit="1" customWidth="1"/>
    <col min="10776" max="10776" width="27.140625" bestFit="1" customWidth="1"/>
    <col min="10777" max="10777" width="31.140625" bestFit="1" customWidth="1"/>
    <col min="10778" max="10778" width="31" bestFit="1" customWidth="1"/>
    <col min="10779" max="10779" width="31.28515625" bestFit="1" customWidth="1"/>
    <col min="10780" max="10780" width="27" bestFit="1" customWidth="1"/>
    <col min="10781" max="10781" width="26.5703125" bestFit="1" customWidth="1"/>
    <col min="10782" max="10782" width="27.28515625" bestFit="1" customWidth="1"/>
    <col min="11007" max="11007" width="5" bestFit="1" customWidth="1"/>
    <col min="11008" max="11008" width="6.85546875" bestFit="1" customWidth="1"/>
    <col min="11009" max="11009" width="22.7109375" bestFit="1" customWidth="1"/>
    <col min="11010" max="11010" width="23.85546875" bestFit="1" customWidth="1"/>
    <col min="11011" max="11011" width="23.7109375" bestFit="1" customWidth="1"/>
    <col min="11012" max="11012" width="24" bestFit="1" customWidth="1"/>
    <col min="11013" max="11013" width="28" bestFit="1" customWidth="1"/>
    <col min="11014" max="11014" width="27.85546875" bestFit="1" customWidth="1"/>
    <col min="11015" max="11015" width="28.140625" bestFit="1" customWidth="1"/>
    <col min="11016" max="11016" width="23.85546875" bestFit="1" customWidth="1"/>
    <col min="11017" max="11017" width="23.42578125" bestFit="1" customWidth="1"/>
    <col min="11018" max="11018" width="24.140625" bestFit="1" customWidth="1"/>
    <col min="11019" max="11019" width="27.28515625" bestFit="1" customWidth="1"/>
    <col min="11020" max="11020" width="28.42578125" bestFit="1" customWidth="1"/>
    <col min="11021" max="11021" width="28.28515625" bestFit="1" customWidth="1"/>
    <col min="11022" max="11022" width="28.5703125" bestFit="1" customWidth="1"/>
    <col min="11023" max="11023" width="32.5703125" bestFit="1" customWidth="1"/>
    <col min="11024" max="11024" width="32.42578125" bestFit="1" customWidth="1"/>
    <col min="11025" max="11025" width="32.7109375" bestFit="1" customWidth="1"/>
    <col min="11026" max="11026" width="28.42578125" bestFit="1" customWidth="1"/>
    <col min="11027" max="11027" width="28" bestFit="1" customWidth="1"/>
    <col min="11028" max="11028" width="28.7109375" bestFit="1" customWidth="1"/>
    <col min="11029" max="11029" width="25.85546875" bestFit="1" customWidth="1"/>
    <col min="11030" max="11030" width="27" bestFit="1" customWidth="1"/>
    <col min="11031" max="11031" width="26.85546875" bestFit="1" customWidth="1"/>
    <col min="11032" max="11032" width="27.140625" bestFit="1" customWidth="1"/>
    <col min="11033" max="11033" width="31.140625" bestFit="1" customWidth="1"/>
    <col min="11034" max="11034" width="31" bestFit="1" customWidth="1"/>
    <col min="11035" max="11035" width="31.28515625" bestFit="1" customWidth="1"/>
    <col min="11036" max="11036" width="27" bestFit="1" customWidth="1"/>
    <col min="11037" max="11037" width="26.5703125" bestFit="1" customWidth="1"/>
    <col min="11038" max="11038" width="27.28515625" bestFit="1" customWidth="1"/>
    <col min="11263" max="11263" width="5" bestFit="1" customWidth="1"/>
    <col min="11264" max="11264" width="6.85546875" bestFit="1" customWidth="1"/>
    <col min="11265" max="11265" width="22.7109375" bestFit="1" customWidth="1"/>
    <col min="11266" max="11266" width="23.85546875" bestFit="1" customWidth="1"/>
    <col min="11267" max="11267" width="23.7109375" bestFit="1" customWidth="1"/>
    <col min="11268" max="11268" width="24" bestFit="1" customWidth="1"/>
    <col min="11269" max="11269" width="28" bestFit="1" customWidth="1"/>
    <col min="11270" max="11270" width="27.85546875" bestFit="1" customWidth="1"/>
    <col min="11271" max="11271" width="28.140625" bestFit="1" customWidth="1"/>
    <col min="11272" max="11272" width="23.85546875" bestFit="1" customWidth="1"/>
    <col min="11273" max="11273" width="23.42578125" bestFit="1" customWidth="1"/>
    <col min="11274" max="11274" width="24.140625" bestFit="1" customWidth="1"/>
    <col min="11275" max="11275" width="27.28515625" bestFit="1" customWidth="1"/>
    <col min="11276" max="11276" width="28.42578125" bestFit="1" customWidth="1"/>
    <col min="11277" max="11277" width="28.28515625" bestFit="1" customWidth="1"/>
    <col min="11278" max="11278" width="28.5703125" bestFit="1" customWidth="1"/>
    <col min="11279" max="11279" width="32.5703125" bestFit="1" customWidth="1"/>
    <col min="11280" max="11280" width="32.42578125" bestFit="1" customWidth="1"/>
    <col min="11281" max="11281" width="32.7109375" bestFit="1" customWidth="1"/>
    <col min="11282" max="11282" width="28.42578125" bestFit="1" customWidth="1"/>
    <col min="11283" max="11283" width="28" bestFit="1" customWidth="1"/>
    <col min="11284" max="11284" width="28.7109375" bestFit="1" customWidth="1"/>
    <col min="11285" max="11285" width="25.85546875" bestFit="1" customWidth="1"/>
    <col min="11286" max="11286" width="27" bestFit="1" customWidth="1"/>
    <col min="11287" max="11287" width="26.85546875" bestFit="1" customWidth="1"/>
    <col min="11288" max="11288" width="27.140625" bestFit="1" customWidth="1"/>
    <col min="11289" max="11289" width="31.140625" bestFit="1" customWidth="1"/>
    <col min="11290" max="11290" width="31" bestFit="1" customWidth="1"/>
    <col min="11291" max="11291" width="31.28515625" bestFit="1" customWidth="1"/>
    <col min="11292" max="11292" width="27" bestFit="1" customWidth="1"/>
    <col min="11293" max="11293" width="26.5703125" bestFit="1" customWidth="1"/>
    <col min="11294" max="11294" width="27.28515625" bestFit="1" customWidth="1"/>
    <col min="11519" max="11519" width="5" bestFit="1" customWidth="1"/>
    <col min="11520" max="11520" width="6.85546875" bestFit="1" customWidth="1"/>
    <col min="11521" max="11521" width="22.7109375" bestFit="1" customWidth="1"/>
    <col min="11522" max="11522" width="23.85546875" bestFit="1" customWidth="1"/>
    <col min="11523" max="11523" width="23.7109375" bestFit="1" customWidth="1"/>
    <col min="11524" max="11524" width="24" bestFit="1" customWidth="1"/>
    <col min="11525" max="11525" width="28" bestFit="1" customWidth="1"/>
    <col min="11526" max="11526" width="27.85546875" bestFit="1" customWidth="1"/>
    <col min="11527" max="11527" width="28.140625" bestFit="1" customWidth="1"/>
    <col min="11528" max="11528" width="23.85546875" bestFit="1" customWidth="1"/>
    <col min="11529" max="11529" width="23.42578125" bestFit="1" customWidth="1"/>
    <col min="11530" max="11530" width="24.140625" bestFit="1" customWidth="1"/>
    <col min="11531" max="11531" width="27.28515625" bestFit="1" customWidth="1"/>
    <col min="11532" max="11532" width="28.42578125" bestFit="1" customWidth="1"/>
    <col min="11533" max="11533" width="28.28515625" bestFit="1" customWidth="1"/>
    <col min="11534" max="11534" width="28.5703125" bestFit="1" customWidth="1"/>
    <col min="11535" max="11535" width="32.5703125" bestFit="1" customWidth="1"/>
    <col min="11536" max="11536" width="32.42578125" bestFit="1" customWidth="1"/>
    <col min="11537" max="11537" width="32.7109375" bestFit="1" customWidth="1"/>
    <col min="11538" max="11538" width="28.42578125" bestFit="1" customWidth="1"/>
    <col min="11539" max="11539" width="28" bestFit="1" customWidth="1"/>
    <col min="11540" max="11540" width="28.7109375" bestFit="1" customWidth="1"/>
    <col min="11541" max="11541" width="25.85546875" bestFit="1" customWidth="1"/>
    <col min="11542" max="11542" width="27" bestFit="1" customWidth="1"/>
    <col min="11543" max="11543" width="26.85546875" bestFit="1" customWidth="1"/>
    <col min="11544" max="11544" width="27.140625" bestFit="1" customWidth="1"/>
    <col min="11545" max="11545" width="31.140625" bestFit="1" customWidth="1"/>
    <col min="11546" max="11546" width="31" bestFit="1" customWidth="1"/>
    <col min="11547" max="11547" width="31.28515625" bestFit="1" customWidth="1"/>
    <col min="11548" max="11548" width="27" bestFit="1" customWidth="1"/>
    <col min="11549" max="11549" width="26.5703125" bestFit="1" customWidth="1"/>
    <col min="11550" max="11550" width="27.28515625" bestFit="1" customWidth="1"/>
    <col min="11775" max="11775" width="5" bestFit="1" customWidth="1"/>
    <col min="11776" max="11776" width="6.85546875" bestFit="1" customWidth="1"/>
    <col min="11777" max="11777" width="22.7109375" bestFit="1" customWidth="1"/>
    <col min="11778" max="11778" width="23.85546875" bestFit="1" customWidth="1"/>
    <col min="11779" max="11779" width="23.7109375" bestFit="1" customWidth="1"/>
    <col min="11780" max="11780" width="24" bestFit="1" customWidth="1"/>
    <col min="11781" max="11781" width="28" bestFit="1" customWidth="1"/>
    <col min="11782" max="11782" width="27.85546875" bestFit="1" customWidth="1"/>
    <col min="11783" max="11783" width="28.140625" bestFit="1" customWidth="1"/>
    <col min="11784" max="11784" width="23.85546875" bestFit="1" customWidth="1"/>
    <col min="11785" max="11785" width="23.42578125" bestFit="1" customWidth="1"/>
    <col min="11786" max="11786" width="24.140625" bestFit="1" customWidth="1"/>
    <col min="11787" max="11787" width="27.28515625" bestFit="1" customWidth="1"/>
    <col min="11788" max="11788" width="28.42578125" bestFit="1" customWidth="1"/>
    <col min="11789" max="11789" width="28.28515625" bestFit="1" customWidth="1"/>
    <col min="11790" max="11790" width="28.5703125" bestFit="1" customWidth="1"/>
    <col min="11791" max="11791" width="32.5703125" bestFit="1" customWidth="1"/>
    <col min="11792" max="11792" width="32.42578125" bestFit="1" customWidth="1"/>
    <col min="11793" max="11793" width="32.7109375" bestFit="1" customWidth="1"/>
    <col min="11794" max="11794" width="28.42578125" bestFit="1" customWidth="1"/>
    <col min="11795" max="11795" width="28" bestFit="1" customWidth="1"/>
    <col min="11796" max="11796" width="28.7109375" bestFit="1" customWidth="1"/>
    <col min="11797" max="11797" width="25.85546875" bestFit="1" customWidth="1"/>
    <col min="11798" max="11798" width="27" bestFit="1" customWidth="1"/>
    <col min="11799" max="11799" width="26.85546875" bestFit="1" customWidth="1"/>
    <col min="11800" max="11800" width="27.140625" bestFit="1" customWidth="1"/>
    <col min="11801" max="11801" width="31.140625" bestFit="1" customWidth="1"/>
    <col min="11802" max="11802" width="31" bestFit="1" customWidth="1"/>
    <col min="11803" max="11803" width="31.28515625" bestFit="1" customWidth="1"/>
    <col min="11804" max="11804" width="27" bestFit="1" customWidth="1"/>
    <col min="11805" max="11805" width="26.5703125" bestFit="1" customWidth="1"/>
    <col min="11806" max="11806" width="27.28515625" bestFit="1" customWidth="1"/>
    <col min="12031" max="12031" width="5" bestFit="1" customWidth="1"/>
    <col min="12032" max="12032" width="6.85546875" bestFit="1" customWidth="1"/>
    <col min="12033" max="12033" width="22.7109375" bestFit="1" customWidth="1"/>
    <col min="12034" max="12034" width="23.85546875" bestFit="1" customWidth="1"/>
    <col min="12035" max="12035" width="23.7109375" bestFit="1" customWidth="1"/>
    <col min="12036" max="12036" width="24" bestFit="1" customWidth="1"/>
    <col min="12037" max="12037" width="28" bestFit="1" customWidth="1"/>
    <col min="12038" max="12038" width="27.85546875" bestFit="1" customWidth="1"/>
    <col min="12039" max="12039" width="28.140625" bestFit="1" customWidth="1"/>
    <col min="12040" max="12040" width="23.85546875" bestFit="1" customWidth="1"/>
    <col min="12041" max="12041" width="23.42578125" bestFit="1" customWidth="1"/>
    <col min="12042" max="12042" width="24.140625" bestFit="1" customWidth="1"/>
    <col min="12043" max="12043" width="27.28515625" bestFit="1" customWidth="1"/>
    <col min="12044" max="12044" width="28.42578125" bestFit="1" customWidth="1"/>
    <col min="12045" max="12045" width="28.28515625" bestFit="1" customWidth="1"/>
    <col min="12046" max="12046" width="28.5703125" bestFit="1" customWidth="1"/>
    <col min="12047" max="12047" width="32.5703125" bestFit="1" customWidth="1"/>
    <col min="12048" max="12048" width="32.42578125" bestFit="1" customWidth="1"/>
    <col min="12049" max="12049" width="32.7109375" bestFit="1" customWidth="1"/>
    <col min="12050" max="12050" width="28.42578125" bestFit="1" customWidth="1"/>
    <col min="12051" max="12051" width="28" bestFit="1" customWidth="1"/>
    <col min="12052" max="12052" width="28.7109375" bestFit="1" customWidth="1"/>
    <col min="12053" max="12053" width="25.85546875" bestFit="1" customWidth="1"/>
    <col min="12054" max="12054" width="27" bestFit="1" customWidth="1"/>
    <col min="12055" max="12055" width="26.85546875" bestFit="1" customWidth="1"/>
    <col min="12056" max="12056" width="27.140625" bestFit="1" customWidth="1"/>
    <col min="12057" max="12057" width="31.140625" bestFit="1" customWidth="1"/>
    <col min="12058" max="12058" width="31" bestFit="1" customWidth="1"/>
    <col min="12059" max="12059" width="31.28515625" bestFit="1" customWidth="1"/>
    <col min="12060" max="12060" width="27" bestFit="1" customWidth="1"/>
    <col min="12061" max="12061" width="26.5703125" bestFit="1" customWidth="1"/>
    <col min="12062" max="12062" width="27.28515625" bestFit="1" customWidth="1"/>
    <col min="12287" max="12287" width="5" bestFit="1" customWidth="1"/>
    <col min="12288" max="12288" width="6.85546875" bestFit="1" customWidth="1"/>
    <col min="12289" max="12289" width="22.7109375" bestFit="1" customWidth="1"/>
    <col min="12290" max="12290" width="23.85546875" bestFit="1" customWidth="1"/>
    <col min="12291" max="12291" width="23.7109375" bestFit="1" customWidth="1"/>
    <col min="12292" max="12292" width="24" bestFit="1" customWidth="1"/>
    <col min="12293" max="12293" width="28" bestFit="1" customWidth="1"/>
    <col min="12294" max="12294" width="27.85546875" bestFit="1" customWidth="1"/>
    <col min="12295" max="12295" width="28.140625" bestFit="1" customWidth="1"/>
    <col min="12296" max="12296" width="23.85546875" bestFit="1" customWidth="1"/>
    <col min="12297" max="12297" width="23.42578125" bestFit="1" customWidth="1"/>
    <col min="12298" max="12298" width="24.140625" bestFit="1" customWidth="1"/>
    <col min="12299" max="12299" width="27.28515625" bestFit="1" customWidth="1"/>
    <col min="12300" max="12300" width="28.42578125" bestFit="1" customWidth="1"/>
    <col min="12301" max="12301" width="28.28515625" bestFit="1" customWidth="1"/>
    <col min="12302" max="12302" width="28.5703125" bestFit="1" customWidth="1"/>
    <col min="12303" max="12303" width="32.5703125" bestFit="1" customWidth="1"/>
    <col min="12304" max="12304" width="32.42578125" bestFit="1" customWidth="1"/>
    <col min="12305" max="12305" width="32.7109375" bestFit="1" customWidth="1"/>
    <col min="12306" max="12306" width="28.42578125" bestFit="1" customWidth="1"/>
    <col min="12307" max="12307" width="28" bestFit="1" customWidth="1"/>
    <col min="12308" max="12308" width="28.7109375" bestFit="1" customWidth="1"/>
    <col min="12309" max="12309" width="25.85546875" bestFit="1" customWidth="1"/>
    <col min="12310" max="12310" width="27" bestFit="1" customWidth="1"/>
    <col min="12311" max="12311" width="26.85546875" bestFit="1" customWidth="1"/>
    <col min="12312" max="12312" width="27.140625" bestFit="1" customWidth="1"/>
    <col min="12313" max="12313" width="31.140625" bestFit="1" customWidth="1"/>
    <col min="12314" max="12314" width="31" bestFit="1" customWidth="1"/>
    <col min="12315" max="12315" width="31.28515625" bestFit="1" customWidth="1"/>
    <col min="12316" max="12316" width="27" bestFit="1" customWidth="1"/>
    <col min="12317" max="12317" width="26.5703125" bestFit="1" customWidth="1"/>
    <col min="12318" max="12318" width="27.28515625" bestFit="1" customWidth="1"/>
    <col min="12543" max="12543" width="5" bestFit="1" customWidth="1"/>
    <col min="12544" max="12544" width="6.85546875" bestFit="1" customWidth="1"/>
    <col min="12545" max="12545" width="22.7109375" bestFit="1" customWidth="1"/>
    <col min="12546" max="12546" width="23.85546875" bestFit="1" customWidth="1"/>
    <col min="12547" max="12547" width="23.7109375" bestFit="1" customWidth="1"/>
    <col min="12548" max="12548" width="24" bestFit="1" customWidth="1"/>
    <col min="12549" max="12549" width="28" bestFit="1" customWidth="1"/>
    <col min="12550" max="12550" width="27.85546875" bestFit="1" customWidth="1"/>
    <col min="12551" max="12551" width="28.140625" bestFit="1" customWidth="1"/>
    <col min="12552" max="12552" width="23.85546875" bestFit="1" customWidth="1"/>
    <col min="12553" max="12553" width="23.42578125" bestFit="1" customWidth="1"/>
    <col min="12554" max="12554" width="24.140625" bestFit="1" customWidth="1"/>
    <col min="12555" max="12555" width="27.28515625" bestFit="1" customWidth="1"/>
    <col min="12556" max="12556" width="28.42578125" bestFit="1" customWidth="1"/>
    <col min="12557" max="12557" width="28.28515625" bestFit="1" customWidth="1"/>
    <col min="12558" max="12558" width="28.5703125" bestFit="1" customWidth="1"/>
    <col min="12559" max="12559" width="32.5703125" bestFit="1" customWidth="1"/>
    <col min="12560" max="12560" width="32.42578125" bestFit="1" customWidth="1"/>
    <col min="12561" max="12561" width="32.7109375" bestFit="1" customWidth="1"/>
    <col min="12562" max="12562" width="28.42578125" bestFit="1" customWidth="1"/>
    <col min="12563" max="12563" width="28" bestFit="1" customWidth="1"/>
    <col min="12564" max="12564" width="28.7109375" bestFit="1" customWidth="1"/>
    <col min="12565" max="12565" width="25.85546875" bestFit="1" customWidth="1"/>
    <col min="12566" max="12566" width="27" bestFit="1" customWidth="1"/>
    <col min="12567" max="12567" width="26.85546875" bestFit="1" customWidth="1"/>
    <col min="12568" max="12568" width="27.140625" bestFit="1" customWidth="1"/>
    <col min="12569" max="12569" width="31.140625" bestFit="1" customWidth="1"/>
    <col min="12570" max="12570" width="31" bestFit="1" customWidth="1"/>
    <col min="12571" max="12571" width="31.28515625" bestFit="1" customWidth="1"/>
    <col min="12572" max="12572" width="27" bestFit="1" customWidth="1"/>
    <col min="12573" max="12573" width="26.5703125" bestFit="1" customWidth="1"/>
    <col min="12574" max="12574" width="27.28515625" bestFit="1" customWidth="1"/>
    <col min="12799" max="12799" width="5" bestFit="1" customWidth="1"/>
    <col min="12800" max="12800" width="6.85546875" bestFit="1" customWidth="1"/>
    <col min="12801" max="12801" width="22.7109375" bestFit="1" customWidth="1"/>
    <col min="12802" max="12802" width="23.85546875" bestFit="1" customWidth="1"/>
    <col min="12803" max="12803" width="23.7109375" bestFit="1" customWidth="1"/>
    <col min="12804" max="12804" width="24" bestFit="1" customWidth="1"/>
    <col min="12805" max="12805" width="28" bestFit="1" customWidth="1"/>
    <col min="12806" max="12806" width="27.85546875" bestFit="1" customWidth="1"/>
    <col min="12807" max="12807" width="28.140625" bestFit="1" customWidth="1"/>
    <col min="12808" max="12808" width="23.85546875" bestFit="1" customWidth="1"/>
    <col min="12809" max="12809" width="23.42578125" bestFit="1" customWidth="1"/>
    <col min="12810" max="12810" width="24.140625" bestFit="1" customWidth="1"/>
    <col min="12811" max="12811" width="27.28515625" bestFit="1" customWidth="1"/>
    <col min="12812" max="12812" width="28.42578125" bestFit="1" customWidth="1"/>
    <col min="12813" max="12813" width="28.28515625" bestFit="1" customWidth="1"/>
    <col min="12814" max="12814" width="28.5703125" bestFit="1" customWidth="1"/>
    <col min="12815" max="12815" width="32.5703125" bestFit="1" customWidth="1"/>
    <col min="12816" max="12816" width="32.42578125" bestFit="1" customWidth="1"/>
    <col min="12817" max="12817" width="32.7109375" bestFit="1" customWidth="1"/>
    <col min="12818" max="12818" width="28.42578125" bestFit="1" customWidth="1"/>
    <col min="12819" max="12819" width="28" bestFit="1" customWidth="1"/>
    <col min="12820" max="12820" width="28.7109375" bestFit="1" customWidth="1"/>
    <col min="12821" max="12821" width="25.85546875" bestFit="1" customWidth="1"/>
    <col min="12822" max="12822" width="27" bestFit="1" customWidth="1"/>
    <col min="12823" max="12823" width="26.85546875" bestFit="1" customWidth="1"/>
    <col min="12824" max="12824" width="27.140625" bestFit="1" customWidth="1"/>
    <col min="12825" max="12825" width="31.140625" bestFit="1" customWidth="1"/>
    <col min="12826" max="12826" width="31" bestFit="1" customWidth="1"/>
    <col min="12827" max="12827" width="31.28515625" bestFit="1" customWidth="1"/>
    <col min="12828" max="12828" width="27" bestFit="1" customWidth="1"/>
    <col min="12829" max="12829" width="26.5703125" bestFit="1" customWidth="1"/>
    <col min="12830" max="12830" width="27.28515625" bestFit="1" customWidth="1"/>
    <col min="13055" max="13055" width="5" bestFit="1" customWidth="1"/>
    <col min="13056" max="13056" width="6.85546875" bestFit="1" customWidth="1"/>
    <col min="13057" max="13057" width="22.7109375" bestFit="1" customWidth="1"/>
    <col min="13058" max="13058" width="23.85546875" bestFit="1" customWidth="1"/>
    <col min="13059" max="13059" width="23.7109375" bestFit="1" customWidth="1"/>
    <col min="13060" max="13060" width="24" bestFit="1" customWidth="1"/>
    <col min="13061" max="13061" width="28" bestFit="1" customWidth="1"/>
    <col min="13062" max="13062" width="27.85546875" bestFit="1" customWidth="1"/>
    <col min="13063" max="13063" width="28.140625" bestFit="1" customWidth="1"/>
    <col min="13064" max="13064" width="23.85546875" bestFit="1" customWidth="1"/>
    <col min="13065" max="13065" width="23.42578125" bestFit="1" customWidth="1"/>
    <col min="13066" max="13066" width="24.140625" bestFit="1" customWidth="1"/>
    <col min="13067" max="13067" width="27.28515625" bestFit="1" customWidth="1"/>
    <col min="13068" max="13068" width="28.42578125" bestFit="1" customWidth="1"/>
    <col min="13069" max="13069" width="28.28515625" bestFit="1" customWidth="1"/>
    <col min="13070" max="13070" width="28.5703125" bestFit="1" customWidth="1"/>
    <col min="13071" max="13071" width="32.5703125" bestFit="1" customWidth="1"/>
    <col min="13072" max="13072" width="32.42578125" bestFit="1" customWidth="1"/>
    <col min="13073" max="13073" width="32.7109375" bestFit="1" customWidth="1"/>
    <col min="13074" max="13074" width="28.42578125" bestFit="1" customWidth="1"/>
    <col min="13075" max="13075" width="28" bestFit="1" customWidth="1"/>
    <col min="13076" max="13076" width="28.7109375" bestFit="1" customWidth="1"/>
    <col min="13077" max="13077" width="25.85546875" bestFit="1" customWidth="1"/>
    <col min="13078" max="13078" width="27" bestFit="1" customWidth="1"/>
    <col min="13079" max="13079" width="26.85546875" bestFit="1" customWidth="1"/>
    <col min="13080" max="13080" width="27.140625" bestFit="1" customWidth="1"/>
    <col min="13081" max="13081" width="31.140625" bestFit="1" customWidth="1"/>
    <col min="13082" max="13082" width="31" bestFit="1" customWidth="1"/>
    <col min="13083" max="13083" width="31.28515625" bestFit="1" customWidth="1"/>
    <col min="13084" max="13084" width="27" bestFit="1" customWidth="1"/>
    <col min="13085" max="13085" width="26.5703125" bestFit="1" customWidth="1"/>
    <col min="13086" max="13086" width="27.28515625" bestFit="1" customWidth="1"/>
    <col min="13311" max="13311" width="5" bestFit="1" customWidth="1"/>
    <col min="13312" max="13312" width="6.85546875" bestFit="1" customWidth="1"/>
    <col min="13313" max="13313" width="22.7109375" bestFit="1" customWidth="1"/>
    <col min="13314" max="13314" width="23.85546875" bestFit="1" customWidth="1"/>
    <col min="13315" max="13315" width="23.7109375" bestFit="1" customWidth="1"/>
    <col min="13316" max="13316" width="24" bestFit="1" customWidth="1"/>
    <col min="13317" max="13317" width="28" bestFit="1" customWidth="1"/>
    <col min="13318" max="13318" width="27.85546875" bestFit="1" customWidth="1"/>
    <col min="13319" max="13319" width="28.140625" bestFit="1" customWidth="1"/>
    <col min="13320" max="13320" width="23.85546875" bestFit="1" customWidth="1"/>
    <col min="13321" max="13321" width="23.42578125" bestFit="1" customWidth="1"/>
    <col min="13322" max="13322" width="24.140625" bestFit="1" customWidth="1"/>
    <col min="13323" max="13323" width="27.28515625" bestFit="1" customWidth="1"/>
    <col min="13324" max="13324" width="28.42578125" bestFit="1" customWidth="1"/>
    <col min="13325" max="13325" width="28.28515625" bestFit="1" customWidth="1"/>
    <col min="13326" max="13326" width="28.5703125" bestFit="1" customWidth="1"/>
    <col min="13327" max="13327" width="32.5703125" bestFit="1" customWidth="1"/>
    <col min="13328" max="13328" width="32.42578125" bestFit="1" customWidth="1"/>
    <col min="13329" max="13329" width="32.7109375" bestFit="1" customWidth="1"/>
    <col min="13330" max="13330" width="28.42578125" bestFit="1" customWidth="1"/>
    <col min="13331" max="13331" width="28" bestFit="1" customWidth="1"/>
    <col min="13332" max="13332" width="28.7109375" bestFit="1" customWidth="1"/>
    <col min="13333" max="13333" width="25.85546875" bestFit="1" customWidth="1"/>
    <col min="13334" max="13334" width="27" bestFit="1" customWidth="1"/>
    <col min="13335" max="13335" width="26.85546875" bestFit="1" customWidth="1"/>
    <col min="13336" max="13336" width="27.140625" bestFit="1" customWidth="1"/>
    <col min="13337" max="13337" width="31.140625" bestFit="1" customWidth="1"/>
    <col min="13338" max="13338" width="31" bestFit="1" customWidth="1"/>
    <col min="13339" max="13339" width="31.28515625" bestFit="1" customWidth="1"/>
    <col min="13340" max="13340" width="27" bestFit="1" customWidth="1"/>
    <col min="13341" max="13341" width="26.5703125" bestFit="1" customWidth="1"/>
    <col min="13342" max="13342" width="27.28515625" bestFit="1" customWidth="1"/>
    <col min="13567" max="13567" width="5" bestFit="1" customWidth="1"/>
    <col min="13568" max="13568" width="6.85546875" bestFit="1" customWidth="1"/>
    <col min="13569" max="13569" width="22.7109375" bestFit="1" customWidth="1"/>
    <col min="13570" max="13570" width="23.85546875" bestFit="1" customWidth="1"/>
    <col min="13571" max="13571" width="23.7109375" bestFit="1" customWidth="1"/>
    <col min="13572" max="13572" width="24" bestFit="1" customWidth="1"/>
    <col min="13573" max="13573" width="28" bestFit="1" customWidth="1"/>
    <col min="13574" max="13574" width="27.85546875" bestFit="1" customWidth="1"/>
    <col min="13575" max="13575" width="28.140625" bestFit="1" customWidth="1"/>
    <col min="13576" max="13576" width="23.85546875" bestFit="1" customWidth="1"/>
    <col min="13577" max="13577" width="23.42578125" bestFit="1" customWidth="1"/>
    <col min="13578" max="13578" width="24.140625" bestFit="1" customWidth="1"/>
    <col min="13579" max="13579" width="27.28515625" bestFit="1" customWidth="1"/>
    <col min="13580" max="13580" width="28.42578125" bestFit="1" customWidth="1"/>
    <col min="13581" max="13581" width="28.28515625" bestFit="1" customWidth="1"/>
    <col min="13582" max="13582" width="28.5703125" bestFit="1" customWidth="1"/>
    <col min="13583" max="13583" width="32.5703125" bestFit="1" customWidth="1"/>
    <col min="13584" max="13584" width="32.42578125" bestFit="1" customWidth="1"/>
    <col min="13585" max="13585" width="32.7109375" bestFit="1" customWidth="1"/>
    <col min="13586" max="13586" width="28.42578125" bestFit="1" customWidth="1"/>
    <col min="13587" max="13587" width="28" bestFit="1" customWidth="1"/>
    <col min="13588" max="13588" width="28.7109375" bestFit="1" customWidth="1"/>
    <col min="13589" max="13589" width="25.85546875" bestFit="1" customWidth="1"/>
    <col min="13590" max="13590" width="27" bestFit="1" customWidth="1"/>
    <col min="13591" max="13591" width="26.85546875" bestFit="1" customWidth="1"/>
    <col min="13592" max="13592" width="27.140625" bestFit="1" customWidth="1"/>
    <col min="13593" max="13593" width="31.140625" bestFit="1" customWidth="1"/>
    <col min="13594" max="13594" width="31" bestFit="1" customWidth="1"/>
    <col min="13595" max="13595" width="31.28515625" bestFit="1" customWidth="1"/>
    <col min="13596" max="13596" width="27" bestFit="1" customWidth="1"/>
    <col min="13597" max="13597" width="26.5703125" bestFit="1" customWidth="1"/>
    <col min="13598" max="13598" width="27.28515625" bestFit="1" customWidth="1"/>
    <col min="13823" max="13823" width="5" bestFit="1" customWidth="1"/>
    <col min="13824" max="13824" width="6.85546875" bestFit="1" customWidth="1"/>
    <col min="13825" max="13825" width="22.7109375" bestFit="1" customWidth="1"/>
    <col min="13826" max="13826" width="23.85546875" bestFit="1" customWidth="1"/>
    <col min="13827" max="13827" width="23.7109375" bestFit="1" customWidth="1"/>
    <col min="13828" max="13828" width="24" bestFit="1" customWidth="1"/>
    <col min="13829" max="13829" width="28" bestFit="1" customWidth="1"/>
    <col min="13830" max="13830" width="27.85546875" bestFit="1" customWidth="1"/>
    <col min="13831" max="13831" width="28.140625" bestFit="1" customWidth="1"/>
    <col min="13832" max="13832" width="23.85546875" bestFit="1" customWidth="1"/>
    <col min="13833" max="13833" width="23.42578125" bestFit="1" customWidth="1"/>
    <col min="13834" max="13834" width="24.140625" bestFit="1" customWidth="1"/>
    <col min="13835" max="13835" width="27.28515625" bestFit="1" customWidth="1"/>
    <col min="13836" max="13836" width="28.42578125" bestFit="1" customWidth="1"/>
    <col min="13837" max="13837" width="28.28515625" bestFit="1" customWidth="1"/>
    <col min="13838" max="13838" width="28.5703125" bestFit="1" customWidth="1"/>
    <col min="13839" max="13839" width="32.5703125" bestFit="1" customWidth="1"/>
    <col min="13840" max="13840" width="32.42578125" bestFit="1" customWidth="1"/>
    <col min="13841" max="13841" width="32.7109375" bestFit="1" customWidth="1"/>
    <col min="13842" max="13842" width="28.42578125" bestFit="1" customWidth="1"/>
    <col min="13843" max="13843" width="28" bestFit="1" customWidth="1"/>
    <col min="13844" max="13844" width="28.7109375" bestFit="1" customWidth="1"/>
    <col min="13845" max="13845" width="25.85546875" bestFit="1" customWidth="1"/>
    <col min="13846" max="13846" width="27" bestFit="1" customWidth="1"/>
    <col min="13847" max="13847" width="26.85546875" bestFit="1" customWidth="1"/>
    <col min="13848" max="13848" width="27.140625" bestFit="1" customWidth="1"/>
    <col min="13849" max="13849" width="31.140625" bestFit="1" customWidth="1"/>
    <col min="13850" max="13850" width="31" bestFit="1" customWidth="1"/>
    <col min="13851" max="13851" width="31.28515625" bestFit="1" customWidth="1"/>
    <col min="13852" max="13852" width="27" bestFit="1" customWidth="1"/>
    <col min="13853" max="13853" width="26.5703125" bestFit="1" customWidth="1"/>
    <col min="13854" max="13854" width="27.28515625" bestFit="1" customWidth="1"/>
    <col min="14079" max="14079" width="5" bestFit="1" customWidth="1"/>
    <col min="14080" max="14080" width="6.85546875" bestFit="1" customWidth="1"/>
    <col min="14081" max="14081" width="22.7109375" bestFit="1" customWidth="1"/>
    <col min="14082" max="14082" width="23.85546875" bestFit="1" customWidth="1"/>
    <col min="14083" max="14083" width="23.7109375" bestFit="1" customWidth="1"/>
    <col min="14084" max="14084" width="24" bestFit="1" customWidth="1"/>
    <col min="14085" max="14085" width="28" bestFit="1" customWidth="1"/>
    <col min="14086" max="14086" width="27.85546875" bestFit="1" customWidth="1"/>
    <col min="14087" max="14087" width="28.140625" bestFit="1" customWidth="1"/>
    <col min="14088" max="14088" width="23.85546875" bestFit="1" customWidth="1"/>
    <col min="14089" max="14089" width="23.42578125" bestFit="1" customWidth="1"/>
    <col min="14090" max="14090" width="24.140625" bestFit="1" customWidth="1"/>
    <col min="14091" max="14091" width="27.28515625" bestFit="1" customWidth="1"/>
    <col min="14092" max="14092" width="28.42578125" bestFit="1" customWidth="1"/>
    <col min="14093" max="14093" width="28.28515625" bestFit="1" customWidth="1"/>
    <col min="14094" max="14094" width="28.5703125" bestFit="1" customWidth="1"/>
    <col min="14095" max="14095" width="32.5703125" bestFit="1" customWidth="1"/>
    <col min="14096" max="14096" width="32.42578125" bestFit="1" customWidth="1"/>
    <col min="14097" max="14097" width="32.7109375" bestFit="1" customWidth="1"/>
    <col min="14098" max="14098" width="28.42578125" bestFit="1" customWidth="1"/>
    <col min="14099" max="14099" width="28" bestFit="1" customWidth="1"/>
    <col min="14100" max="14100" width="28.7109375" bestFit="1" customWidth="1"/>
    <col min="14101" max="14101" width="25.85546875" bestFit="1" customWidth="1"/>
    <col min="14102" max="14102" width="27" bestFit="1" customWidth="1"/>
    <col min="14103" max="14103" width="26.85546875" bestFit="1" customWidth="1"/>
    <col min="14104" max="14104" width="27.140625" bestFit="1" customWidth="1"/>
    <col min="14105" max="14105" width="31.140625" bestFit="1" customWidth="1"/>
    <col min="14106" max="14106" width="31" bestFit="1" customWidth="1"/>
    <col min="14107" max="14107" width="31.28515625" bestFit="1" customWidth="1"/>
    <col min="14108" max="14108" width="27" bestFit="1" customWidth="1"/>
    <col min="14109" max="14109" width="26.5703125" bestFit="1" customWidth="1"/>
    <col min="14110" max="14110" width="27.28515625" bestFit="1" customWidth="1"/>
    <col min="14335" max="14335" width="5" bestFit="1" customWidth="1"/>
    <col min="14336" max="14336" width="6.85546875" bestFit="1" customWidth="1"/>
    <col min="14337" max="14337" width="22.7109375" bestFit="1" customWidth="1"/>
    <col min="14338" max="14338" width="23.85546875" bestFit="1" customWidth="1"/>
    <col min="14339" max="14339" width="23.7109375" bestFit="1" customWidth="1"/>
    <col min="14340" max="14340" width="24" bestFit="1" customWidth="1"/>
    <col min="14341" max="14341" width="28" bestFit="1" customWidth="1"/>
    <col min="14342" max="14342" width="27.85546875" bestFit="1" customWidth="1"/>
    <col min="14343" max="14343" width="28.140625" bestFit="1" customWidth="1"/>
    <col min="14344" max="14344" width="23.85546875" bestFit="1" customWidth="1"/>
    <col min="14345" max="14345" width="23.42578125" bestFit="1" customWidth="1"/>
    <col min="14346" max="14346" width="24.140625" bestFit="1" customWidth="1"/>
    <col min="14347" max="14347" width="27.28515625" bestFit="1" customWidth="1"/>
    <col min="14348" max="14348" width="28.42578125" bestFit="1" customWidth="1"/>
    <col min="14349" max="14349" width="28.28515625" bestFit="1" customWidth="1"/>
    <col min="14350" max="14350" width="28.5703125" bestFit="1" customWidth="1"/>
    <col min="14351" max="14351" width="32.5703125" bestFit="1" customWidth="1"/>
    <col min="14352" max="14352" width="32.42578125" bestFit="1" customWidth="1"/>
    <col min="14353" max="14353" width="32.7109375" bestFit="1" customWidth="1"/>
    <col min="14354" max="14354" width="28.42578125" bestFit="1" customWidth="1"/>
    <col min="14355" max="14355" width="28" bestFit="1" customWidth="1"/>
    <col min="14356" max="14356" width="28.7109375" bestFit="1" customWidth="1"/>
    <col min="14357" max="14357" width="25.85546875" bestFit="1" customWidth="1"/>
    <col min="14358" max="14358" width="27" bestFit="1" customWidth="1"/>
    <col min="14359" max="14359" width="26.85546875" bestFit="1" customWidth="1"/>
    <col min="14360" max="14360" width="27.140625" bestFit="1" customWidth="1"/>
    <col min="14361" max="14361" width="31.140625" bestFit="1" customWidth="1"/>
    <col min="14362" max="14362" width="31" bestFit="1" customWidth="1"/>
    <col min="14363" max="14363" width="31.28515625" bestFit="1" customWidth="1"/>
    <col min="14364" max="14364" width="27" bestFit="1" customWidth="1"/>
    <col min="14365" max="14365" width="26.5703125" bestFit="1" customWidth="1"/>
    <col min="14366" max="14366" width="27.28515625" bestFit="1" customWidth="1"/>
    <col min="14591" max="14591" width="5" bestFit="1" customWidth="1"/>
    <col min="14592" max="14592" width="6.85546875" bestFit="1" customWidth="1"/>
    <col min="14593" max="14593" width="22.7109375" bestFit="1" customWidth="1"/>
    <col min="14594" max="14594" width="23.85546875" bestFit="1" customWidth="1"/>
    <col min="14595" max="14595" width="23.7109375" bestFit="1" customWidth="1"/>
    <col min="14596" max="14596" width="24" bestFit="1" customWidth="1"/>
    <col min="14597" max="14597" width="28" bestFit="1" customWidth="1"/>
    <col min="14598" max="14598" width="27.85546875" bestFit="1" customWidth="1"/>
    <col min="14599" max="14599" width="28.140625" bestFit="1" customWidth="1"/>
    <col min="14600" max="14600" width="23.85546875" bestFit="1" customWidth="1"/>
    <col min="14601" max="14601" width="23.42578125" bestFit="1" customWidth="1"/>
    <col min="14602" max="14602" width="24.140625" bestFit="1" customWidth="1"/>
    <col min="14603" max="14603" width="27.28515625" bestFit="1" customWidth="1"/>
    <col min="14604" max="14604" width="28.42578125" bestFit="1" customWidth="1"/>
    <col min="14605" max="14605" width="28.28515625" bestFit="1" customWidth="1"/>
    <col min="14606" max="14606" width="28.5703125" bestFit="1" customWidth="1"/>
    <col min="14607" max="14607" width="32.5703125" bestFit="1" customWidth="1"/>
    <col min="14608" max="14608" width="32.42578125" bestFit="1" customWidth="1"/>
    <col min="14609" max="14609" width="32.7109375" bestFit="1" customWidth="1"/>
    <col min="14610" max="14610" width="28.42578125" bestFit="1" customWidth="1"/>
    <col min="14611" max="14611" width="28" bestFit="1" customWidth="1"/>
    <col min="14612" max="14612" width="28.7109375" bestFit="1" customWidth="1"/>
    <col min="14613" max="14613" width="25.85546875" bestFit="1" customWidth="1"/>
    <col min="14614" max="14614" width="27" bestFit="1" customWidth="1"/>
    <col min="14615" max="14615" width="26.85546875" bestFit="1" customWidth="1"/>
    <col min="14616" max="14616" width="27.140625" bestFit="1" customWidth="1"/>
    <col min="14617" max="14617" width="31.140625" bestFit="1" customWidth="1"/>
    <col min="14618" max="14618" width="31" bestFit="1" customWidth="1"/>
    <col min="14619" max="14619" width="31.28515625" bestFit="1" customWidth="1"/>
    <col min="14620" max="14620" width="27" bestFit="1" customWidth="1"/>
    <col min="14621" max="14621" width="26.5703125" bestFit="1" customWidth="1"/>
    <col min="14622" max="14622" width="27.28515625" bestFit="1" customWidth="1"/>
    <col min="14847" max="14847" width="5" bestFit="1" customWidth="1"/>
    <col min="14848" max="14848" width="6.85546875" bestFit="1" customWidth="1"/>
    <col min="14849" max="14849" width="22.7109375" bestFit="1" customWidth="1"/>
    <col min="14850" max="14850" width="23.85546875" bestFit="1" customWidth="1"/>
    <col min="14851" max="14851" width="23.7109375" bestFit="1" customWidth="1"/>
    <col min="14852" max="14852" width="24" bestFit="1" customWidth="1"/>
    <col min="14853" max="14853" width="28" bestFit="1" customWidth="1"/>
    <col min="14854" max="14854" width="27.85546875" bestFit="1" customWidth="1"/>
    <col min="14855" max="14855" width="28.140625" bestFit="1" customWidth="1"/>
    <col min="14856" max="14856" width="23.85546875" bestFit="1" customWidth="1"/>
    <col min="14857" max="14857" width="23.42578125" bestFit="1" customWidth="1"/>
    <col min="14858" max="14858" width="24.140625" bestFit="1" customWidth="1"/>
    <col min="14859" max="14859" width="27.28515625" bestFit="1" customWidth="1"/>
    <col min="14860" max="14860" width="28.42578125" bestFit="1" customWidth="1"/>
    <col min="14861" max="14861" width="28.28515625" bestFit="1" customWidth="1"/>
    <col min="14862" max="14862" width="28.5703125" bestFit="1" customWidth="1"/>
    <col min="14863" max="14863" width="32.5703125" bestFit="1" customWidth="1"/>
    <col min="14864" max="14864" width="32.42578125" bestFit="1" customWidth="1"/>
    <col min="14865" max="14865" width="32.7109375" bestFit="1" customWidth="1"/>
    <col min="14866" max="14866" width="28.42578125" bestFit="1" customWidth="1"/>
    <col min="14867" max="14867" width="28" bestFit="1" customWidth="1"/>
    <col min="14868" max="14868" width="28.7109375" bestFit="1" customWidth="1"/>
    <col min="14869" max="14869" width="25.85546875" bestFit="1" customWidth="1"/>
    <col min="14870" max="14870" width="27" bestFit="1" customWidth="1"/>
    <col min="14871" max="14871" width="26.85546875" bestFit="1" customWidth="1"/>
    <col min="14872" max="14872" width="27.140625" bestFit="1" customWidth="1"/>
    <col min="14873" max="14873" width="31.140625" bestFit="1" customWidth="1"/>
    <col min="14874" max="14874" width="31" bestFit="1" customWidth="1"/>
    <col min="14875" max="14875" width="31.28515625" bestFit="1" customWidth="1"/>
    <col min="14876" max="14876" width="27" bestFit="1" customWidth="1"/>
    <col min="14877" max="14877" width="26.5703125" bestFit="1" customWidth="1"/>
    <col min="14878" max="14878" width="27.28515625" bestFit="1" customWidth="1"/>
    <col min="15103" max="15103" width="5" bestFit="1" customWidth="1"/>
    <col min="15104" max="15104" width="6.85546875" bestFit="1" customWidth="1"/>
    <col min="15105" max="15105" width="22.7109375" bestFit="1" customWidth="1"/>
    <col min="15106" max="15106" width="23.85546875" bestFit="1" customWidth="1"/>
    <col min="15107" max="15107" width="23.7109375" bestFit="1" customWidth="1"/>
    <col min="15108" max="15108" width="24" bestFit="1" customWidth="1"/>
    <col min="15109" max="15109" width="28" bestFit="1" customWidth="1"/>
    <col min="15110" max="15110" width="27.85546875" bestFit="1" customWidth="1"/>
    <col min="15111" max="15111" width="28.140625" bestFit="1" customWidth="1"/>
    <col min="15112" max="15112" width="23.85546875" bestFit="1" customWidth="1"/>
    <col min="15113" max="15113" width="23.42578125" bestFit="1" customWidth="1"/>
    <col min="15114" max="15114" width="24.140625" bestFit="1" customWidth="1"/>
    <col min="15115" max="15115" width="27.28515625" bestFit="1" customWidth="1"/>
    <col min="15116" max="15116" width="28.42578125" bestFit="1" customWidth="1"/>
    <col min="15117" max="15117" width="28.28515625" bestFit="1" customWidth="1"/>
    <col min="15118" max="15118" width="28.5703125" bestFit="1" customWidth="1"/>
    <col min="15119" max="15119" width="32.5703125" bestFit="1" customWidth="1"/>
    <col min="15120" max="15120" width="32.42578125" bestFit="1" customWidth="1"/>
    <col min="15121" max="15121" width="32.7109375" bestFit="1" customWidth="1"/>
    <col min="15122" max="15122" width="28.42578125" bestFit="1" customWidth="1"/>
    <col min="15123" max="15123" width="28" bestFit="1" customWidth="1"/>
    <col min="15124" max="15124" width="28.7109375" bestFit="1" customWidth="1"/>
    <col min="15125" max="15125" width="25.85546875" bestFit="1" customWidth="1"/>
    <col min="15126" max="15126" width="27" bestFit="1" customWidth="1"/>
    <col min="15127" max="15127" width="26.85546875" bestFit="1" customWidth="1"/>
    <col min="15128" max="15128" width="27.140625" bestFit="1" customWidth="1"/>
    <col min="15129" max="15129" width="31.140625" bestFit="1" customWidth="1"/>
    <col min="15130" max="15130" width="31" bestFit="1" customWidth="1"/>
    <col min="15131" max="15131" width="31.28515625" bestFit="1" customWidth="1"/>
    <col min="15132" max="15132" width="27" bestFit="1" customWidth="1"/>
    <col min="15133" max="15133" width="26.5703125" bestFit="1" customWidth="1"/>
    <col min="15134" max="15134" width="27.28515625" bestFit="1" customWidth="1"/>
    <col min="15359" max="15359" width="5" bestFit="1" customWidth="1"/>
    <col min="15360" max="15360" width="6.85546875" bestFit="1" customWidth="1"/>
    <col min="15361" max="15361" width="22.7109375" bestFit="1" customWidth="1"/>
    <col min="15362" max="15362" width="23.85546875" bestFit="1" customWidth="1"/>
    <col min="15363" max="15363" width="23.7109375" bestFit="1" customWidth="1"/>
    <col min="15364" max="15364" width="24" bestFit="1" customWidth="1"/>
    <col min="15365" max="15365" width="28" bestFit="1" customWidth="1"/>
    <col min="15366" max="15366" width="27.85546875" bestFit="1" customWidth="1"/>
    <col min="15367" max="15367" width="28.140625" bestFit="1" customWidth="1"/>
    <col min="15368" max="15368" width="23.85546875" bestFit="1" customWidth="1"/>
    <col min="15369" max="15369" width="23.42578125" bestFit="1" customWidth="1"/>
    <col min="15370" max="15370" width="24.140625" bestFit="1" customWidth="1"/>
    <col min="15371" max="15371" width="27.28515625" bestFit="1" customWidth="1"/>
    <col min="15372" max="15372" width="28.42578125" bestFit="1" customWidth="1"/>
    <col min="15373" max="15373" width="28.28515625" bestFit="1" customWidth="1"/>
    <col min="15374" max="15374" width="28.5703125" bestFit="1" customWidth="1"/>
    <col min="15375" max="15375" width="32.5703125" bestFit="1" customWidth="1"/>
    <col min="15376" max="15376" width="32.42578125" bestFit="1" customWidth="1"/>
    <col min="15377" max="15377" width="32.7109375" bestFit="1" customWidth="1"/>
    <col min="15378" max="15378" width="28.42578125" bestFit="1" customWidth="1"/>
    <col min="15379" max="15379" width="28" bestFit="1" customWidth="1"/>
    <col min="15380" max="15380" width="28.7109375" bestFit="1" customWidth="1"/>
    <col min="15381" max="15381" width="25.85546875" bestFit="1" customWidth="1"/>
    <col min="15382" max="15382" width="27" bestFit="1" customWidth="1"/>
    <col min="15383" max="15383" width="26.85546875" bestFit="1" customWidth="1"/>
    <col min="15384" max="15384" width="27.140625" bestFit="1" customWidth="1"/>
    <col min="15385" max="15385" width="31.140625" bestFit="1" customWidth="1"/>
    <col min="15386" max="15386" width="31" bestFit="1" customWidth="1"/>
    <col min="15387" max="15387" width="31.28515625" bestFit="1" customWidth="1"/>
    <col min="15388" max="15388" width="27" bestFit="1" customWidth="1"/>
    <col min="15389" max="15389" width="26.5703125" bestFit="1" customWidth="1"/>
    <col min="15390" max="15390" width="27.28515625" bestFit="1" customWidth="1"/>
    <col min="15615" max="15615" width="5" bestFit="1" customWidth="1"/>
    <col min="15616" max="15616" width="6.85546875" bestFit="1" customWidth="1"/>
    <col min="15617" max="15617" width="22.7109375" bestFit="1" customWidth="1"/>
    <col min="15618" max="15618" width="23.85546875" bestFit="1" customWidth="1"/>
    <col min="15619" max="15619" width="23.7109375" bestFit="1" customWidth="1"/>
    <col min="15620" max="15620" width="24" bestFit="1" customWidth="1"/>
    <col min="15621" max="15621" width="28" bestFit="1" customWidth="1"/>
    <col min="15622" max="15622" width="27.85546875" bestFit="1" customWidth="1"/>
    <col min="15623" max="15623" width="28.140625" bestFit="1" customWidth="1"/>
    <col min="15624" max="15624" width="23.85546875" bestFit="1" customWidth="1"/>
    <col min="15625" max="15625" width="23.42578125" bestFit="1" customWidth="1"/>
    <col min="15626" max="15626" width="24.140625" bestFit="1" customWidth="1"/>
    <col min="15627" max="15627" width="27.28515625" bestFit="1" customWidth="1"/>
    <col min="15628" max="15628" width="28.42578125" bestFit="1" customWidth="1"/>
    <col min="15629" max="15629" width="28.28515625" bestFit="1" customWidth="1"/>
    <col min="15630" max="15630" width="28.5703125" bestFit="1" customWidth="1"/>
    <col min="15631" max="15631" width="32.5703125" bestFit="1" customWidth="1"/>
    <col min="15632" max="15632" width="32.42578125" bestFit="1" customWidth="1"/>
    <col min="15633" max="15633" width="32.7109375" bestFit="1" customWidth="1"/>
    <col min="15634" max="15634" width="28.42578125" bestFit="1" customWidth="1"/>
    <col min="15635" max="15635" width="28" bestFit="1" customWidth="1"/>
    <col min="15636" max="15636" width="28.7109375" bestFit="1" customWidth="1"/>
    <col min="15637" max="15637" width="25.85546875" bestFit="1" customWidth="1"/>
    <col min="15638" max="15638" width="27" bestFit="1" customWidth="1"/>
    <col min="15639" max="15639" width="26.85546875" bestFit="1" customWidth="1"/>
    <col min="15640" max="15640" width="27.140625" bestFit="1" customWidth="1"/>
    <col min="15641" max="15641" width="31.140625" bestFit="1" customWidth="1"/>
    <col min="15642" max="15642" width="31" bestFit="1" customWidth="1"/>
    <col min="15643" max="15643" width="31.28515625" bestFit="1" customWidth="1"/>
    <col min="15644" max="15644" width="27" bestFit="1" customWidth="1"/>
    <col min="15645" max="15645" width="26.5703125" bestFit="1" customWidth="1"/>
    <col min="15646" max="15646" width="27.28515625" bestFit="1" customWidth="1"/>
    <col min="15871" max="15871" width="5" bestFit="1" customWidth="1"/>
    <col min="15872" max="15872" width="6.85546875" bestFit="1" customWidth="1"/>
    <col min="15873" max="15873" width="22.7109375" bestFit="1" customWidth="1"/>
    <col min="15874" max="15874" width="23.85546875" bestFit="1" customWidth="1"/>
    <col min="15875" max="15875" width="23.7109375" bestFit="1" customWidth="1"/>
    <col min="15876" max="15876" width="24" bestFit="1" customWidth="1"/>
    <col min="15877" max="15877" width="28" bestFit="1" customWidth="1"/>
    <col min="15878" max="15878" width="27.85546875" bestFit="1" customWidth="1"/>
    <col min="15879" max="15879" width="28.140625" bestFit="1" customWidth="1"/>
    <col min="15880" max="15880" width="23.85546875" bestFit="1" customWidth="1"/>
    <col min="15881" max="15881" width="23.42578125" bestFit="1" customWidth="1"/>
    <col min="15882" max="15882" width="24.140625" bestFit="1" customWidth="1"/>
    <col min="15883" max="15883" width="27.28515625" bestFit="1" customWidth="1"/>
    <col min="15884" max="15884" width="28.42578125" bestFit="1" customWidth="1"/>
    <col min="15885" max="15885" width="28.28515625" bestFit="1" customWidth="1"/>
    <col min="15886" max="15886" width="28.5703125" bestFit="1" customWidth="1"/>
    <col min="15887" max="15887" width="32.5703125" bestFit="1" customWidth="1"/>
    <col min="15888" max="15888" width="32.42578125" bestFit="1" customWidth="1"/>
    <col min="15889" max="15889" width="32.7109375" bestFit="1" customWidth="1"/>
    <col min="15890" max="15890" width="28.42578125" bestFit="1" customWidth="1"/>
    <col min="15891" max="15891" width="28" bestFit="1" customWidth="1"/>
    <col min="15892" max="15892" width="28.7109375" bestFit="1" customWidth="1"/>
    <col min="15893" max="15893" width="25.85546875" bestFit="1" customWidth="1"/>
    <col min="15894" max="15894" width="27" bestFit="1" customWidth="1"/>
    <col min="15895" max="15895" width="26.85546875" bestFit="1" customWidth="1"/>
    <col min="15896" max="15896" width="27.140625" bestFit="1" customWidth="1"/>
    <col min="15897" max="15897" width="31.140625" bestFit="1" customWidth="1"/>
    <col min="15898" max="15898" width="31" bestFit="1" customWidth="1"/>
    <col min="15899" max="15899" width="31.28515625" bestFit="1" customWidth="1"/>
    <col min="15900" max="15900" width="27" bestFit="1" customWidth="1"/>
    <col min="15901" max="15901" width="26.5703125" bestFit="1" customWidth="1"/>
    <col min="15902" max="15902" width="27.28515625" bestFit="1" customWidth="1"/>
    <col min="16127" max="16127" width="5" bestFit="1" customWidth="1"/>
    <col min="16128" max="16128" width="6.85546875" bestFit="1" customWidth="1"/>
    <col min="16129" max="16129" width="22.7109375" bestFit="1" customWidth="1"/>
    <col min="16130" max="16130" width="23.85546875" bestFit="1" customWidth="1"/>
    <col min="16131" max="16131" width="23.7109375" bestFit="1" customWidth="1"/>
    <col min="16132" max="16132" width="24" bestFit="1" customWidth="1"/>
    <col min="16133" max="16133" width="28" bestFit="1" customWidth="1"/>
    <col min="16134" max="16134" width="27.85546875" bestFit="1" customWidth="1"/>
    <col min="16135" max="16135" width="28.140625" bestFit="1" customWidth="1"/>
    <col min="16136" max="16136" width="23.85546875" bestFit="1" customWidth="1"/>
    <col min="16137" max="16137" width="23.42578125" bestFit="1" customWidth="1"/>
    <col min="16138" max="16138" width="24.140625" bestFit="1" customWidth="1"/>
    <col min="16139" max="16139" width="27.28515625" bestFit="1" customWidth="1"/>
    <col min="16140" max="16140" width="28.42578125" bestFit="1" customWidth="1"/>
    <col min="16141" max="16141" width="28.28515625" bestFit="1" customWidth="1"/>
    <col min="16142" max="16142" width="28.5703125" bestFit="1" customWidth="1"/>
    <col min="16143" max="16143" width="32.5703125" bestFit="1" customWidth="1"/>
    <col min="16144" max="16144" width="32.42578125" bestFit="1" customWidth="1"/>
    <col min="16145" max="16145" width="32.7109375" bestFit="1" customWidth="1"/>
    <col min="16146" max="16146" width="28.42578125" bestFit="1" customWidth="1"/>
    <col min="16147" max="16147" width="28" bestFit="1" customWidth="1"/>
    <col min="16148" max="16148" width="28.7109375" bestFit="1" customWidth="1"/>
    <col min="16149" max="16149" width="25.85546875" bestFit="1" customWidth="1"/>
    <col min="16150" max="16150" width="27" bestFit="1" customWidth="1"/>
    <col min="16151" max="16151" width="26.85546875" bestFit="1" customWidth="1"/>
    <col min="16152" max="16152" width="27.140625" bestFit="1" customWidth="1"/>
    <col min="16153" max="16153" width="31.140625" bestFit="1" customWidth="1"/>
    <col min="16154" max="16154" width="31" bestFit="1" customWidth="1"/>
    <col min="16155" max="16155" width="31.28515625" bestFit="1" customWidth="1"/>
    <col min="16156" max="16156" width="27" bestFit="1" customWidth="1"/>
    <col min="16157" max="16157" width="26.5703125" bestFit="1" customWidth="1"/>
    <col min="16158" max="16158" width="27.28515625" bestFit="1" customWidth="1"/>
  </cols>
  <sheetData>
    <row r="1" spans="1:32">
      <c r="A1" t="s">
        <v>497</v>
      </c>
      <c r="E1" t="s">
        <v>498</v>
      </c>
      <c r="G1" s="236">
        <v>45327</v>
      </c>
    </row>
    <row r="2" spans="1:32" ht="60">
      <c r="A2" s="50" t="s">
        <v>499</v>
      </c>
      <c r="B2" s="50" t="s">
        <v>38</v>
      </c>
      <c r="C2" s="113" t="s">
        <v>500</v>
      </c>
      <c r="D2" s="113" t="s">
        <v>501</v>
      </c>
      <c r="E2" s="113" t="s">
        <v>502</v>
      </c>
      <c r="F2" s="113" t="s">
        <v>503</v>
      </c>
      <c r="G2" s="113" t="s">
        <v>504</v>
      </c>
      <c r="H2" s="113" t="s">
        <v>505</v>
      </c>
      <c r="I2" s="113" t="s">
        <v>506</v>
      </c>
      <c r="J2" s="113" t="s">
        <v>507</v>
      </c>
      <c r="K2" s="113" t="s">
        <v>508</v>
      </c>
      <c r="L2" s="113" t="s">
        <v>509</v>
      </c>
      <c r="M2" s="113" t="s">
        <v>510</v>
      </c>
      <c r="N2" s="113" t="s">
        <v>511</v>
      </c>
      <c r="O2" s="113" t="s">
        <v>512</v>
      </c>
      <c r="P2" s="113" t="s">
        <v>513</v>
      </c>
      <c r="Q2" s="113" t="s">
        <v>514</v>
      </c>
      <c r="R2" s="113" t="s">
        <v>515</v>
      </c>
      <c r="S2" s="113" t="s">
        <v>516</v>
      </c>
      <c r="T2" s="113" t="s">
        <v>517</v>
      </c>
      <c r="U2" s="113" t="s">
        <v>518</v>
      </c>
      <c r="V2" s="113" t="s">
        <v>519</v>
      </c>
      <c r="W2" s="113" t="s">
        <v>520</v>
      </c>
      <c r="X2" s="113" t="s">
        <v>521</v>
      </c>
      <c r="Y2" s="113" t="s">
        <v>522</v>
      </c>
      <c r="Z2" s="113" t="s">
        <v>523</v>
      </c>
      <c r="AA2" s="113" t="s">
        <v>524</v>
      </c>
      <c r="AB2" s="113" t="s">
        <v>525</v>
      </c>
      <c r="AC2" s="113" t="s">
        <v>526</v>
      </c>
      <c r="AD2" s="113" t="s">
        <v>527</v>
      </c>
      <c r="AE2" s="113" t="s">
        <v>528</v>
      </c>
      <c r="AF2" s="113" t="s">
        <v>529</v>
      </c>
    </row>
    <row r="3" spans="1:32">
      <c r="A3">
        <v>2022</v>
      </c>
      <c r="B3">
        <v>1</v>
      </c>
      <c r="C3" s="51">
        <v>4895.3037298715999</v>
      </c>
      <c r="D3" s="51">
        <v>133.19726183477599</v>
      </c>
      <c r="E3" s="51">
        <v>2795.7850327051601</v>
      </c>
      <c r="F3" s="51">
        <v>44.693948906696001</v>
      </c>
      <c r="G3" s="51">
        <v>0.27123999999999998</v>
      </c>
      <c r="H3" s="51">
        <v>1860.6794199999999</v>
      </c>
      <c r="I3" s="51">
        <v>486.97190799999998</v>
      </c>
      <c r="J3" s="51">
        <v>3993.6519400000002</v>
      </c>
      <c r="K3" s="51">
        <v>41.881329000673901</v>
      </c>
      <c r="L3" s="51">
        <v>10.650020682122699</v>
      </c>
      <c r="M3" s="51">
        <v>-526.41803574640699</v>
      </c>
      <c r="N3" s="51">
        <v>0.22559283018352999</v>
      </c>
      <c r="O3" s="51">
        <v>-63.513603870439098</v>
      </c>
      <c r="P3" s="51">
        <v>-1.0357452002037</v>
      </c>
      <c r="Q3" s="51">
        <v>0</v>
      </c>
      <c r="R3" s="51">
        <v>15.4412161012742</v>
      </c>
      <c r="S3" s="51">
        <v>0.26248572275193299</v>
      </c>
      <c r="T3" s="51">
        <v>0</v>
      </c>
      <c r="U3" s="51">
        <v>0</v>
      </c>
      <c r="V3" s="51">
        <v>0</v>
      </c>
      <c r="W3" s="51">
        <v>5421.7217656180101</v>
      </c>
      <c r="X3" s="51">
        <v>132.971669004592</v>
      </c>
      <c r="Y3" s="51">
        <v>2859.2986365756001</v>
      </c>
      <c r="Z3" s="51">
        <v>45.7296941068997</v>
      </c>
      <c r="AA3" s="51">
        <v>0.27123999999999998</v>
      </c>
      <c r="AB3" s="51">
        <v>1845.23820389873</v>
      </c>
      <c r="AC3" s="51">
        <v>486.709422277248</v>
      </c>
      <c r="AD3" s="51">
        <v>3993.6519400000002</v>
      </c>
      <c r="AE3" s="51">
        <v>41.881329000673901</v>
      </c>
      <c r="AF3" s="51">
        <v>10.650020682122699</v>
      </c>
    </row>
    <row r="4" spans="1:32">
      <c r="A4">
        <v>2022</v>
      </c>
      <c r="B4">
        <v>2</v>
      </c>
      <c r="C4" s="51">
        <v>6164.5631286972402</v>
      </c>
      <c r="D4" s="51">
        <v>140.64494552230801</v>
      </c>
      <c r="E4" s="51">
        <v>3070.6403583112701</v>
      </c>
      <c r="F4" s="51">
        <v>50.752906031999999</v>
      </c>
      <c r="G4" s="51">
        <v>0.26101600000000003</v>
      </c>
      <c r="H4" s="51">
        <v>1925.1948640000001</v>
      </c>
      <c r="I4" s="51">
        <v>513.636032</v>
      </c>
      <c r="J4" s="51">
        <v>3983.5687440000002</v>
      </c>
      <c r="K4" s="51">
        <v>41.881329000673901</v>
      </c>
      <c r="L4" s="51">
        <v>10.650020682122699</v>
      </c>
      <c r="M4" s="51">
        <v>951.36901807449101</v>
      </c>
      <c r="N4" s="51">
        <v>8.4893581236661593</v>
      </c>
      <c r="O4" s="51">
        <v>114.329788324297</v>
      </c>
      <c r="P4" s="51">
        <v>7.2853020488299496</v>
      </c>
      <c r="Q4" s="51">
        <v>0</v>
      </c>
      <c r="R4" s="51">
        <v>-0.679110885498176</v>
      </c>
      <c r="S4" s="51">
        <v>0.67151176622815001</v>
      </c>
      <c r="T4" s="51">
        <v>0</v>
      </c>
      <c r="U4" s="51">
        <v>0</v>
      </c>
      <c r="V4" s="51">
        <v>0</v>
      </c>
      <c r="W4" s="51">
        <v>5213.1941106227496</v>
      </c>
      <c r="X4" s="51">
        <v>132.15558739864201</v>
      </c>
      <c r="Y4" s="51">
        <v>2956.3105699869802</v>
      </c>
      <c r="Z4" s="51">
        <v>43.4676039831701</v>
      </c>
      <c r="AA4" s="51">
        <v>0.26101600000000003</v>
      </c>
      <c r="AB4" s="51">
        <v>1925.8739748855</v>
      </c>
      <c r="AC4" s="51">
        <v>512.96452023377196</v>
      </c>
      <c r="AD4" s="51">
        <v>3983.5687440000002</v>
      </c>
      <c r="AE4" s="51">
        <v>41.881329000673901</v>
      </c>
      <c r="AF4" s="51">
        <v>10.650020682122699</v>
      </c>
    </row>
    <row r="5" spans="1:32">
      <c r="A5">
        <v>2022</v>
      </c>
      <c r="B5" s="147">
        <v>3</v>
      </c>
      <c r="C5" s="51">
        <v>4477.70613194012</v>
      </c>
      <c r="D5" s="51">
        <v>126.880106036596</v>
      </c>
      <c r="E5" s="51">
        <v>2656.4063803253798</v>
      </c>
      <c r="F5" s="51">
        <v>38.021237225168001</v>
      </c>
      <c r="G5" s="51">
        <v>7.8072000000000003E-2</v>
      </c>
      <c r="H5" s="51">
        <v>2006.8785519999999</v>
      </c>
      <c r="I5" s="51">
        <v>516.35511599999995</v>
      </c>
      <c r="J5" s="51">
        <v>4061.2614640000002</v>
      </c>
      <c r="K5" s="51">
        <v>41.881329000673901</v>
      </c>
      <c r="L5" s="51">
        <v>10.650020682122699</v>
      </c>
      <c r="M5" s="51">
        <v>-85.933183331289897</v>
      </c>
      <c r="N5" s="51">
        <v>0.86809395253331401</v>
      </c>
      <c r="O5" s="51">
        <v>10.2257523834478</v>
      </c>
      <c r="P5" s="51">
        <v>-0.19247592605186301</v>
      </c>
      <c r="Q5" s="51">
        <v>0</v>
      </c>
      <c r="R5" s="51">
        <v>4.8408492236346801</v>
      </c>
      <c r="S5" s="51">
        <v>1.30937543244613</v>
      </c>
      <c r="T5" s="51">
        <v>0</v>
      </c>
      <c r="U5" s="51">
        <v>0</v>
      </c>
      <c r="V5" s="51">
        <v>0</v>
      </c>
      <c r="W5" s="51">
        <v>4563.6393152714099</v>
      </c>
      <c r="X5" s="51">
        <v>126.012012084063</v>
      </c>
      <c r="Y5" s="51">
        <v>2646.1806279419402</v>
      </c>
      <c r="Z5" s="51">
        <v>38.213713151219899</v>
      </c>
      <c r="AA5" s="51">
        <v>7.8072000000000003E-2</v>
      </c>
      <c r="AB5" s="51">
        <v>2002.03770277637</v>
      </c>
      <c r="AC5" s="51">
        <v>515.04574056755405</v>
      </c>
      <c r="AD5" s="51">
        <v>4061.2614640000002</v>
      </c>
      <c r="AE5" s="51">
        <v>41.881329000673901</v>
      </c>
      <c r="AF5" s="51">
        <v>10.650020682122699</v>
      </c>
    </row>
    <row r="6" spans="1:32">
      <c r="A6">
        <v>2022</v>
      </c>
      <c r="B6">
        <v>4</v>
      </c>
      <c r="C6" s="51">
        <v>6239.5258523946004</v>
      </c>
      <c r="D6" s="51">
        <v>125.728109902328</v>
      </c>
      <c r="E6" s="51">
        <v>2908.3802652069699</v>
      </c>
      <c r="F6" s="51">
        <v>42.214765167995999</v>
      </c>
      <c r="G6" s="51">
        <v>0.26040000000000002</v>
      </c>
      <c r="H6" s="51">
        <v>2145.1211360000002</v>
      </c>
      <c r="I6" s="51">
        <v>544.11879199999998</v>
      </c>
      <c r="J6" s="51">
        <v>3979.3862760000002</v>
      </c>
      <c r="K6" s="51">
        <v>41.881329000673901</v>
      </c>
      <c r="L6" s="51">
        <v>10.650020682122699</v>
      </c>
      <c r="M6" s="51">
        <v>162.53082366615101</v>
      </c>
      <c r="N6" s="51">
        <v>0.379948905090984</v>
      </c>
      <c r="O6" s="51">
        <v>49.453452482629501</v>
      </c>
      <c r="P6" s="51">
        <v>1.4224517649734001</v>
      </c>
      <c r="Q6" s="51">
        <v>0</v>
      </c>
      <c r="R6" s="51">
        <v>58.001086894590102</v>
      </c>
      <c r="S6" s="51">
        <v>14.764970673600899</v>
      </c>
      <c r="T6" s="51">
        <v>0</v>
      </c>
      <c r="U6" s="51">
        <v>0</v>
      </c>
      <c r="V6" s="51">
        <v>0</v>
      </c>
      <c r="W6" s="51">
        <v>6076.9950287284501</v>
      </c>
      <c r="X6" s="51">
        <v>125.348160997237</v>
      </c>
      <c r="Y6" s="51">
        <v>2858.9268127243399</v>
      </c>
      <c r="Z6" s="51">
        <v>40.792313403022597</v>
      </c>
      <c r="AA6" s="51">
        <v>0.26040000000000002</v>
      </c>
      <c r="AB6" s="51">
        <v>2087.1200491054101</v>
      </c>
      <c r="AC6" s="51">
        <v>529.35382132639904</v>
      </c>
      <c r="AD6" s="51">
        <v>3979.3862760000002</v>
      </c>
      <c r="AE6" s="51">
        <v>41.881329000673901</v>
      </c>
      <c r="AF6" s="51">
        <v>10.650020682122699</v>
      </c>
    </row>
    <row r="7" spans="1:32">
      <c r="A7">
        <v>2022</v>
      </c>
      <c r="B7">
        <v>5</v>
      </c>
      <c r="C7" s="51">
        <v>7931.6477958033202</v>
      </c>
      <c r="D7" s="51">
        <v>135.11198565472799</v>
      </c>
      <c r="E7" s="51">
        <v>3429.5308722217801</v>
      </c>
      <c r="F7" s="51">
        <v>49.965285005319998</v>
      </c>
      <c r="G7" s="51">
        <v>0.25695200000000001</v>
      </c>
      <c r="H7" s="51">
        <v>2321.2682159999999</v>
      </c>
      <c r="I7" s="51">
        <v>578.43068400000004</v>
      </c>
      <c r="J7" s="51">
        <v>4353.7761200000004</v>
      </c>
      <c r="K7" s="51">
        <v>41.881329000673901</v>
      </c>
      <c r="L7" s="51">
        <v>10.650020682122699</v>
      </c>
      <c r="M7" s="51">
        <v>918.61294317943396</v>
      </c>
      <c r="N7" s="51">
        <v>3.1113433999748299</v>
      </c>
      <c r="O7" s="51">
        <v>164.78438840868699</v>
      </c>
      <c r="P7" s="51">
        <v>2.93951795722705</v>
      </c>
      <c r="Q7" s="51">
        <v>0</v>
      </c>
      <c r="R7" s="51">
        <v>63.1764983092758</v>
      </c>
      <c r="S7" s="51">
        <v>13.8890279722042</v>
      </c>
      <c r="T7" s="51">
        <v>0</v>
      </c>
      <c r="U7" s="51">
        <v>0</v>
      </c>
      <c r="V7" s="51">
        <v>0</v>
      </c>
      <c r="W7" s="51">
        <v>7013.0348526238904</v>
      </c>
      <c r="X7" s="51">
        <v>132.00064225475299</v>
      </c>
      <c r="Y7" s="51">
        <v>3264.7464838131</v>
      </c>
      <c r="Z7" s="51">
        <v>47.025767048093002</v>
      </c>
      <c r="AA7" s="51">
        <v>0.25695200000000001</v>
      </c>
      <c r="AB7" s="51">
        <v>2258.0917176907201</v>
      </c>
      <c r="AC7" s="51">
        <v>564.54165602779597</v>
      </c>
      <c r="AD7" s="51">
        <v>4353.7761200000004</v>
      </c>
      <c r="AE7" s="51">
        <v>41.881329000673901</v>
      </c>
      <c r="AF7" s="51">
        <v>10.650020682122699</v>
      </c>
    </row>
    <row r="8" spans="1:32">
      <c r="A8">
        <v>2022</v>
      </c>
      <c r="B8">
        <v>6</v>
      </c>
      <c r="C8" s="51">
        <v>9260.6714595301601</v>
      </c>
      <c r="D8" s="51">
        <v>141.69009365564401</v>
      </c>
      <c r="E8" s="51">
        <v>3662.0976363411501</v>
      </c>
      <c r="F8" s="51">
        <v>56.549983217928002</v>
      </c>
      <c r="G8" s="51">
        <v>0.49039199999999999</v>
      </c>
      <c r="H8" s="51">
        <v>2313.1497399999998</v>
      </c>
      <c r="I8" s="51">
        <v>582.01792399999999</v>
      </c>
      <c r="J8" s="51">
        <v>4211.4848199999997</v>
      </c>
      <c r="K8" s="51">
        <v>41.881329000673901</v>
      </c>
      <c r="L8" s="51">
        <v>10.650020682122699</v>
      </c>
      <c r="M8" s="51">
        <v>589.33601549061302</v>
      </c>
      <c r="N8" s="51">
        <v>2.6070767174051901</v>
      </c>
      <c r="O8" s="51">
        <v>136.62023721191599</v>
      </c>
      <c r="P8" s="51">
        <v>2.1262301090642701</v>
      </c>
      <c r="Q8" s="51">
        <v>0</v>
      </c>
      <c r="R8" s="51">
        <v>53.205016644999901</v>
      </c>
      <c r="S8" s="51">
        <v>16.6368600572488</v>
      </c>
      <c r="T8" s="51">
        <v>0</v>
      </c>
      <c r="U8" s="51">
        <v>0</v>
      </c>
      <c r="V8" s="51">
        <v>0</v>
      </c>
      <c r="W8" s="51">
        <v>8671.3354440395506</v>
      </c>
      <c r="X8" s="51">
        <v>139.08301693823901</v>
      </c>
      <c r="Y8" s="51">
        <v>3525.47739912923</v>
      </c>
      <c r="Z8" s="51">
        <v>54.4237531088637</v>
      </c>
      <c r="AA8" s="51">
        <v>0.49039199999999999</v>
      </c>
      <c r="AB8" s="51">
        <v>2259.944723355</v>
      </c>
      <c r="AC8" s="51">
        <v>565.38106394275098</v>
      </c>
      <c r="AD8" s="51">
        <v>4211.4848199999997</v>
      </c>
      <c r="AE8" s="51">
        <v>41.881329000673901</v>
      </c>
      <c r="AF8" s="51">
        <v>10.650020682122699</v>
      </c>
    </row>
    <row r="9" spans="1:32">
      <c r="A9">
        <v>2022</v>
      </c>
      <c r="B9">
        <v>7</v>
      </c>
      <c r="C9" s="51">
        <v>10094.255985153801</v>
      </c>
      <c r="D9" s="51">
        <v>142.490976299252</v>
      </c>
      <c r="E9" s="51">
        <v>4001.9270194467599</v>
      </c>
      <c r="F9" s="51">
        <v>56.868484381131999</v>
      </c>
      <c r="G9" s="51">
        <v>0.77610400000000002</v>
      </c>
      <c r="H9" s="51">
        <v>2342.4283599999999</v>
      </c>
      <c r="I9" s="51">
        <v>594.56775600000003</v>
      </c>
      <c r="J9" s="51">
        <v>3371.3922480000001</v>
      </c>
      <c r="K9" s="51">
        <v>41.881329000673901</v>
      </c>
      <c r="L9" s="51">
        <v>10.650020682122699</v>
      </c>
      <c r="M9" s="51">
        <v>1227.2867071421699</v>
      </c>
      <c r="N9" s="51">
        <v>4.1781105165311496</v>
      </c>
      <c r="O9" s="51">
        <v>164.46312514761701</v>
      </c>
      <c r="P9" s="51">
        <v>2.9684260988639899</v>
      </c>
      <c r="Q9" s="51">
        <v>0</v>
      </c>
      <c r="R9" s="51">
        <v>59.300969254421503</v>
      </c>
      <c r="S9" s="51">
        <v>14.721652442366899</v>
      </c>
      <c r="T9" s="51">
        <v>0</v>
      </c>
      <c r="U9" s="51">
        <v>0</v>
      </c>
      <c r="V9" s="51">
        <v>0</v>
      </c>
      <c r="W9" s="51">
        <v>8866.9692780115893</v>
      </c>
      <c r="X9" s="51">
        <v>138.31286578272099</v>
      </c>
      <c r="Y9" s="51">
        <v>3837.4638942991401</v>
      </c>
      <c r="Z9" s="51">
        <v>53.900058282267999</v>
      </c>
      <c r="AA9" s="51">
        <v>0.77610400000000002</v>
      </c>
      <c r="AB9" s="51">
        <v>2283.1273907455802</v>
      </c>
      <c r="AC9" s="51">
        <v>579.846103557633</v>
      </c>
      <c r="AD9" s="51">
        <v>3371.3922480000001</v>
      </c>
      <c r="AE9" s="51">
        <v>41.881329000673901</v>
      </c>
      <c r="AF9" s="51">
        <v>10.650020682122699</v>
      </c>
    </row>
    <row r="10" spans="1:32">
      <c r="A10">
        <v>2022</v>
      </c>
      <c r="B10">
        <v>8</v>
      </c>
      <c r="C10" s="51">
        <v>8946.8252909336006</v>
      </c>
      <c r="D10" s="51">
        <v>140.550846636816</v>
      </c>
      <c r="E10" s="51">
        <v>3725.8341917725602</v>
      </c>
      <c r="F10" s="51">
        <v>52.985999299051997</v>
      </c>
      <c r="G10" s="51">
        <v>0.50319999999999998</v>
      </c>
      <c r="H10" s="51">
        <v>2405.6280999999999</v>
      </c>
      <c r="I10" s="51">
        <v>598.75584000000003</v>
      </c>
      <c r="J10" s="51">
        <v>3443.2513279999998</v>
      </c>
      <c r="K10" s="51">
        <v>41.881329000673901</v>
      </c>
      <c r="L10" s="51">
        <v>10.650020682122699</v>
      </c>
      <c r="M10" s="51">
        <v>-292.79267133529902</v>
      </c>
      <c r="N10" s="51">
        <v>-0.70016004479782601</v>
      </c>
      <c r="O10" s="51">
        <v>-39.777023732713602</v>
      </c>
      <c r="P10" s="51">
        <v>8.9188642647272304E-2</v>
      </c>
      <c r="Q10" s="51">
        <v>0</v>
      </c>
      <c r="R10" s="51">
        <v>-12.304189739961201</v>
      </c>
      <c r="S10" s="51">
        <v>-2.7757571448579501</v>
      </c>
      <c r="T10" s="51">
        <v>0</v>
      </c>
      <c r="U10" s="51">
        <v>0</v>
      </c>
      <c r="V10" s="51">
        <v>0</v>
      </c>
      <c r="W10" s="51">
        <v>9239.6179622688996</v>
      </c>
      <c r="X10" s="51">
        <v>141.251006681614</v>
      </c>
      <c r="Y10" s="51">
        <v>3765.6112155052801</v>
      </c>
      <c r="Z10" s="51">
        <v>52.896810656404703</v>
      </c>
      <c r="AA10" s="51">
        <v>0.50319999999999998</v>
      </c>
      <c r="AB10" s="51">
        <v>2417.9322897399602</v>
      </c>
      <c r="AC10" s="51">
        <v>601.53159714485798</v>
      </c>
      <c r="AD10" s="51">
        <v>3443.2513279999998</v>
      </c>
      <c r="AE10" s="51">
        <v>41.881329000673901</v>
      </c>
      <c r="AF10" s="51">
        <v>10.650020682122699</v>
      </c>
    </row>
    <row r="11" spans="1:32">
      <c r="A11">
        <v>2022</v>
      </c>
      <c r="B11">
        <v>9</v>
      </c>
      <c r="C11" s="51">
        <v>8189.2502723890002</v>
      </c>
      <c r="D11" s="51">
        <v>139.39256335937199</v>
      </c>
      <c r="E11" s="51">
        <v>3873.7438146904701</v>
      </c>
      <c r="F11" s="51">
        <v>51.439829987899998</v>
      </c>
      <c r="G11" s="51">
        <v>0.41717599999999999</v>
      </c>
      <c r="H11" s="51">
        <v>2347.6130119999998</v>
      </c>
      <c r="I11" s="51">
        <v>586.80857200000003</v>
      </c>
      <c r="J11" s="51">
        <v>3439.2530320000001</v>
      </c>
      <c r="K11" s="51">
        <v>41.881329000673901</v>
      </c>
      <c r="L11" s="51">
        <v>10.650020682122699</v>
      </c>
      <c r="M11" s="51">
        <v>-320.63045010086802</v>
      </c>
      <c r="N11" s="51">
        <v>-1.4444010316734599</v>
      </c>
      <c r="O11" s="51">
        <v>31.7829110108901</v>
      </c>
      <c r="P11" s="51">
        <v>-0.74749215129995195</v>
      </c>
      <c r="Q11" s="51">
        <v>0</v>
      </c>
      <c r="R11" s="51">
        <v>-22.887976533360401</v>
      </c>
      <c r="S11" s="51">
        <v>-3.4162225364484602</v>
      </c>
      <c r="T11" s="51">
        <v>0</v>
      </c>
      <c r="U11" s="51">
        <v>0</v>
      </c>
      <c r="V11" s="51">
        <v>0</v>
      </c>
      <c r="W11" s="51">
        <v>8509.8807224898701</v>
      </c>
      <c r="X11" s="51">
        <v>140.836964391045</v>
      </c>
      <c r="Y11" s="51">
        <v>3841.96090367958</v>
      </c>
      <c r="Z11" s="51">
        <v>52.1873221391999</v>
      </c>
      <c r="AA11" s="51">
        <v>0.41717599999999999</v>
      </c>
      <c r="AB11" s="51">
        <v>2370.5009885333602</v>
      </c>
      <c r="AC11" s="51">
        <v>590.22479453644803</v>
      </c>
      <c r="AD11" s="51">
        <v>3439.2530320000001</v>
      </c>
      <c r="AE11" s="51">
        <v>41.881329000673901</v>
      </c>
      <c r="AF11" s="51">
        <v>10.650020682122699</v>
      </c>
    </row>
    <row r="12" spans="1:32">
      <c r="A12">
        <v>2022</v>
      </c>
      <c r="B12">
        <v>10</v>
      </c>
      <c r="C12" s="51">
        <v>7090.9975898693601</v>
      </c>
      <c r="D12" s="51">
        <v>135.22906141678399</v>
      </c>
      <c r="E12" s="51">
        <v>3356.3157998077399</v>
      </c>
      <c r="F12" s="51">
        <v>46.027167468351998</v>
      </c>
      <c r="G12" s="51">
        <v>0.51682399999999995</v>
      </c>
      <c r="H12" s="51">
        <v>2249.6940159999999</v>
      </c>
      <c r="I12" s="51">
        <v>567.25012400000003</v>
      </c>
      <c r="J12" s="51">
        <v>3201.8961279999999</v>
      </c>
      <c r="K12" s="51">
        <v>41.881329000673901</v>
      </c>
      <c r="L12" s="51">
        <v>10.650020682122699</v>
      </c>
      <c r="M12" s="51">
        <v>-462.085157829607</v>
      </c>
      <c r="N12" s="51">
        <v>-0.777945057440803</v>
      </c>
      <c r="O12" s="51">
        <v>-39.021599032767398</v>
      </c>
      <c r="P12" s="51">
        <v>-0.76895272463990205</v>
      </c>
      <c r="Q12" s="51">
        <v>0</v>
      </c>
      <c r="R12" s="51">
        <v>-15.0104063345557</v>
      </c>
      <c r="S12" s="51">
        <v>-3.7648468911301101</v>
      </c>
      <c r="T12" s="51">
        <v>0</v>
      </c>
      <c r="U12" s="51">
        <v>0</v>
      </c>
      <c r="V12" s="51">
        <v>0</v>
      </c>
      <c r="W12" s="51">
        <v>7553.0827476989698</v>
      </c>
      <c r="X12" s="51">
        <v>136.00700647422499</v>
      </c>
      <c r="Y12" s="51">
        <v>3395.3373988405001</v>
      </c>
      <c r="Z12" s="51">
        <v>46.7961201929919</v>
      </c>
      <c r="AA12" s="51">
        <v>0.51682399999999995</v>
      </c>
      <c r="AB12" s="51">
        <v>2264.7044223345601</v>
      </c>
      <c r="AC12" s="51">
        <v>571.01497089113002</v>
      </c>
      <c r="AD12" s="51">
        <v>3201.8961279999999</v>
      </c>
      <c r="AE12" s="51">
        <v>41.881329000673901</v>
      </c>
      <c r="AF12" s="51">
        <v>10.650020682122699</v>
      </c>
    </row>
    <row r="13" spans="1:32">
      <c r="A13">
        <v>2022</v>
      </c>
      <c r="B13">
        <v>11</v>
      </c>
      <c r="C13" s="51">
        <v>5240.1906630535204</v>
      </c>
      <c r="D13" s="51">
        <v>129.67935462581599</v>
      </c>
      <c r="E13" s="51">
        <v>2952.8975708877501</v>
      </c>
      <c r="F13" s="51">
        <v>43.151625053544002</v>
      </c>
      <c r="G13" s="51">
        <v>0.293184</v>
      </c>
      <c r="H13" s="51">
        <v>2126.8556039999999</v>
      </c>
      <c r="I13" s="51">
        <v>537.98188400000004</v>
      </c>
      <c r="J13" s="51">
        <v>3269.7538279999999</v>
      </c>
      <c r="K13" s="51">
        <v>41.881329000673901</v>
      </c>
      <c r="L13" s="51">
        <v>10.650020682122699</v>
      </c>
      <c r="M13" s="51">
        <v>305.71812139116099</v>
      </c>
      <c r="N13" s="51">
        <v>1.3789062831421299</v>
      </c>
      <c r="O13" s="51">
        <v>111.16767584507799</v>
      </c>
      <c r="P13" s="51">
        <v>1.4604284659767</v>
      </c>
      <c r="Q13" s="51">
        <v>0</v>
      </c>
      <c r="R13" s="51">
        <v>45.753401694230902</v>
      </c>
      <c r="S13" s="51">
        <v>10.463092525015</v>
      </c>
      <c r="T13" s="51">
        <v>0</v>
      </c>
      <c r="U13" s="51">
        <v>0</v>
      </c>
      <c r="V13" s="51">
        <v>0</v>
      </c>
      <c r="W13" s="51">
        <v>4934.4725416623596</v>
      </c>
      <c r="X13" s="51">
        <v>128.300448342674</v>
      </c>
      <c r="Y13" s="51">
        <v>2841.7298950426698</v>
      </c>
      <c r="Z13" s="51">
        <v>41.691196587567298</v>
      </c>
      <c r="AA13" s="51">
        <v>0.293184</v>
      </c>
      <c r="AB13" s="51">
        <v>2081.1022023057699</v>
      </c>
      <c r="AC13" s="51">
        <v>527.51879147498505</v>
      </c>
      <c r="AD13" s="51">
        <v>3269.7538279999999</v>
      </c>
      <c r="AE13" s="51">
        <v>41.881329000673901</v>
      </c>
      <c r="AF13" s="51">
        <v>10.650020682122699</v>
      </c>
    </row>
    <row r="14" spans="1:32">
      <c r="A14">
        <v>2022</v>
      </c>
      <c r="B14">
        <v>12</v>
      </c>
      <c r="C14" s="51">
        <v>6895.8683520035602</v>
      </c>
      <c r="D14" s="51">
        <v>143.353749650764</v>
      </c>
      <c r="E14" s="51">
        <v>2994.2942702611499</v>
      </c>
      <c r="F14" s="51">
        <v>47.706531379832001</v>
      </c>
      <c r="G14" s="51">
        <v>0.36182399999999998</v>
      </c>
      <c r="H14" s="51">
        <v>2067.1609119999998</v>
      </c>
      <c r="I14" s="51">
        <v>532.59213999999997</v>
      </c>
      <c r="J14" s="51">
        <v>3382.2028</v>
      </c>
      <c r="K14" s="51">
        <v>41.881329000673901</v>
      </c>
      <c r="L14" s="51">
        <v>10.650020682122699</v>
      </c>
      <c r="M14" s="51">
        <v>919.52304535305097</v>
      </c>
      <c r="N14" s="51">
        <v>8.2575338618120195</v>
      </c>
      <c r="O14" s="51">
        <v>364.49600680076298</v>
      </c>
      <c r="P14" s="51">
        <v>6.6666439763386203</v>
      </c>
      <c r="Q14" s="51">
        <v>0</v>
      </c>
      <c r="R14" s="51">
        <v>43.441709757110601</v>
      </c>
      <c r="S14" s="51">
        <v>10.465553769264799</v>
      </c>
      <c r="T14" s="51">
        <v>0</v>
      </c>
      <c r="U14" s="51">
        <v>0</v>
      </c>
      <c r="V14" s="51">
        <v>0</v>
      </c>
      <c r="W14" s="51">
        <v>5976.3453066505099</v>
      </c>
      <c r="X14" s="51">
        <v>135.09621578895201</v>
      </c>
      <c r="Y14" s="51">
        <v>2629.79826346039</v>
      </c>
      <c r="Z14" s="51">
        <v>41.039887403493402</v>
      </c>
      <c r="AA14" s="51">
        <v>0.36182399999999998</v>
      </c>
      <c r="AB14" s="51">
        <v>2023.7192022428901</v>
      </c>
      <c r="AC14" s="51">
        <v>522.12658623073503</v>
      </c>
      <c r="AD14" s="51">
        <v>3382.2028</v>
      </c>
      <c r="AE14" s="51">
        <v>41.881329000673901</v>
      </c>
      <c r="AF14" s="51">
        <v>10.650020682122699</v>
      </c>
    </row>
    <row r="15" spans="1:32">
      <c r="A15">
        <v>2023</v>
      </c>
      <c r="B15">
        <v>1</v>
      </c>
      <c r="C15" s="51">
        <v>5091.1253351855203</v>
      </c>
      <c r="D15" s="51">
        <v>131.80953324897999</v>
      </c>
      <c r="E15" s="51">
        <v>2732.6718034753499</v>
      </c>
      <c r="F15" s="51">
        <v>48.141750656812</v>
      </c>
      <c r="G15" s="51">
        <v>0.2908</v>
      </c>
      <c r="H15" s="51">
        <v>1973.076716</v>
      </c>
      <c r="I15" s="51">
        <v>520.51814400000001</v>
      </c>
      <c r="J15" s="51">
        <v>3195.6373680000002</v>
      </c>
      <c r="K15" s="51">
        <v>41.434661378653203</v>
      </c>
      <c r="L15" s="51">
        <v>10.4275566434541</v>
      </c>
      <c r="M15" s="51">
        <v>-928.10122901201805</v>
      </c>
      <c r="N15" s="51">
        <v>-5.9104203908564701</v>
      </c>
      <c r="O15" s="51">
        <v>-316.787192670884</v>
      </c>
      <c r="P15" s="51">
        <v>-4.80720929827568</v>
      </c>
      <c r="Q15" s="51">
        <v>0</v>
      </c>
      <c r="R15" s="51">
        <v>82.709820862905005</v>
      </c>
      <c r="S15" s="51">
        <v>16.828829091086401</v>
      </c>
      <c r="T15" s="51">
        <v>0</v>
      </c>
      <c r="U15" s="51">
        <v>0</v>
      </c>
      <c r="V15" s="51">
        <v>0</v>
      </c>
      <c r="W15" s="51">
        <v>6019.22656419754</v>
      </c>
      <c r="X15" s="51">
        <v>137.71995363983601</v>
      </c>
      <c r="Y15" s="51">
        <v>3049.4589961462302</v>
      </c>
      <c r="Z15" s="51">
        <v>52.948959955087702</v>
      </c>
      <c r="AA15" s="51">
        <v>0.2908</v>
      </c>
      <c r="AB15" s="51">
        <v>1890.3668951371001</v>
      </c>
      <c r="AC15" s="51">
        <v>503.68931490891401</v>
      </c>
      <c r="AD15" s="51">
        <v>3195.6373680000002</v>
      </c>
      <c r="AE15" s="51">
        <v>41.434661378653203</v>
      </c>
      <c r="AF15" s="51">
        <v>10.4275566434541</v>
      </c>
    </row>
    <row r="16" spans="1:32">
      <c r="A16">
        <v>2023</v>
      </c>
      <c r="B16">
        <v>2</v>
      </c>
      <c r="C16" s="51">
        <v>4999.6472150606396</v>
      </c>
      <c r="D16" s="51">
        <v>133.162729718452</v>
      </c>
      <c r="E16" s="51">
        <v>2904.6853107697798</v>
      </c>
      <c r="F16" s="51">
        <v>50.999895104196</v>
      </c>
      <c r="G16" s="51">
        <v>0.29620800000000003</v>
      </c>
      <c r="H16" s="51">
        <v>2076.4535599999999</v>
      </c>
      <c r="I16" s="51">
        <v>560.00796000000003</v>
      </c>
      <c r="J16" s="51">
        <v>3595.6418199999998</v>
      </c>
      <c r="K16" s="51">
        <v>41.434661378653203</v>
      </c>
      <c r="L16" s="51">
        <v>10.4275566434541</v>
      </c>
      <c r="M16" s="51">
        <v>46.488797921747398</v>
      </c>
      <c r="N16" s="51">
        <v>1.08407720692335</v>
      </c>
      <c r="O16" s="51">
        <v>-61.398128018538998</v>
      </c>
      <c r="P16" s="51">
        <v>-0.83069359163748402</v>
      </c>
      <c r="Q16" s="51">
        <v>0</v>
      </c>
      <c r="R16" s="51">
        <v>93.121141493580097</v>
      </c>
      <c r="S16" s="51">
        <v>24.278324474335498</v>
      </c>
      <c r="T16" s="51">
        <v>0</v>
      </c>
      <c r="U16" s="51">
        <v>0</v>
      </c>
      <c r="V16" s="51">
        <v>0</v>
      </c>
      <c r="W16" s="51">
        <v>4953.1584171388904</v>
      </c>
      <c r="X16" s="51">
        <v>132.07865251152899</v>
      </c>
      <c r="Y16" s="51">
        <v>2966.0834387883201</v>
      </c>
      <c r="Z16" s="51">
        <v>51.830588695833498</v>
      </c>
      <c r="AA16" s="51">
        <v>0.29620800000000003</v>
      </c>
      <c r="AB16" s="51">
        <v>1983.33241850642</v>
      </c>
      <c r="AC16" s="51">
        <v>535.729635525665</v>
      </c>
      <c r="AD16" s="51">
        <v>3595.6418199999998</v>
      </c>
      <c r="AE16" s="51">
        <v>41.434661378653203</v>
      </c>
      <c r="AF16" s="51">
        <v>10.4275566434541</v>
      </c>
    </row>
    <row r="17" spans="1:32">
      <c r="A17">
        <v>2023</v>
      </c>
      <c r="B17">
        <v>3</v>
      </c>
      <c r="C17" s="51">
        <v>4997.3820258473197</v>
      </c>
      <c r="D17" s="51">
        <v>124.79392145462</v>
      </c>
      <c r="E17" s="51">
        <v>2873.8329824289399</v>
      </c>
      <c r="F17" s="51">
        <v>41.061725873324001</v>
      </c>
      <c r="G17" s="51">
        <v>0.49771199999999999</v>
      </c>
      <c r="H17" s="51">
        <v>2112.9847199999999</v>
      </c>
      <c r="I17" s="51">
        <v>563.42328399999997</v>
      </c>
      <c r="J17" s="51">
        <v>4098.3389120000002</v>
      </c>
      <c r="K17" s="51">
        <v>41.434661378653203</v>
      </c>
      <c r="L17" s="51">
        <v>10.4275566434541</v>
      </c>
      <c r="M17" s="51">
        <v>476.90659147004499</v>
      </c>
      <c r="N17" s="51">
        <v>1.2395793552415499</v>
      </c>
      <c r="O17" s="51">
        <v>140.15073502713099</v>
      </c>
      <c r="P17" s="51">
        <v>1.94996985162428</v>
      </c>
      <c r="Q17" s="51">
        <v>0</v>
      </c>
      <c r="R17" s="51">
        <v>67.643656773915197</v>
      </c>
      <c r="S17" s="51">
        <v>13.4006217213503</v>
      </c>
      <c r="T17" s="51">
        <v>0</v>
      </c>
      <c r="U17" s="51">
        <v>0</v>
      </c>
      <c r="V17" s="51">
        <v>0</v>
      </c>
      <c r="W17" s="51">
        <v>4520.4754343772802</v>
      </c>
      <c r="X17" s="51">
        <v>123.554342099378</v>
      </c>
      <c r="Y17" s="51">
        <v>2733.6822474018099</v>
      </c>
      <c r="Z17" s="51">
        <v>39.111756021699698</v>
      </c>
      <c r="AA17" s="51">
        <v>0.49771199999999999</v>
      </c>
      <c r="AB17" s="51">
        <v>2045.34106322609</v>
      </c>
      <c r="AC17" s="51">
        <v>550.02266227865005</v>
      </c>
      <c r="AD17" s="51">
        <v>4098.3389120000002</v>
      </c>
      <c r="AE17" s="51">
        <v>41.434661378653203</v>
      </c>
      <c r="AF17" s="51">
        <v>10.4275566434541</v>
      </c>
    </row>
    <row r="18" spans="1:32">
      <c r="A18">
        <v>2023</v>
      </c>
      <c r="B18">
        <v>4</v>
      </c>
      <c r="C18" s="51">
        <v>6103.8567253009196</v>
      </c>
      <c r="D18" s="51">
        <v>124.79870361093199</v>
      </c>
      <c r="E18" s="51">
        <v>2997.48803447413</v>
      </c>
      <c r="F18" s="51">
        <v>44.846005082200001</v>
      </c>
      <c r="G18" s="51">
        <v>0.53403199999999995</v>
      </c>
      <c r="H18" s="51">
        <v>2175.7816120000002</v>
      </c>
      <c r="I18" s="51">
        <v>583.57048799999995</v>
      </c>
      <c r="J18" s="51">
        <v>4052.0546239999999</v>
      </c>
      <c r="K18" s="51">
        <v>41.434661378653203</v>
      </c>
      <c r="L18" s="51">
        <v>10.4275566434541</v>
      </c>
      <c r="M18" s="51">
        <v>135.26254628531399</v>
      </c>
      <c r="N18" s="51">
        <v>0.70145947852385904</v>
      </c>
      <c r="O18" s="51">
        <v>59.348649526197299</v>
      </c>
      <c r="P18" s="51">
        <v>-0.32546587262110199</v>
      </c>
      <c r="Q18" s="51">
        <v>0</v>
      </c>
      <c r="R18" s="51">
        <v>6.6184234771308201</v>
      </c>
      <c r="S18" s="51">
        <v>-11.5521663109571</v>
      </c>
      <c r="T18" s="51">
        <v>0</v>
      </c>
      <c r="U18" s="51">
        <v>0</v>
      </c>
      <c r="V18" s="51">
        <v>0</v>
      </c>
      <c r="W18" s="51">
        <v>5968.5941790156103</v>
      </c>
      <c r="X18" s="51">
        <v>124.09724413240799</v>
      </c>
      <c r="Y18" s="51">
        <v>2938.13938494793</v>
      </c>
      <c r="Z18" s="51">
        <v>45.171470954821103</v>
      </c>
      <c r="AA18" s="51">
        <v>0.53403199999999995</v>
      </c>
      <c r="AB18" s="51">
        <v>2169.1631885228699</v>
      </c>
      <c r="AC18" s="51">
        <v>595.12265431095705</v>
      </c>
      <c r="AD18" s="51">
        <v>4052.0546239999999</v>
      </c>
      <c r="AE18" s="51">
        <v>41.434661378653203</v>
      </c>
      <c r="AF18" s="51">
        <v>10.4275566434541</v>
      </c>
    </row>
    <row r="19" spans="1:32">
      <c r="A19">
        <v>2023</v>
      </c>
      <c r="B19">
        <v>5</v>
      </c>
      <c r="C19" s="51">
        <v>7314.23173265276</v>
      </c>
      <c r="D19" s="51">
        <v>131.48761321222</v>
      </c>
      <c r="E19" s="51">
        <v>3258.9444887894801</v>
      </c>
      <c r="F19" s="51">
        <v>53.253362649244004</v>
      </c>
      <c r="G19" s="51">
        <v>0.63827999999999996</v>
      </c>
      <c r="H19" s="51">
        <v>2216.500524</v>
      </c>
      <c r="I19" s="51">
        <v>627.72002799999996</v>
      </c>
      <c r="J19" s="51">
        <v>4311.5425320000004</v>
      </c>
      <c r="K19" s="51">
        <v>41.434661378653203</v>
      </c>
      <c r="L19" s="51">
        <v>10.4275566434541</v>
      </c>
      <c r="M19" s="51">
        <v>-230.13061876341499</v>
      </c>
      <c r="N19" s="51">
        <v>-0.98169637120557196</v>
      </c>
      <c r="O19" s="51">
        <v>-46.125685762392997</v>
      </c>
      <c r="P19" s="51">
        <v>-0.92095260106315602</v>
      </c>
      <c r="Q19" s="51">
        <v>0</v>
      </c>
      <c r="R19" s="51">
        <v>-30.305868307375899</v>
      </c>
      <c r="S19" s="51">
        <v>-3.6892420950879301</v>
      </c>
      <c r="T19" s="51">
        <v>0</v>
      </c>
      <c r="U19" s="51">
        <v>0</v>
      </c>
      <c r="V19" s="51">
        <v>0</v>
      </c>
      <c r="W19" s="51">
        <v>7544.36235141617</v>
      </c>
      <c r="X19" s="51">
        <v>132.469309583426</v>
      </c>
      <c r="Y19" s="51">
        <v>3305.07017455188</v>
      </c>
      <c r="Z19" s="51">
        <v>54.174315250307203</v>
      </c>
      <c r="AA19" s="51">
        <v>0.63827999999999996</v>
      </c>
      <c r="AB19" s="51">
        <v>2246.8063923073801</v>
      </c>
      <c r="AC19" s="51">
        <v>631.409270095088</v>
      </c>
      <c r="AD19" s="51">
        <v>4311.5425320000004</v>
      </c>
      <c r="AE19" s="51">
        <v>41.434661378653203</v>
      </c>
      <c r="AF19" s="51">
        <v>10.4275566434541</v>
      </c>
    </row>
    <row r="20" spans="1:32">
      <c r="A20">
        <v>2023</v>
      </c>
      <c r="B20">
        <v>6</v>
      </c>
      <c r="C20" s="51">
        <v>9347.3072576174</v>
      </c>
      <c r="D20" s="51">
        <v>142.75858820927601</v>
      </c>
      <c r="E20" s="51">
        <v>3858.5341591691399</v>
      </c>
      <c r="F20" s="51">
        <v>91.142783659364</v>
      </c>
      <c r="G20" s="51">
        <v>0.49684800000000001</v>
      </c>
      <c r="H20" s="51">
        <v>2401.1489160000001</v>
      </c>
      <c r="I20" s="51">
        <v>660.20573999999999</v>
      </c>
      <c r="J20" s="51">
        <v>4204.2070080000003</v>
      </c>
      <c r="K20" s="51">
        <v>41.434661378653203</v>
      </c>
      <c r="L20" s="51">
        <v>10.4275566434541</v>
      </c>
      <c r="M20" s="51">
        <v>854.554989959821</v>
      </c>
      <c r="N20" s="51">
        <v>3.3080795640000198</v>
      </c>
      <c r="O20" s="51">
        <v>202.754118489879</v>
      </c>
      <c r="P20" s="51">
        <v>3.1360061016496301</v>
      </c>
      <c r="Q20" s="51">
        <v>0</v>
      </c>
      <c r="R20" s="51">
        <v>60.8794333940318</v>
      </c>
      <c r="S20" s="51">
        <v>18.037645949617499</v>
      </c>
      <c r="T20" s="51">
        <v>0</v>
      </c>
      <c r="U20" s="51">
        <v>0</v>
      </c>
      <c r="V20" s="51">
        <v>0</v>
      </c>
      <c r="W20" s="51">
        <v>8492.7522676575809</v>
      </c>
      <c r="X20" s="51">
        <v>139.45050864527599</v>
      </c>
      <c r="Y20" s="51">
        <v>3655.7800406792599</v>
      </c>
      <c r="Z20" s="51">
        <v>88.0067775577144</v>
      </c>
      <c r="AA20" s="51">
        <v>0.49684800000000001</v>
      </c>
      <c r="AB20" s="51">
        <v>2340.2694826059701</v>
      </c>
      <c r="AC20" s="51">
        <v>642.16809405038202</v>
      </c>
      <c r="AD20" s="51">
        <v>4204.2070080000003</v>
      </c>
      <c r="AE20" s="51">
        <v>41.434661378653203</v>
      </c>
      <c r="AF20" s="51">
        <v>10.4275566434541</v>
      </c>
    </row>
    <row r="21" spans="1:32">
      <c r="A21">
        <v>2023</v>
      </c>
      <c r="B21">
        <v>7</v>
      </c>
      <c r="C21" s="51">
        <v>9808.2838402452398</v>
      </c>
      <c r="D21" s="51">
        <v>145.4150977665</v>
      </c>
      <c r="E21" s="51">
        <v>3867.78551892518</v>
      </c>
      <c r="F21" s="51">
        <v>89.011532853451996</v>
      </c>
      <c r="G21" s="51">
        <v>0.77917599999999998</v>
      </c>
      <c r="H21" s="51">
        <v>2396.98092</v>
      </c>
      <c r="I21" s="51">
        <v>641.32659200000001</v>
      </c>
      <c r="J21" s="51">
        <v>4240.1804039999997</v>
      </c>
      <c r="K21" s="51">
        <v>41.434661378653203</v>
      </c>
      <c r="L21" s="51">
        <v>10.4275566434541</v>
      </c>
      <c r="M21" s="51">
        <v>742.2701676744</v>
      </c>
      <c r="N21" s="51">
        <v>2.9362229120877998</v>
      </c>
      <c r="O21" s="51">
        <v>182.41709531339799</v>
      </c>
      <c r="P21" s="51">
        <v>2.9262130673429998</v>
      </c>
      <c r="Q21" s="51">
        <v>0</v>
      </c>
      <c r="R21" s="51">
        <v>53.038186267442597</v>
      </c>
      <c r="S21" s="51">
        <v>16.577472991289699</v>
      </c>
      <c r="T21" s="51">
        <v>0</v>
      </c>
      <c r="U21" s="51">
        <v>0</v>
      </c>
      <c r="V21" s="51">
        <v>0</v>
      </c>
      <c r="W21" s="51">
        <v>9066.0136725708398</v>
      </c>
      <c r="X21" s="51">
        <v>142.478874854412</v>
      </c>
      <c r="Y21" s="51">
        <v>3685.3684236117901</v>
      </c>
      <c r="Z21" s="51">
        <v>86.085319786108997</v>
      </c>
      <c r="AA21" s="51">
        <v>0.77917599999999998</v>
      </c>
      <c r="AB21" s="51">
        <v>2343.9427337325601</v>
      </c>
      <c r="AC21" s="51">
        <v>624.74911900870995</v>
      </c>
      <c r="AD21" s="51">
        <v>4240.1804039999997</v>
      </c>
      <c r="AE21" s="51">
        <v>41.434661378653203</v>
      </c>
      <c r="AF21" s="51">
        <v>10.4275566434541</v>
      </c>
    </row>
    <row r="22" spans="1:32">
      <c r="A22">
        <v>2023</v>
      </c>
      <c r="B22">
        <v>8</v>
      </c>
      <c r="C22" s="51">
        <v>10650.6602957139</v>
      </c>
      <c r="D22" s="51">
        <v>146.99857834074399</v>
      </c>
      <c r="E22" s="51">
        <v>4020.7979762431601</v>
      </c>
      <c r="F22" s="51">
        <v>84.524451763979997</v>
      </c>
      <c r="G22" s="51">
        <v>0.74897599999999998</v>
      </c>
      <c r="H22" s="51">
        <v>2508.7210759999998</v>
      </c>
      <c r="I22" s="51">
        <v>664.84698000000003</v>
      </c>
      <c r="J22" s="51">
        <v>4288.6837960000003</v>
      </c>
      <c r="K22" s="51">
        <v>41.434661378653203</v>
      </c>
      <c r="L22" s="51">
        <v>10.4275566434541</v>
      </c>
      <c r="M22" s="51">
        <v>1507.3358387292501</v>
      </c>
      <c r="N22" s="51">
        <v>6.16398137853054</v>
      </c>
      <c r="O22" s="51">
        <v>303.70902593592803</v>
      </c>
      <c r="P22" s="51">
        <v>5.5030630174043003</v>
      </c>
      <c r="Q22" s="51">
        <v>0</v>
      </c>
      <c r="R22" s="51">
        <v>103.540142565552</v>
      </c>
      <c r="S22" s="51">
        <v>27.429236992529901</v>
      </c>
      <c r="T22" s="51">
        <v>0</v>
      </c>
      <c r="U22" s="51">
        <v>0</v>
      </c>
      <c r="V22" s="51">
        <v>0</v>
      </c>
      <c r="W22" s="51">
        <v>9143.3244569846702</v>
      </c>
      <c r="X22" s="51">
        <v>140.834596962213</v>
      </c>
      <c r="Y22" s="51">
        <v>3717.0889503072299</v>
      </c>
      <c r="Z22" s="51">
        <v>79.021388746575695</v>
      </c>
      <c r="AA22" s="51">
        <v>0.74897599999999998</v>
      </c>
      <c r="AB22" s="51">
        <v>2405.1809334344498</v>
      </c>
      <c r="AC22" s="51">
        <v>637.41774300746999</v>
      </c>
      <c r="AD22" s="51">
        <v>4288.6837960000003</v>
      </c>
      <c r="AE22" s="51">
        <v>41.434661378653203</v>
      </c>
      <c r="AF22" s="51">
        <v>10.4275566434541</v>
      </c>
    </row>
    <row r="23" spans="1:32">
      <c r="A23">
        <v>2023</v>
      </c>
      <c r="B23">
        <v>9</v>
      </c>
      <c r="C23" s="51">
        <v>9764.5292211653195</v>
      </c>
      <c r="D23" s="51">
        <v>146.87776436119199</v>
      </c>
      <c r="E23" s="51">
        <v>3985.8473860351301</v>
      </c>
      <c r="F23" s="51">
        <v>84.015574422916004</v>
      </c>
      <c r="G23" s="51">
        <v>1.1576960000000001</v>
      </c>
      <c r="H23" s="51">
        <v>2466.2464920000002</v>
      </c>
      <c r="I23" s="51">
        <v>698.33446800000002</v>
      </c>
      <c r="J23" s="51">
        <v>4388.7744839999996</v>
      </c>
      <c r="K23" s="51">
        <v>41.434661378653203</v>
      </c>
      <c r="L23" s="51">
        <v>10.4275566434541</v>
      </c>
      <c r="M23" s="51">
        <v>1421.2728059696699</v>
      </c>
      <c r="N23" s="51">
        <v>5.8046085500561198</v>
      </c>
      <c r="O23" s="51">
        <v>334.34442722752402</v>
      </c>
      <c r="P23" s="51">
        <v>5.5327271335105497</v>
      </c>
      <c r="Q23" s="51">
        <v>0</v>
      </c>
      <c r="R23" s="51">
        <v>103.65572498989199</v>
      </c>
      <c r="S23" s="51">
        <v>24.163862775573602</v>
      </c>
      <c r="T23" s="51">
        <v>0</v>
      </c>
      <c r="U23" s="51">
        <v>0</v>
      </c>
      <c r="V23" s="51">
        <v>0</v>
      </c>
      <c r="W23" s="51">
        <v>8343.2564151956503</v>
      </c>
      <c r="X23" s="51">
        <v>141.07315581113599</v>
      </c>
      <c r="Y23" s="51">
        <v>3651.50295880761</v>
      </c>
      <c r="Z23" s="51">
        <v>78.482847289405498</v>
      </c>
      <c r="AA23" s="51">
        <v>1.1576960000000001</v>
      </c>
      <c r="AB23" s="51">
        <v>2362.5907670101101</v>
      </c>
      <c r="AC23" s="51">
        <v>674.17060522442603</v>
      </c>
      <c r="AD23" s="51">
        <v>4388.7744839999996</v>
      </c>
      <c r="AE23" s="51">
        <v>41.434661378653203</v>
      </c>
      <c r="AF23" s="51">
        <v>10.4275566434541</v>
      </c>
    </row>
    <row r="24" spans="1:32">
      <c r="A24">
        <v>2023</v>
      </c>
      <c r="B24">
        <v>10</v>
      </c>
      <c r="C24" s="51">
        <v>7676.7595640448799</v>
      </c>
      <c r="D24" s="51">
        <v>131.47357769947601</v>
      </c>
      <c r="E24" s="51">
        <v>3449.94726999881</v>
      </c>
      <c r="F24" s="51">
        <v>44.394581579528001</v>
      </c>
      <c r="G24" s="51">
        <v>0.85132799999999997</v>
      </c>
      <c r="H24" s="51">
        <v>2325.888684</v>
      </c>
      <c r="I24" s="51">
        <v>660.10417600000005</v>
      </c>
      <c r="J24" s="51">
        <v>4333.5326839999998</v>
      </c>
      <c r="K24" s="51">
        <v>41.434661378653203</v>
      </c>
      <c r="L24" s="51">
        <v>10.4275566434541</v>
      </c>
      <c r="M24" s="51">
        <v>507.66688769774902</v>
      </c>
      <c r="N24" s="51">
        <v>1.03224829222694</v>
      </c>
      <c r="O24" s="51">
        <v>66.454324150857701</v>
      </c>
      <c r="P24" s="51">
        <v>1.04976928863034</v>
      </c>
      <c r="Q24" s="51">
        <v>0</v>
      </c>
      <c r="R24" s="51">
        <v>20.5309859714475</v>
      </c>
      <c r="S24" s="51">
        <v>3.65299896425813</v>
      </c>
      <c r="T24" s="51">
        <v>0</v>
      </c>
      <c r="U24" s="51">
        <v>0</v>
      </c>
      <c r="V24" s="51">
        <v>0</v>
      </c>
      <c r="W24" s="51">
        <v>7169.0926763471298</v>
      </c>
      <c r="X24" s="51">
        <v>130.44132940724899</v>
      </c>
      <c r="Y24" s="51">
        <v>3383.4929458479501</v>
      </c>
      <c r="Z24" s="51">
        <v>43.3448122908977</v>
      </c>
      <c r="AA24" s="51">
        <v>0.85132799999999997</v>
      </c>
      <c r="AB24" s="51">
        <v>2305.3576980285502</v>
      </c>
      <c r="AC24" s="51">
        <v>656.45117703574203</v>
      </c>
      <c r="AD24" s="51">
        <v>4333.5326839999998</v>
      </c>
      <c r="AE24" s="51">
        <v>41.434661378653203</v>
      </c>
      <c r="AF24" s="51">
        <v>10.4275566434541</v>
      </c>
    </row>
    <row r="25" spans="1:32">
      <c r="A25">
        <v>2023</v>
      </c>
      <c r="B25">
        <v>11</v>
      </c>
      <c r="C25" s="51">
        <v>4304.4760267782804</v>
      </c>
      <c r="D25" s="51">
        <v>129.85402705733199</v>
      </c>
      <c r="E25" s="51">
        <v>2903.0173932213802</v>
      </c>
      <c r="F25" s="51">
        <v>38.694237408204003</v>
      </c>
      <c r="G25" s="51">
        <v>1.0753360000000001</v>
      </c>
      <c r="H25" s="51">
        <v>2127.557644</v>
      </c>
      <c r="I25" s="51">
        <v>618.15001199999995</v>
      </c>
      <c r="J25" s="51">
        <v>4183.1559200000002</v>
      </c>
      <c r="K25" s="51">
        <v>41.434661378653203</v>
      </c>
      <c r="L25" s="51">
        <v>10.4275566434541</v>
      </c>
      <c r="M25" s="51">
        <v>-229.41644825815101</v>
      </c>
      <c r="N25" s="51">
        <v>-1.0817361724760699</v>
      </c>
      <c r="O25" s="51">
        <v>-66.168408820009503</v>
      </c>
      <c r="P25" s="51">
        <v>-0.76069861649539705</v>
      </c>
      <c r="Q25" s="51">
        <v>0</v>
      </c>
      <c r="R25" s="51">
        <v>-36.970974036374599</v>
      </c>
      <c r="S25" s="51">
        <v>-7.5163375367668603</v>
      </c>
      <c r="T25" s="51">
        <v>0</v>
      </c>
      <c r="U25" s="51">
        <v>0</v>
      </c>
      <c r="V25" s="51">
        <v>0</v>
      </c>
      <c r="W25" s="51">
        <v>4533.8924750364304</v>
      </c>
      <c r="X25" s="51">
        <v>130.935763229808</v>
      </c>
      <c r="Y25" s="51">
        <v>2969.1858020413902</v>
      </c>
      <c r="Z25" s="51">
        <v>39.4549360246994</v>
      </c>
      <c r="AA25" s="51">
        <v>1.0753360000000001</v>
      </c>
      <c r="AB25" s="51">
        <v>2164.5286180363701</v>
      </c>
      <c r="AC25" s="51">
        <v>625.66634953676703</v>
      </c>
      <c r="AD25" s="51">
        <v>4183.1559200000002</v>
      </c>
      <c r="AE25" s="51">
        <v>41.434661378653203</v>
      </c>
      <c r="AF25" s="51">
        <v>10.4275566434541</v>
      </c>
    </row>
    <row r="26" spans="1:32">
      <c r="A26">
        <v>2023</v>
      </c>
      <c r="B26">
        <v>12</v>
      </c>
      <c r="C26" s="51">
        <v>3753.2376342597199</v>
      </c>
      <c r="D26" s="51">
        <v>124.35733491335201</v>
      </c>
      <c r="E26" s="51">
        <v>2384.9128078067301</v>
      </c>
      <c r="F26" s="51">
        <v>33.346762140548002</v>
      </c>
      <c r="G26" s="51">
        <v>1.2907679999999999</v>
      </c>
      <c r="H26" s="51">
        <v>1922.4902279999999</v>
      </c>
      <c r="I26" s="51">
        <v>578.66647999999998</v>
      </c>
      <c r="J26" s="51">
        <v>4140.9331840000004</v>
      </c>
      <c r="K26" s="51">
        <v>41.434661378653203</v>
      </c>
      <c r="L26" s="51">
        <v>10.4275566434541</v>
      </c>
      <c r="M26" s="51">
        <v>-811.81464675284099</v>
      </c>
      <c r="N26" s="51">
        <v>-5.9371764325923104</v>
      </c>
      <c r="O26" s="51">
        <v>-133.74561401782699</v>
      </c>
      <c r="P26" s="51">
        <v>-3.2300887919695498</v>
      </c>
      <c r="Q26" s="51">
        <v>0</v>
      </c>
      <c r="R26" s="51">
        <v>-2.8823282070525198</v>
      </c>
      <c r="S26" s="51">
        <v>-5.6621043505805302</v>
      </c>
      <c r="T26" s="51">
        <v>0</v>
      </c>
      <c r="U26" s="51">
        <v>0</v>
      </c>
      <c r="V26" s="51">
        <v>0</v>
      </c>
      <c r="W26" s="51">
        <v>4565.0522810125603</v>
      </c>
      <c r="X26" s="51">
        <v>130.29451134594399</v>
      </c>
      <c r="Y26" s="51">
        <v>2518.6584218245498</v>
      </c>
      <c r="Z26" s="51">
        <v>36.576850932517601</v>
      </c>
      <c r="AA26" s="51">
        <v>1.2907679999999999</v>
      </c>
      <c r="AB26" s="51">
        <v>1925.3725562070499</v>
      </c>
      <c r="AC26" s="51">
        <v>584.32858435058097</v>
      </c>
      <c r="AD26" s="51">
        <v>4140.9331840000004</v>
      </c>
      <c r="AE26" s="51">
        <v>41.434661378653203</v>
      </c>
      <c r="AF26" s="51">
        <v>10.4275566434541</v>
      </c>
    </row>
    <row r="28" spans="1:32">
      <c r="A28" t="s">
        <v>530</v>
      </c>
      <c r="E28" t="s">
        <v>531</v>
      </c>
      <c r="G28" s="236">
        <v>45327</v>
      </c>
    </row>
    <row r="29" spans="1:32" ht="60">
      <c r="A29" s="50" t="s">
        <v>499</v>
      </c>
      <c r="B29" s="50" t="s">
        <v>38</v>
      </c>
      <c r="C29" s="113" t="s">
        <v>532</v>
      </c>
      <c r="D29" s="113" t="s">
        <v>533</v>
      </c>
      <c r="E29" s="113" t="s">
        <v>534</v>
      </c>
      <c r="F29" s="113" t="s">
        <v>535</v>
      </c>
      <c r="G29" s="113" t="s">
        <v>536</v>
      </c>
      <c r="H29" s="113" t="s">
        <v>537</v>
      </c>
      <c r="I29" s="113" t="s">
        <v>538</v>
      </c>
      <c r="J29" s="113" t="s">
        <v>539</v>
      </c>
      <c r="K29" s="113" t="s">
        <v>540</v>
      </c>
      <c r="L29" s="113" t="s">
        <v>541</v>
      </c>
      <c r="M29" s="113" t="s">
        <v>542</v>
      </c>
      <c r="N29" s="113" t="s">
        <v>543</v>
      </c>
      <c r="O29" s="113" t="s">
        <v>544</v>
      </c>
      <c r="P29" s="113" t="s">
        <v>545</v>
      </c>
      <c r="Q29" s="113" t="s">
        <v>546</v>
      </c>
      <c r="R29" s="113" t="s">
        <v>547</v>
      </c>
      <c r="S29" s="113" t="s">
        <v>548</v>
      </c>
      <c r="T29" s="113" t="s">
        <v>549</v>
      </c>
      <c r="U29" s="113" t="s">
        <v>550</v>
      </c>
      <c r="V29" s="113" t="s">
        <v>551</v>
      </c>
      <c r="W29" s="113" t="s">
        <v>552</v>
      </c>
      <c r="X29" s="113" t="s">
        <v>553</v>
      </c>
      <c r="Y29" s="113" t="s">
        <v>554</v>
      </c>
      <c r="Z29" s="113" t="s">
        <v>555</v>
      </c>
      <c r="AA29" s="113" t="s">
        <v>556</v>
      </c>
      <c r="AB29" s="113" t="s">
        <v>557</v>
      </c>
      <c r="AC29" s="113" t="s">
        <v>558</v>
      </c>
      <c r="AD29" s="113" t="s">
        <v>559</v>
      </c>
      <c r="AE29" s="113" t="s">
        <v>560</v>
      </c>
      <c r="AF29" s="113" t="s">
        <v>561</v>
      </c>
    </row>
    <row r="30" spans="1:32">
      <c r="A30">
        <v>2022</v>
      </c>
      <c r="B30">
        <v>1</v>
      </c>
      <c r="C30" s="146">
        <v>5190.4545052305302</v>
      </c>
      <c r="D30" s="146">
        <v>141.21568009952</v>
      </c>
      <c r="E30" s="146">
        <v>2961.49135652936</v>
      </c>
      <c r="F30" s="146">
        <v>46.344551950148897</v>
      </c>
      <c r="G30" s="146">
        <v>0.28582555980277002</v>
      </c>
      <c r="H30" s="146">
        <v>1960.7345176480301</v>
      </c>
      <c r="I30" s="146">
        <v>504.32965038536503</v>
      </c>
      <c r="J30" s="146">
        <v>4051.33135991269</v>
      </c>
      <c r="K30" s="146">
        <v>44.123294077603902</v>
      </c>
      <c r="L30" s="146">
        <v>11.220130919969201</v>
      </c>
      <c r="M30" s="146">
        <v>-558.15716777725004</v>
      </c>
      <c r="N30" s="146">
        <v>0.23917342219436799</v>
      </c>
      <c r="O30" s="146">
        <v>-67.278058464436896</v>
      </c>
      <c r="P30" s="146">
        <v>-1.0739965568530501</v>
      </c>
      <c r="Q30" s="146">
        <v>0</v>
      </c>
      <c r="R30" s="146">
        <v>16.271543114198</v>
      </c>
      <c r="S30" s="146">
        <v>0.27184182621604502</v>
      </c>
      <c r="T30" s="146">
        <v>0</v>
      </c>
      <c r="U30" s="146">
        <v>0</v>
      </c>
      <c r="V30" s="146">
        <v>0</v>
      </c>
      <c r="W30" s="146">
        <v>5748.6116730077802</v>
      </c>
      <c r="X30" s="146">
        <v>140.976506677326</v>
      </c>
      <c r="Y30" s="146">
        <v>3028.7694149938002</v>
      </c>
      <c r="Z30" s="146">
        <v>47.418548507002001</v>
      </c>
      <c r="AA30" s="146">
        <v>0.28582555980277002</v>
      </c>
      <c r="AB30" s="146">
        <v>1944.46297453383</v>
      </c>
      <c r="AC30" s="146">
        <v>504.05780855914901</v>
      </c>
      <c r="AD30" s="146">
        <v>4051.33135991269</v>
      </c>
      <c r="AE30" s="146">
        <v>44.123294077603902</v>
      </c>
      <c r="AF30" s="146">
        <v>11.220130919969201</v>
      </c>
    </row>
    <row r="31" spans="1:32">
      <c r="A31">
        <v>2022</v>
      </c>
      <c r="B31">
        <v>2</v>
      </c>
      <c r="C31" s="146">
        <v>6552.3313557178499</v>
      </c>
      <c r="D31" s="146">
        <v>149.05498778328601</v>
      </c>
      <c r="E31" s="146">
        <v>3263.0750105420998</v>
      </c>
      <c r="F31" s="146">
        <v>52.798718055390097</v>
      </c>
      <c r="G31" s="146">
        <v>0.27518841633977298</v>
      </c>
      <c r="H31" s="146">
        <v>2028.81505677162</v>
      </c>
      <c r="I31" s="146">
        <v>533.59941975891297</v>
      </c>
      <c r="J31" s="146">
        <v>4037.73924960657</v>
      </c>
      <c r="K31" s="146">
        <v>44.127605041605698</v>
      </c>
      <c r="L31" s="146">
        <v>11.2212271568097</v>
      </c>
      <c r="M31" s="146">
        <v>1011.21278472581</v>
      </c>
      <c r="N31" s="146">
        <v>8.9969900213036595</v>
      </c>
      <c r="O31" s="146">
        <v>121.494747579867</v>
      </c>
      <c r="P31" s="146">
        <v>7.5789671744510798</v>
      </c>
      <c r="Q31" s="146">
        <v>0</v>
      </c>
      <c r="R31" s="146">
        <v>-0.71566282223169697</v>
      </c>
      <c r="S31" s="146">
        <v>0.69761127821465496</v>
      </c>
      <c r="T31" s="146">
        <v>0</v>
      </c>
      <c r="U31" s="146">
        <v>0</v>
      </c>
      <c r="V31" s="146">
        <v>0</v>
      </c>
      <c r="W31" s="146">
        <v>5541.1185709920401</v>
      </c>
      <c r="X31" s="146">
        <v>140.05799776198299</v>
      </c>
      <c r="Y31" s="146">
        <v>3141.5802629622299</v>
      </c>
      <c r="Z31" s="146">
        <v>45.219750880939003</v>
      </c>
      <c r="AA31" s="146">
        <v>0.27518841633977298</v>
      </c>
      <c r="AB31" s="146">
        <v>2029.5307195938501</v>
      </c>
      <c r="AC31" s="146">
        <v>532.90180848069804</v>
      </c>
      <c r="AD31" s="146">
        <v>4037.73924960657</v>
      </c>
      <c r="AE31" s="146">
        <v>44.127605041605698</v>
      </c>
      <c r="AF31" s="146">
        <v>11.2212271568097</v>
      </c>
    </row>
    <row r="32" spans="1:32">
      <c r="A32">
        <v>2022</v>
      </c>
      <c r="B32">
        <v>3</v>
      </c>
      <c r="C32" s="146">
        <v>4741.6656019219899</v>
      </c>
      <c r="D32" s="146">
        <v>134.359367440254</v>
      </c>
      <c r="E32" s="146">
        <v>2813.0138395281801</v>
      </c>
      <c r="F32" s="146">
        <v>39.317208705002599</v>
      </c>
      <c r="G32" s="146">
        <v>8.2697947346413003E-2</v>
      </c>
      <c r="H32" s="146">
        <v>2125.4482736176101</v>
      </c>
      <c r="I32" s="146">
        <v>533.30371516280502</v>
      </c>
      <c r="J32" s="146">
        <v>4141.3303950166201</v>
      </c>
      <c r="K32" s="146">
        <v>44.395513758126498</v>
      </c>
      <c r="L32" s="146">
        <v>11.289353776474099</v>
      </c>
      <c r="M32" s="146">
        <v>-90.998919415259707</v>
      </c>
      <c r="N32" s="146">
        <v>0.91926589584851803</v>
      </c>
      <c r="O32" s="146">
        <v>10.828607846779599</v>
      </c>
      <c r="P32" s="146">
        <v>-0.19903655713392701</v>
      </c>
      <c r="Q32" s="146">
        <v>0</v>
      </c>
      <c r="R32" s="146">
        <v>5.12685464447451</v>
      </c>
      <c r="S32" s="146">
        <v>1.3523537600941</v>
      </c>
      <c r="T32" s="146">
        <v>0</v>
      </c>
      <c r="U32" s="146">
        <v>0</v>
      </c>
      <c r="V32" s="146">
        <v>0</v>
      </c>
      <c r="W32" s="146">
        <v>4832.6645213372503</v>
      </c>
      <c r="X32" s="146">
        <v>133.44010154440599</v>
      </c>
      <c r="Y32" s="146">
        <v>2802.1852316814002</v>
      </c>
      <c r="Z32" s="146">
        <v>39.516245262136501</v>
      </c>
      <c r="AA32" s="146">
        <v>8.2697947346413003E-2</v>
      </c>
      <c r="AB32" s="146">
        <v>2120.3214189731402</v>
      </c>
      <c r="AC32" s="146">
        <v>531.95136140271097</v>
      </c>
      <c r="AD32" s="146">
        <v>4141.3303950166201</v>
      </c>
      <c r="AE32" s="146">
        <v>44.395513758126498</v>
      </c>
      <c r="AF32" s="146">
        <v>11.289353776474099</v>
      </c>
    </row>
    <row r="33" spans="1:32">
      <c r="A33">
        <v>2022</v>
      </c>
      <c r="B33">
        <v>4</v>
      </c>
      <c r="C33" s="146">
        <v>6609.6525527755202</v>
      </c>
      <c r="D33" s="146">
        <v>133.17427308000899</v>
      </c>
      <c r="E33" s="146">
        <v>3080.9113464606799</v>
      </c>
      <c r="F33" s="146">
        <v>43.626097576360699</v>
      </c>
      <c r="G33" s="146">
        <v>0.27608944615310799</v>
      </c>
      <c r="H33" s="146">
        <v>2272.0317646420999</v>
      </c>
      <c r="I33" s="146">
        <v>562.08868952480896</v>
      </c>
      <c r="J33" s="146">
        <v>4057.83410563811</v>
      </c>
      <c r="K33" s="146">
        <v>44.457530694274197</v>
      </c>
      <c r="L33" s="146">
        <v>11.305124089125901</v>
      </c>
      <c r="M33" s="146">
        <v>172.172100727398</v>
      </c>
      <c r="N33" s="146">
        <v>0.40245112475122202</v>
      </c>
      <c r="O33" s="146">
        <v>52.3871326930987</v>
      </c>
      <c r="P33" s="146">
        <v>1.4700074547244499</v>
      </c>
      <c r="Q33" s="146">
        <v>0</v>
      </c>
      <c r="R33" s="146">
        <v>61.432573478813197</v>
      </c>
      <c r="S33" s="146">
        <v>15.252593990167901</v>
      </c>
      <c r="T33" s="146">
        <v>0</v>
      </c>
      <c r="U33" s="146">
        <v>0</v>
      </c>
      <c r="V33" s="146">
        <v>0</v>
      </c>
      <c r="W33" s="146">
        <v>6437.4804520481302</v>
      </c>
      <c r="X33" s="146">
        <v>132.77182195525799</v>
      </c>
      <c r="Y33" s="146">
        <v>3028.52421376758</v>
      </c>
      <c r="Z33" s="146">
        <v>42.156090121636197</v>
      </c>
      <c r="AA33" s="146">
        <v>0.27608944615310799</v>
      </c>
      <c r="AB33" s="146">
        <v>2210.59919116329</v>
      </c>
      <c r="AC33" s="146">
        <v>546.836095534641</v>
      </c>
      <c r="AD33" s="146">
        <v>4057.83410563811</v>
      </c>
      <c r="AE33" s="146">
        <v>44.457530694274197</v>
      </c>
      <c r="AF33" s="146">
        <v>11.305124089125901</v>
      </c>
    </row>
    <row r="34" spans="1:32">
      <c r="A34">
        <v>2022</v>
      </c>
      <c r="B34">
        <v>5</v>
      </c>
      <c r="C34" s="146">
        <v>8417.6777616382406</v>
      </c>
      <c r="D34" s="146">
        <v>143.26626654099101</v>
      </c>
      <c r="E34" s="146">
        <v>3639.1575087384599</v>
      </c>
      <c r="F34" s="146">
        <v>51.951402446500403</v>
      </c>
      <c r="G34" s="146">
        <v>0.27210685914724297</v>
      </c>
      <c r="H34" s="146">
        <v>2458.3562539403501</v>
      </c>
      <c r="I34" s="146">
        <v>599.76093178066697</v>
      </c>
      <c r="J34" s="146">
        <v>4439.6039977362598</v>
      </c>
      <c r="K34" s="146">
        <v>44.375671370160902</v>
      </c>
      <c r="L34" s="146">
        <v>11.2843080473328</v>
      </c>
      <c r="M34" s="146">
        <v>974.90306458715099</v>
      </c>
      <c r="N34" s="146">
        <v>3.2991192504596798</v>
      </c>
      <c r="O34" s="146">
        <v>174.85666895654899</v>
      </c>
      <c r="P34" s="146">
        <v>3.0563636408429802</v>
      </c>
      <c r="Q34" s="146">
        <v>0</v>
      </c>
      <c r="R34" s="146">
        <v>66.907537289374503</v>
      </c>
      <c r="S34" s="146">
        <v>14.401200677205001</v>
      </c>
      <c r="T34" s="146">
        <v>0</v>
      </c>
      <c r="U34" s="146">
        <v>0</v>
      </c>
      <c r="V34" s="146">
        <v>0</v>
      </c>
      <c r="W34" s="146">
        <v>7442.7746970510898</v>
      </c>
      <c r="X34" s="146">
        <v>139.96714729053099</v>
      </c>
      <c r="Y34" s="146">
        <v>3464.3008397819099</v>
      </c>
      <c r="Z34" s="146">
        <v>48.8950388056574</v>
      </c>
      <c r="AA34" s="146">
        <v>0.27210685914724297</v>
      </c>
      <c r="AB34" s="146">
        <v>2391.4487166509698</v>
      </c>
      <c r="AC34" s="146">
        <v>585.35973110346197</v>
      </c>
      <c r="AD34" s="146">
        <v>4439.6039977362598</v>
      </c>
      <c r="AE34" s="146">
        <v>44.375671370160902</v>
      </c>
      <c r="AF34" s="146">
        <v>11.2843080473328</v>
      </c>
    </row>
    <row r="35" spans="1:32">
      <c r="A35">
        <v>2022</v>
      </c>
      <c r="B35">
        <v>6</v>
      </c>
      <c r="C35" s="146">
        <v>9842.9741208804207</v>
      </c>
      <c r="D35" s="146">
        <v>150.40317963165199</v>
      </c>
      <c r="E35" s="146">
        <v>3893.1569607650399</v>
      </c>
      <c r="F35" s="146">
        <v>58.920192767877197</v>
      </c>
      <c r="G35" s="146">
        <v>0.52021563429082696</v>
      </c>
      <c r="H35" s="146">
        <v>2448.2185242905898</v>
      </c>
      <c r="I35" s="146">
        <v>604.06520337531197</v>
      </c>
      <c r="J35" s="146">
        <v>4290.9258290072303</v>
      </c>
      <c r="K35" s="146">
        <v>44.313393868260803</v>
      </c>
      <c r="L35" s="146">
        <v>11.268471475306701</v>
      </c>
      <c r="M35" s="146">
        <v>626.39293212451298</v>
      </c>
      <c r="N35" s="146">
        <v>2.7673962076301599</v>
      </c>
      <c r="O35" s="146">
        <v>145.24026399644401</v>
      </c>
      <c r="P35" s="146">
        <v>2.2153479234847002</v>
      </c>
      <c r="Q35" s="146">
        <v>0</v>
      </c>
      <c r="R35" s="146">
        <v>56.311748903673603</v>
      </c>
      <c r="S35" s="146">
        <v>17.267076905364501</v>
      </c>
      <c r="T35" s="146">
        <v>0</v>
      </c>
      <c r="U35" s="146">
        <v>0</v>
      </c>
      <c r="V35" s="146">
        <v>0</v>
      </c>
      <c r="W35" s="146">
        <v>9216.5811887558993</v>
      </c>
      <c r="X35" s="146">
        <v>147.63578342402201</v>
      </c>
      <c r="Y35" s="146">
        <v>3747.9166967686001</v>
      </c>
      <c r="Z35" s="146">
        <v>56.704844844392497</v>
      </c>
      <c r="AA35" s="146">
        <v>0.52021563429082696</v>
      </c>
      <c r="AB35" s="146">
        <v>2391.9067753869199</v>
      </c>
      <c r="AC35" s="146">
        <v>586.79812646994799</v>
      </c>
      <c r="AD35" s="146">
        <v>4290.9258290072303</v>
      </c>
      <c r="AE35" s="146">
        <v>44.313393868260803</v>
      </c>
      <c r="AF35" s="146">
        <v>11.268471475306701</v>
      </c>
    </row>
    <row r="36" spans="1:32">
      <c r="A36">
        <v>2022</v>
      </c>
      <c r="B36">
        <v>7</v>
      </c>
      <c r="C36" s="146">
        <v>10735.178269892</v>
      </c>
      <c r="D36" s="146">
        <v>151.31437672884701</v>
      </c>
      <c r="E36" s="146">
        <v>4257.9866285697499</v>
      </c>
      <c r="F36" s="146">
        <v>59.2788729233095</v>
      </c>
      <c r="G36" s="146">
        <v>0.82195457560223695</v>
      </c>
      <c r="H36" s="146">
        <v>2485.9494048971201</v>
      </c>
      <c r="I36" s="146">
        <v>617.94884118509106</v>
      </c>
      <c r="J36" s="146">
        <v>3434.27280395253</v>
      </c>
      <c r="K36" s="146">
        <v>44.315862665698297</v>
      </c>
      <c r="L36" s="146">
        <v>11.269099266840399</v>
      </c>
      <c r="M36" s="146">
        <v>1305.2117569454799</v>
      </c>
      <c r="N36" s="146">
        <v>4.43682965148209</v>
      </c>
      <c r="O36" s="146">
        <v>174.98614651602401</v>
      </c>
      <c r="P36" s="146">
        <v>3.0942437698440899</v>
      </c>
      <c r="Q36" s="146">
        <v>0</v>
      </c>
      <c r="R36" s="146">
        <v>62.934351267780798</v>
      </c>
      <c r="S36" s="146">
        <v>15.3005741991335</v>
      </c>
      <c r="T36" s="146">
        <v>0</v>
      </c>
      <c r="U36" s="146">
        <v>0</v>
      </c>
      <c r="V36" s="146">
        <v>0</v>
      </c>
      <c r="W36" s="146">
        <v>9429.9665129465593</v>
      </c>
      <c r="X36" s="146">
        <v>146.87754707736499</v>
      </c>
      <c r="Y36" s="146">
        <v>4083.0004820537301</v>
      </c>
      <c r="Z36" s="146">
        <v>56.184629153465401</v>
      </c>
      <c r="AA36" s="146">
        <v>0.82195457560223695</v>
      </c>
      <c r="AB36" s="146">
        <v>2423.0150536293399</v>
      </c>
      <c r="AC36" s="146">
        <v>602.648266985958</v>
      </c>
      <c r="AD36" s="146">
        <v>3434.27280395253</v>
      </c>
      <c r="AE36" s="146">
        <v>44.315862665698297</v>
      </c>
      <c r="AF36" s="146">
        <v>11.269099266840399</v>
      </c>
    </row>
    <row r="37" spans="1:32">
      <c r="A37">
        <v>2022</v>
      </c>
      <c r="B37">
        <v>8</v>
      </c>
      <c r="C37" s="146">
        <v>9517.7904510609605</v>
      </c>
      <c r="D37" s="146">
        <v>149.21532778766499</v>
      </c>
      <c r="E37" s="146">
        <v>3962.0875553436799</v>
      </c>
      <c r="F37" s="146">
        <v>55.222457927823498</v>
      </c>
      <c r="G37" s="146">
        <v>0.53249250519035596</v>
      </c>
      <c r="H37" s="146">
        <v>2551.4178029157802</v>
      </c>
      <c r="I37" s="146">
        <v>622.37696088554299</v>
      </c>
      <c r="J37" s="146">
        <v>3507.5526651794298</v>
      </c>
      <c r="K37" s="146">
        <v>44.333719137015599</v>
      </c>
      <c r="L37" s="146">
        <v>11.273639996406001</v>
      </c>
      <c r="M37" s="146">
        <v>-311.47800485158899</v>
      </c>
      <c r="N37" s="146">
        <v>-0.74332252767069396</v>
      </c>
      <c r="O37" s="146">
        <v>-42.299265777314801</v>
      </c>
      <c r="P37" s="146">
        <v>9.2953159917412501E-2</v>
      </c>
      <c r="Q37" s="146">
        <v>0</v>
      </c>
      <c r="R37" s="146">
        <v>-13.0498678299404</v>
      </c>
      <c r="S37" s="146">
        <v>-2.8852617052938001</v>
      </c>
      <c r="T37" s="146">
        <v>0</v>
      </c>
      <c r="U37" s="146">
        <v>0</v>
      </c>
      <c r="V37" s="146">
        <v>0</v>
      </c>
      <c r="W37" s="146">
        <v>9829.2684559125501</v>
      </c>
      <c r="X37" s="146">
        <v>149.958650315336</v>
      </c>
      <c r="Y37" s="146">
        <v>4004.3868211209901</v>
      </c>
      <c r="Z37" s="146">
        <v>55.129504767906099</v>
      </c>
      <c r="AA37" s="146">
        <v>0.53249250519035596</v>
      </c>
      <c r="AB37" s="146">
        <v>2564.4676707457202</v>
      </c>
      <c r="AC37" s="146">
        <v>625.26222259083704</v>
      </c>
      <c r="AD37" s="146">
        <v>3507.5526651794298</v>
      </c>
      <c r="AE37" s="146">
        <v>44.333719137015599</v>
      </c>
      <c r="AF37" s="146">
        <v>11.273639996406001</v>
      </c>
    </row>
    <row r="38" spans="1:32">
      <c r="A38">
        <v>2022</v>
      </c>
      <c r="B38">
        <v>9</v>
      </c>
      <c r="C38" s="146">
        <v>8689.0253222741194</v>
      </c>
      <c r="D38" s="146">
        <v>147.76630935922401</v>
      </c>
      <c r="E38" s="146">
        <v>4111.6462364693698</v>
      </c>
      <c r="F38" s="146">
        <v>53.480779933464902</v>
      </c>
      <c r="G38" s="146">
        <v>0.441315228518048</v>
      </c>
      <c r="H38" s="146">
        <v>2486.6449735098599</v>
      </c>
      <c r="I38" s="146">
        <v>607.79679004143202</v>
      </c>
      <c r="J38" s="146">
        <v>3503.0933202917299</v>
      </c>
      <c r="K38" s="146">
        <v>44.303380387905399</v>
      </c>
      <c r="L38" s="146">
        <v>11.2659251431957</v>
      </c>
      <c r="M38" s="146">
        <v>-340.197943322333</v>
      </c>
      <c r="N38" s="146">
        <v>-1.53117070625055</v>
      </c>
      <c r="O38" s="146">
        <v>33.734829326190003</v>
      </c>
      <c r="P38" s="146">
        <v>-0.77714998776373201</v>
      </c>
      <c r="Q38" s="146">
        <v>0</v>
      </c>
      <c r="R38" s="146">
        <v>-24.243464109957898</v>
      </c>
      <c r="S38" s="146">
        <v>-3.5384096122586501</v>
      </c>
      <c r="T38" s="146">
        <v>0</v>
      </c>
      <c r="U38" s="146">
        <v>0</v>
      </c>
      <c r="V38" s="146">
        <v>0</v>
      </c>
      <c r="W38" s="146">
        <v>9029.2232655964508</v>
      </c>
      <c r="X38" s="146">
        <v>149.29748006547501</v>
      </c>
      <c r="Y38" s="146">
        <v>4077.91140714318</v>
      </c>
      <c r="Z38" s="146">
        <v>54.257929921228602</v>
      </c>
      <c r="AA38" s="146">
        <v>0.441315228518048</v>
      </c>
      <c r="AB38" s="146">
        <v>2510.8884376198198</v>
      </c>
      <c r="AC38" s="146">
        <v>611.33519965369101</v>
      </c>
      <c r="AD38" s="146">
        <v>3503.0933202917299</v>
      </c>
      <c r="AE38" s="146">
        <v>44.303380387905399</v>
      </c>
      <c r="AF38" s="146">
        <v>11.2659251431957</v>
      </c>
    </row>
    <row r="39" spans="1:32">
      <c r="A39">
        <v>2022</v>
      </c>
      <c r="B39">
        <v>10</v>
      </c>
      <c r="C39" s="146">
        <v>7512.9686763383897</v>
      </c>
      <c r="D39" s="146">
        <v>143.28544969867599</v>
      </c>
      <c r="E39" s="146">
        <v>3557.1703034874699</v>
      </c>
      <c r="F39" s="146">
        <v>47.768771458333099</v>
      </c>
      <c r="G39" s="146">
        <v>0.55002696391931905</v>
      </c>
      <c r="H39" s="146">
        <v>2383.5773566890002</v>
      </c>
      <c r="I39" s="146">
        <v>587.50051418123701</v>
      </c>
      <c r="J39" s="146">
        <v>3271.3315049353801</v>
      </c>
      <c r="K39" s="146">
        <v>44.479514691258302</v>
      </c>
      <c r="L39" s="146">
        <v>11.310714408920999</v>
      </c>
      <c r="M39" s="146">
        <v>-489.58292152496398</v>
      </c>
      <c r="N39" s="146">
        <v>-0.82429180701562599</v>
      </c>
      <c r="O39" s="146">
        <v>-41.356797617764997</v>
      </c>
      <c r="P39" s="146">
        <v>-0.79804882607305205</v>
      </c>
      <c r="Q39" s="146">
        <v>0</v>
      </c>
      <c r="R39" s="146">
        <v>-15.903702636575799</v>
      </c>
      <c r="S39" s="146">
        <v>-3.8992490098645902</v>
      </c>
      <c r="T39" s="146">
        <v>0</v>
      </c>
      <c r="U39" s="146">
        <v>0</v>
      </c>
      <c r="V39" s="146">
        <v>0</v>
      </c>
      <c r="W39" s="146">
        <v>8002.5515978633603</v>
      </c>
      <c r="X39" s="146">
        <v>144.109741505692</v>
      </c>
      <c r="Y39" s="146">
        <v>3598.52710110523</v>
      </c>
      <c r="Z39" s="146">
        <v>48.566820284406198</v>
      </c>
      <c r="AA39" s="146">
        <v>0.55002696391931905</v>
      </c>
      <c r="AB39" s="146">
        <v>2399.4810593255702</v>
      </c>
      <c r="AC39" s="146">
        <v>591.39976319110099</v>
      </c>
      <c r="AD39" s="146">
        <v>3271.3315049353801</v>
      </c>
      <c r="AE39" s="146">
        <v>44.479514691258302</v>
      </c>
      <c r="AF39" s="146">
        <v>11.310714408920999</v>
      </c>
    </row>
    <row r="40" spans="1:32">
      <c r="A40">
        <v>2022</v>
      </c>
      <c r="B40">
        <v>11</v>
      </c>
      <c r="C40" s="146">
        <v>5552.2678345507502</v>
      </c>
      <c r="D40" s="146">
        <v>137.40620890704</v>
      </c>
      <c r="E40" s="146">
        <v>3128.7916390801902</v>
      </c>
      <c r="F40" s="146">
        <v>44.683714700607901</v>
      </c>
      <c r="G40" s="146">
        <v>0.31088084679401401</v>
      </c>
      <c r="H40" s="146">
        <v>2254.0173845853301</v>
      </c>
      <c r="I40" s="146">
        <v>556.62529248295505</v>
      </c>
      <c r="J40" s="146">
        <v>3338.6938163211198</v>
      </c>
      <c r="K40" s="146">
        <v>44.5447585236302</v>
      </c>
      <c r="L40" s="146">
        <v>11.3273052903644</v>
      </c>
      <c r="M40" s="146">
        <v>323.92502505821301</v>
      </c>
      <c r="N40" s="146">
        <v>1.4610674563531401</v>
      </c>
      <c r="O40" s="146">
        <v>117.789556315524</v>
      </c>
      <c r="P40" s="146">
        <v>1.5122806808173701</v>
      </c>
      <c r="Q40" s="146">
        <v>0</v>
      </c>
      <c r="R40" s="146">
        <v>48.488934852350503</v>
      </c>
      <c r="S40" s="146">
        <v>10.825684117297699</v>
      </c>
      <c r="T40" s="146">
        <v>0</v>
      </c>
      <c r="U40" s="146">
        <v>0</v>
      </c>
      <c r="V40" s="146">
        <v>0</v>
      </c>
      <c r="W40" s="146">
        <v>5228.3428094925403</v>
      </c>
      <c r="X40" s="146">
        <v>135.945141450687</v>
      </c>
      <c r="Y40" s="146">
        <v>3011.0020827646699</v>
      </c>
      <c r="Z40" s="146">
        <v>43.171434019790503</v>
      </c>
      <c r="AA40" s="146">
        <v>0.31088084679401401</v>
      </c>
      <c r="AB40" s="146">
        <v>2205.5284497329799</v>
      </c>
      <c r="AC40" s="146">
        <v>545.79960836565704</v>
      </c>
      <c r="AD40" s="146">
        <v>3338.6938163211198</v>
      </c>
      <c r="AE40" s="146">
        <v>44.5447585236302</v>
      </c>
      <c r="AF40" s="146">
        <v>11.3273052903644</v>
      </c>
    </row>
    <row r="41" spans="1:32">
      <c r="A41">
        <v>2022</v>
      </c>
      <c r="B41">
        <v>12</v>
      </c>
      <c r="C41" s="146">
        <v>7358.3277856335199</v>
      </c>
      <c r="D41" s="146">
        <v>153.027447516325</v>
      </c>
      <c r="E41" s="146">
        <v>3195.3420325686102</v>
      </c>
      <c r="F41" s="146">
        <v>49.875964329483097</v>
      </c>
      <c r="G41" s="146">
        <v>0.38827737585817201</v>
      </c>
      <c r="H41" s="146">
        <v>2215.7734325803799</v>
      </c>
      <c r="I41" s="146">
        <v>556.95682247006403</v>
      </c>
      <c r="J41" s="146">
        <v>3490.46489463842</v>
      </c>
      <c r="K41" s="146">
        <v>44.953091940264699</v>
      </c>
      <c r="L41" s="146">
        <v>11.4311405657992</v>
      </c>
      <c r="M41" s="146">
        <v>981.18926127495399</v>
      </c>
      <c r="N41" s="146">
        <v>8.8147630092073008</v>
      </c>
      <c r="O41" s="146">
        <v>388.96958886152203</v>
      </c>
      <c r="P41" s="146">
        <v>6.9698065976306802</v>
      </c>
      <c r="Q41" s="146">
        <v>0</v>
      </c>
      <c r="R41" s="146">
        <v>46.564825112015001</v>
      </c>
      <c r="S41" s="146">
        <v>10.9443251879747</v>
      </c>
      <c r="T41" s="146">
        <v>0</v>
      </c>
      <c r="U41" s="146">
        <v>0</v>
      </c>
      <c r="V41" s="146">
        <v>0</v>
      </c>
      <c r="W41" s="146">
        <v>6377.1385243585601</v>
      </c>
      <c r="X41" s="146">
        <v>144.21268450711801</v>
      </c>
      <c r="Y41" s="146">
        <v>2806.37244370709</v>
      </c>
      <c r="Z41" s="146">
        <v>42.906157731852403</v>
      </c>
      <c r="AA41" s="146">
        <v>0.38827737585817201</v>
      </c>
      <c r="AB41" s="146">
        <v>2169.2086074683598</v>
      </c>
      <c r="AC41" s="146">
        <v>546.01249728208904</v>
      </c>
      <c r="AD41" s="146">
        <v>3490.46489463842</v>
      </c>
      <c r="AE41" s="146">
        <v>44.953091940264699</v>
      </c>
      <c r="AF41" s="146">
        <v>11.4311405657992</v>
      </c>
    </row>
    <row r="42" spans="1:32">
      <c r="A42">
        <v>2023</v>
      </c>
      <c r="B42">
        <v>1</v>
      </c>
      <c r="C42" s="146">
        <v>5433.5961623924004</v>
      </c>
      <c r="D42" s="146">
        <v>140.670477850195</v>
      </c>
      <c r="E42" s="146">
        <v>2916.73434698043</v>
      </c>
      <c r="F42" s="146">
        <v>50.303194357236002</v>
      </c>
      <c r="G42" s="146">
        <v>0.31223932350604</v>
      </c>
      <c r="H42" s="146">
        <v>2116.6888559553599</v>
      </c>
      <c r="I42" s="146">
        <v>544.15316901710605</v>
      </c>
      <c r="J42" s="146">
        <v>3305.4330725764098</v>
      </c>
      <c r="K42" s="146">
        <v>44.613845468526499</v>
      </c>
      <c r="L42" s="146">
        <v>11.2276385332075</v>
      </c>
      <c r="M42" s="146">
        <v>-990.53292627053497</v>
      </c>
      <c r="N42" s="146">
        <v>-6.3077505866499797</v>
      </c>
      <c r="O42" s="146">
        <v>-338.12479214356301</v>
      </c>
      <c r="P42" s="146">
        <v>-5.0230409228555297</v>
      </c>
      <c r="Q42" s="146">
        <v>0</v>
      </c>
      <c r="R42" s="146">
        <v>88.729928582551395</v>
      </c>
      <c r="S42" s="146">
        <v>17.592971131399999</v>
      </c>
      <c r="T42" s="146">
        <v>0</v>
      </c>
      <c r="U42" s="146">
        <v>0</v>
      </c>
      <c r="V42" s="146">
        <v>0</v>
      </c>
      <c r="W42" s="146">
        <v>6424.1290886629304</v>
      </c>
      <c r="X42" s="146">
        <v>146.978228436845</v>
      </c>
      <c r="Y42" s="146">
        <v>3254.8591391240002</v>
      </c>
      <c r="Z42" s="146">
        <v>55.326235280091502</v>
      </c>
      <c r="AA42" s="146">
        <v>0.31223932350604</v>
      </c>
      <c r="AB42" s="146">
        <v>2027.95892737281</v>
      </c>
      <c r="AC42" s="146">
        <v>526.56019788570597</v>
      </c>
      <c r="AD42" s="146">
        <v>3305.4330725764098</v>
      </c>
      <c r="AE42" s="146">
        <v>44.613845468526499</v>
      </c>
      <c r="AF42" s="146">
        <v>11.2276385332075</v>
      </c>
    </row>
    <row r="43" spans="1:32">
      <c r="A43">
        <v>2023</v>
      </c>
      <c r="B43">
        <v>2</v>
      </c>
      <c r="C43" s="146">
        <v>5337.2597402051197</v>
      </c>
      <c r="D43" s="146">
        <v>142.23197450903101</v>
      </c>
      <c r="E43" s="146">
        <v>3102.3501393778301</v>
      </c>
      <c r="F43" s="146">
        <v>53.291516196969901</v>
      </c>
      <c r="G43" s="146">
        <v>0.31781945251815502</v>
      </c>
      <c r="H43" s="146">
        <v>2225.6094619004798</v>
      </c>
      <c r="I43" s="146">
        <v>585.42623830754906</v>
      </c>
      <c r="J43" s="146">
        <v>3716.6772578862001</v>
      </c>
      <c r="K43" s="146">
        <v>44.268607649753797</v>
      </c>
      <c r="L43" s="146">
        <v>11.1407550691961</v>
      </c>
      <c r="M43" s="146">
        <v>49.628059510047699</v>
      </c>
      <c r="N43" s="146">
        <v>1.15790988955356</v>
      </c>
      <c r="O43" s="146">
        <v>-65.576291624297298</v>
      </c>
      <c r="P43" s="146">
        <v>-0.86801984402171495</v>
      </c>
      <c r="Q43" s="146">
        <v>0</v>
      </c>
      <c r="R43" s="146">
        <v>99.810223355578103</v>
      </c>
      <c r="S43" s="146">
        <v>25.3802966826049</v>
      </c>
      <c r="T43" s="146">
        <v>0</v>
      </c>
      <c r="U43" s="146">
        <v>0</v>
      </c>
      <c r="V43" s="146">
        <v>0</v>
      </c>
      <c r="W43" s="146">
        <v>5287.6316806950699</v>
      </c>
      <c r="X43" s="146">
        <v>141.07406461947701</v>
      </c>
      <c r="Y43" s="146">
        <v>3167.9264310021199</v>
      </c>
      <c r="Z43" s="146">
        <v>54.159536040991597</v>
      </c>
      <c r="AA43" s="146">
        <v>0.31781945251815502</v>
      </c>
      <c r="AB43" s="146">
        <v>2125.7992385449002</v>
      </c>
      <c r="AC43" s="146">
        <v>560.04594162494402</v>
      </c>
      <c r="AD43" s="146">
        <v>3716.6772578862001</v>
      </c>
      <c r="AE43" s="146">
        <v>44.268607649753797</v>
      </c>
      <c r="AF43" s="146">
        <v>11.1407550691961</v>
      </c>
    </row>
    <row r="44" spans="1:32">
      <c r="A44">
        <v>2023</v>
      </c>
      <c r="B44">
        <v>3</v>
      </c>
      <c r="C44" s="146">
        <v>5304.5788495346696</v>
      </c>
      <c r="D44" s="146">
        <v>132.49270463903699</v>
      </c>
      <c r="E44" s="146">
        <v>3051.1734921940301</v>
      </c>
      <c r="F44" s="146">
        <v>42.574555016911198</v>
      </c>
      <c r="G44" s="146">
        <v>0.53029852032290103</v>
      </c>
      <c r="H44" s="146">
        <v>2244.2040248677199</v>
      </c>
      <c r="I44" s="146">
        <v>583.98727642081803</v>
      </c>
      <c r="J44" s="146">
        <v>4192.5934219233804</v>
      </c>
      <c r="K44" s="146">
        <v>44.0835214677275</v>
      </c>
      <c r="L44" s="146">
        <v>11.094175790331899</v>
      </c>
      <c r="M44" s="146">
        <v>506.222779293472</v>
      </c>
      <c r="N44" s="146">
        <v>1.3160514508744601</v>
      </c>
      <c r="O44" s="146">
        <v>148.799255294532</v>
      </c>
      <c r="P44" s="146">
        <v>2.02181220987669</v>
      </c>
      <c r="Q44" s="146">
        <v>0</v>
      </c>
      <c r="R44" s="146">
        <v>71.844422419103395</v>
      </c>
      <c r="S44" s="146">
        <v>13.889721642027499</v>
      </c>
      <c r="T44" s="146">
        <v>0</v>
      </c>
      <c r="U44" s="146">
        <v>0</v>
      </c>
      <c r="V44" s="146">
        <v>0</v>
      </c>
      <c r="W44" s="146">
        <v>4798.3560702411996</v>
      </c>
      <c r="X44" s="146">
        <v>131.17665318816299</v>
      </c>
      <c r="Y44" s="146">
        <v>2902.3742368994899</v>
      </c>
      <c r="Z44" s="146">
        <v>40.552742807034498</v>
      </c>
      <c r="AA44" s="146">
        <v>0.53029852032290103</v>
      </c>
      <c r="AB44" s="146">
        <v>2172.3596024486201</v>
      </c>
      <c r="AC44" s="146">
        <v>570.09755477879003</v>
      </c>
      <c r="AD44" s="146">
        <v>4192.5934219233804</v>
      </c>
      <c r="AE44" s="146">
        <v>44.0835214677275</v>
      </c>
      <c r="AF44" s="146">
        <v>11.094175790331899</v>
      </c>
    </row>
    <row r="45" spans="1:32">
      <c r="A45">
        <v>2023</v>
      </c>
      <c r="B45">
        <v>4</v>
      </c>
      <c r="C45" s="146">
        <v>6477.5946463569899</v>
      </c>
      <c r="D45" s="146">
        <v>132.480435420124</v>
      </c>
      <c r="E45" s="146">
        <v>3180.9157702081702</v>
      </c>
      <c r="F45" s="146">
        <v>46.517014335580399</v>
      </c>
      <c r="G45" s="146">
        <v>0.56757003142656903</v>
      </c>
      <c r="H45" s="146">
        <v>2310.09644898018</v>
      </c>
      <c r="I45" s="146">
        <v>604.76408385038201</v>
      </c>
      <c r="J45" s="146">
        <v>4146.4131388096102</v>
      </c>
      <c r="K45" s="146">
        <v>44.0668694881006</v>
      </c>
      <c r="L45" s="146">
        <v>11.089985109027699</v>
      </c>
      <c r="M45" s="146">
        <v>143.54464482079899</v>
      </c>
      <c r="N45" s="146">
        <v>0.74463639810016302</v>
      </c>
      <c r="O45" s="146">
        <v>62.980419954056103</v>
      </c>
      <c r="P45" s="146">
        <v>-0.33759307288816098</v>
      </c>
      <c r="Q45" s="146">
        <v>0</v>
      </c>
      <c r="R45" s="146">
        <v>7.0269904332507798</v>
      </c>
      <c r="S45" s="146">
        <v>-11.9717076500503</v>
      </c>
      <c r="T45" s="146">
        <v>0</v>
      </c>
      <c r="U45" s="146">
        <v>0</v>
      </c>
      <c r="V45" s="146">
        <v>0</v>
      </c>
      <c r="W45" s="146">
        <v>6334.0500015361904</v>
      </c>
      <c r="X45" s="146">
        <v>131.735799022024</v>
      </c>
      <c r="Y45" s="146">
        <v>3117.9353502541198</v>
      </c>
      <c r="Z45" s="146">
        <v>46.854607408468503</v>
      </c>
      <c r="AA45" s="146">
        <v>0.56757003142656903</v>
      </c>
      <c r="AB45" s="146">
        <v>2303.06945854693</v>
      </c>
      <c r="AC45" s="146">
        <v>616.73579150043201</v>
      </c>
      <c r="AD45" s="146">
        <v>4146.4131388096102</v>
      </c>
      <c r="AE45" s="146">
        <v>44.0668694881006</v>
      </c>
      <c r="AF45" s="146">
        <v>11.089985109027699</v>
      </c>
    </row>
    <row r="46" spans="1:32">
      <c r="A46">
        <v>2023</v>
      </c>
      <c r="B46">
        <v>5</v>
      </c>
      <c r="C46" s="146">
        <v>7763.5223104461202</v>
      </c>
      <c r="D46" s="146">
        <v>139.53376988523499</v>
      </c>
      <c r="E46" s="146">
        <v>3459.2683303363101</v>
      </c>
      <c r="F46" s="146">
        <v>55.334619704982998</v>
      </c>
      <c r="G46" s="146">
        <v>0.67898415542759805</v>
      </c>
      <c r="H46" s="146">
        <v>2352.3751195377799</v>
      </c>
      <c r="I46" s="146">
        <v>651.07952334858896</v>
      </c>
      <c r="J46" s="146">
        <v>4405.3398868776603</v>
      </c>
      <c r="K46" s="146">
        <v>44.096160024207201</v>
      </c>
      <c r="L46" s="146">
        <v>11.0973564429353</v>
      </c>
      <c r="M46" s="146">
        <v>-244.26682916136701</v>
      </c>
      <c r="N46" s="146">
        <v>-1.0417695797389199</v>
      </c>
      <c r="O46" s="146">
        <v>-48.960982465877699</v>
      </c>
      <c r="P46" s="146">
        <v>-0.95694542862577503</v>
      </c>
      <c r="Q46" s="146">
        <v>0</v>
      </c>
      <c r="R46" s="146">
        <v>-32.163660603880601</v>
      </c>
      <c r="S46" s="146">
        <v>-3.8265307424401702</v>
      </c>
      <c r="T46" s="146">
        <v>0</v>
      </c>
      <c r="U46" s="146">
        <v>0</v>
      </c>
      <c r="V46" s="146">
        <v>0</v>
      </c>
      <c r="W46" s="146">
        <v>8007.7891396074901</v>
      </c>
      <c r="X46" s="146">
        <v>140.57553946497401</v>
      </c>
      <c r="Y46" s="146">
        <v>3508.2293128021902</v>
      </c>
      <c r="Z46" s="146">
        <v>56.2915651336087</v>
      </c>
      <c r="AA46" s="146">
        <v>0.67898415542759805</v>
      </c>
      <c r="AB46" s="146">
        <v>2384.53878014166</v>
      </c>
      <c r="AC46" s="146">
        <v>654.90605409102898</v>
      </c>
      <c r="AD46" s="146">
        <v>4405.3398868776603</v>
      </c>
      <c r="AE46" s="146">
        <v>44.096160024207201</v>
      </c>
      <c r="AF46" s="146">
        <v>11.0973564429353</v>
      </c>
    </row>
    <row r="47" spans="1:32">
      <c r="A47">
        <v>2023</v>
      </c>
      <c r="B47">
        <v>6</v>
      </c>
      <c r="C47" s="146">
        <v>9950.8569119110907</v>
      </c>
      <c r="D47" s="146">
        <v>151.73423929811599</v>
      </c>
      <c r="E47" s="146">
        <v>4106.4139574032197</v>
      </c>
      <c r="F47" s="146">
        <v>95.0454904578027</v>
      </c>
      <c r="G47" s="146">
        <v>0.52658328911962204</v>
      </c>
      <c r="H47" s="146">
        <v>2545.3785557502301</v>
      </c>
      <c r="I47" s="146">
        <v>685.41878935583702</v>
      </c>
      <c r="J47" s="146">
        <v>4291.85594958619</v>
      </c>
      <c r="K47" s="146">
        <v>43.9121506037892</v>
      </c>
      <c r="L47" s="146">
        <v>11.051048144749799</v>
      </c>
      <c r="M47" s="146">
        <v>909.73305938135297</v>
      </c>
      <c r="N47" s="146">
        <v>3.5160682273304502</v>
      </c>
      <c r="O47" s="146">
        <v>215.77944051870401</v>
      </c>
      <c r="P47" s="146">
        <v>3.2702889471088401</v>
      </c>
      <c r="Q47" s="146">
        <v>0</v>
      </c>
      <c r="R47" s="146">
        <v>64.536273954027905</v>
      </c>
      <c r="S47" s="146">
        <v>18.726497969581501</v>
      </c>
      <c r="T47" s="146">
        <v>0</v>
      </c>
      <c r="U47" s="146">
        <v>0</v>
      </c>
      <c r="V47" s="146">
        <v>0</v>
      </c>
      <c r="W47" s="146">
        <v>9041.1238525297395</v>
      </c>
      <c r="X47" s="146">
        <v>148.21817107078601</v>
      </c>
      <c r="Y47" s="146">
        <v>3890.6345168845201</v>
      </c>
      <c r="Z47" s="146">
        <v>91.775201510693904</v>
      </c>
      <c r="AA47" s="146">
        <v>0.52658328911962204</v>
      </c>
      <c r="AB47" s="146">
        <v>2480.84228179621</v>
      </c>
      <c r="AC47" s="146">
        <v>666.69229138625599</v>
      </c>
      <c r="AD47" s="146">
        <v>4291.85594958619</v>
      </c>
      <c r="AE47" s="146">
        <v>43.9121506037892</v>
      </c>
      <c r="AF47" s="146">
        <v>11.051048144749799</v>
      </c>
    </row>
    <row r="48" spans="1:32">
      <c r="A48">
        <v>2023</v>
      </c>
      <c r="B48">
        <v>7</v>
      </c>
      <c r="C48" s="146">
        <v>10446.9237015742</v>
      </c>
      <c r="D48" s="146">
        <v>154.66132303036599</v>
      </c>
      <c r="E48" s="146">
        <v>4117.6234727627498</v>
      </c>
      <c r="F48" s="146">
        <v>92.848386748770906</v>
      </c>
      <c r="G48" s="146">
        <v>0.82949677966361501</v>
      </c>
      <c r="H48" s="146">
        <v>2544.0186179725301</v>
      </c>
      <c r="I48" s="146">
        <v>666.26495293491496</v>
      </c>
      <c r="J48" s="146">
        <v>4327.9690623140696</v>
      </c>
      <c r="K48" s="146">
        <v>43.929799090268297</v>
      </c>
      <c r="L48" s="146">
        <v>11.055489609608101</v>
      </c>
      <c r="M48" s="146">
        <v>790.601081081198</v>
      </c>
      <c r="N48" s="146">
        <v>3.12292277260492</v>
      </c>
      <c r="O48" s="146">
        <v>194.20024968302201</v>
      </c>
      <c r="P48" s="146">
        <v>3.0523478685990701</v>
      </c>
      <c r="Q48" s="146">
        <v>0</v>
      </c>
      <c r="R48" s="146">
        <v>56.2917010319252</v>
      </c>
      <c r="S48" s="146">
        <v>17.222097758144201</v>
      </c>
      <c r="T48" s="146">
        <v>0</v>
      </c>
      <c r="U48" s="146">
        <v>0</v>
      </c>
      <c r="V48" s="146">
        <v>0</v>
      </c>
      <c r="W48" s="146">
        <v>9656.3226204929797</v>
      </c>
      <c r="X48" s="146">
        <v>151.538400257761</v>
      </c>
      <c r="Y48" s="146">
        <v>3923.4232230797302</v>
      </c>
      <c r="Z48" s="146">
        <v>89.796038880171906</v>
      </c>
      <c r="AA48" s="146">
        <v>0.82949677966361501</v>
      </c>
      <c r="AB48" s="146">
        <v>2487.72691694061</v>
      </c>
      <c r="AC48" s="146">
        <v>649.04285517677101</v>
      </c>
      <c r="AD48" s="146">
        <v>4327.9690623140696</v>
      </c>
      <c r="AE48" s="146">
        <v>43.929799090268297</v>
      </c>
      <c r="AF48" s="146">
        <v>11.055489609608101</v>
      </c>
    </row>
    <row r="49" spans="1:32">
      <c r="A49">
        <v>2023</v>
      </c>
      <c r="B49">
        <v>8</v>
      </c>
      <c r="C49" s="146">
        <v>11330.529431995899</v>
      </c>
      <c r="D49" s="146">
        <v>156.19788157001599</v>
      </c>
      <c r="E49" s="146">
        <v>4283.5425213098597</v>
      </c>
      <c r="F49" s="146">
        <v>88.093079721057194</v>
      </c>
      <c r="G49" s="146">
        <v>0.79785234920360704</v>
      </c>
      <c r="H49" s="146">
        <v>2667.6955525332601</v>
      </c>
      <c r="I49" s="146">
        <v>693.55136490545794</v>
      </c>
      <c r="J49" s="146">
        <v>4375.1077108661402</v>
      </c>
      <c r="K49" s="146">
        <v>43.963286008790497</v>
      </c>
      <c r="L49" s="146">
        <v>11.0639170162307</v>
      </c>
      <c r="M49" s="146">
        <v>1603.5543910359199</v>
      </c>
      <c r="N49" s="146">
        <v>6.5497288765046298</v>
      </c>
      <c r="O49" s="146">
        <v>323.55530777442698</v>
      </c>
      <c r="P49" s="146">
        <v>5.73540270282815</v>
      </c>
      <c r="Q49" s="146">
        <v>0</v>
      </c>
      <c r="R49" s="146">
        <v>110.101350235072</v>
      </c>
      <c r="S49" s="146">
        <v>28.613478479641099</v>
      </c>
      <c r="T49" s="146">
        <v>0</v>
      </c>
      <c r="U49" s="146">
        <v>0</v>
      </c>
      <c r="V49" s="146">
        <v>0</v>
      </c>
      <c r="W49" s="146">
        <v>9726.9750409599601</v>
      </c>
      <c r="X49" s="146">
        <v>149.648152693512</v>
      </c>
      <c r="Y49" s="146">
        <v>3959.9872135354399</v>
      </c>
      <c r="Z49" s="146">
        <v>82.357677018229097</v>
      </c>
      <c r="AA49" s="146">
        <v>0.79785234920360704</v>
      </c>
      <c r="AB49" s="146">
        <v>2557.5942022981899</v>
      </c>
      <c r="AC49" s="146">
        <v>664.93788642581706</v>
      </c>
      <c r="AD49" s="146">
        <v>4375.1077108661402</v>
      </c>
      <c r="AE49" s="146">
        <v>43.963286008790497</v>
      </c>
      <c r="AF49" s="146">
        <v>11.0639170162307</v>
      </c>
    </row>
    <row r="50" spans="1:32">
      <c r="A50">
        <v>2023</v>
      </c>
      <c r="B50">
        <v>9</v>
      </c>
      <c r="C50" s="146">
        <v>10404.063916623099</v>
      </c>
      <c r="D50" s="146">
        <v>156.23948633595299</v>
      </c>
      <c r="E50" s="146">
        <v>4243.3885385810299</v>
      </c>
      <c r="F50" s="146">
        <v>87.638635200579401</v>
      </c>
      <c r="G50" s="146">
        <v>1.2295917259463001</v>
      </c>
      <c r="H50" s="146">
        <v>2626.6683200919401</v>
      </c>
      <c r="I50" s="146">
        <v>726.44496324061799</v>
      </c>
      <c r="J50" s="146">
        <v>4481.2410460227302</v>
      </c>
      <c r="K50" s="146">
        <v>43.9227211953799</v>
      </c>
      <c r="L50" s="146">
        <v>11.053708367831099</v>
      </c>
      <c r="M50" s="146">
        <v>1514.3600660454499</v>
      </c>
      <c r="N50" s="146">
        <v>6.1745837580413898</v>
      </c>
      <c r="O50" s="146">
        <v>355.94772529587499</v>
      </c>
      <c r="P50" s="146">
        <v>5.7713186900002</v>
      </c>
      <c r="Q50" s="146">
        <v>0</v>
      </c>
      <c r="R50" s="146">
        <v>110.39821441623801</v>
      </c>
      <c r="S50" s="146">
        <v>25.136545896160602</v>
      </c>
      <c r="T50" s="146">
        <v>0</v>
      </c>
      <c r="U50" s="146">
        <v>0</v>
      </c>
      <c r="V50" s="146">
        <v>0</v>
      </c>
      <c r="W50" s="146">
        <v>8889.70385057764</v>
      </c>
      <c r="X50" s="146">
        <v>150.064902577911</v>
      </c>
      <c r="Y50" s="146">
        <v>3887.4408132851599</v>
      </c>
      <c r="Z50" s="146">
        <v>81.867316510579201</v>
      </c>
      <c r="AA50" s="146">
        <v>1.2295917259463001</v>
      </c>
      <c r="AB50" s="146">
        <v>2516.2701056757001</v>
      </c>
      <c r="AC50" s="146">
        <v>701.30841734445698</v>
      </c>
      <c r="AD50" s="146">
        <v>4481.2410460227302</v>
      </c>
      <c r="AE50" s="146">
        <v>43.9227211953799</v>
      </c>
      <c r="AF50" s="146">
        <v>11.053708367831099</v>
      </c>
    </row>
    <row r="51" spans="1:32">
      <c r="A51">
        <v>2023</v>
      </c>
      <c r="B51">
        <v>10</v>
      </c>
      <c r="C51" s="146">
        <v>8149.6255850049001</v>
      </c>
      <c r="D51" s="146">
        <v>139.502603025605</v>
      </c>
      <c r="E51" s="146">
        <v>3662.4598635130701</v>
      </c>
      <c r="F51" s="146">
        <v>46.145048665134702</v>
      </c>
      <c r="G51" s="146">
        <v>0.90284388801138105</v>
      </c>
      <c r="H51" s="146">
        <v>2468.7358021303098</v>
      </c>
      <c r="I51" s="146">
        <v>686.11520017098201</v>
      </c>
      <c r="J51" s="146">
        <v>4427.0767481488101</v>
      </c>
      <c r="K51" s="146">
        <v>43.942591367980597</v>
      </c>
      <c r="L51" s="146">
        <v>11.058708948104099</v>
      </c>
      <c r="M51" s="146">
        <v>538.93768876375395</v>
      </c>
      <c r="N51" s="146">
        <v>1.0952871767402099</v>
      </c>
      <c r="O51" s="146">
        <v>70.547830419300098</v>
      </c>
      <c r="P51" s="146">
        <v>1.09116142527963</v>
      </c>
      <c r="Q51" s="146">
        <v>0</v>
      </c>
      <c r="R51" s="146">
        <v>21.791919995749701</v>
      </c>
      <c r="S51" s="146">
        <v>3.7969432806411398</v>
      </c>
      <c r="T51" s="146">
        <v>0</v>
      </c>
      <c r="U51" s="146">
        <v>0</v>
      </c>
      <c r="V51" s="146">
        <v>0</v>
      </c>
      <c r="W51" s="146">
        <v>7610.6878962411502</v>
      </c>
      <c r="X51" s="146">
        <v>138.40731584886501</v>
      </c>
      <c r="Y51" s="146">
        <v>3591.9120330937699</v>
      </c>
      <c r="Z51" s="146">
        <v>45.053887239855101</v>
      </c>
      <c r="AA51" s="146">
        <v>0.90284388801138105</v>
      </c>
      <c r="AB51" s="146">
        <v>2446.9438821345602</v>
      </c>
      <c r="AC51" s="146">
        <v>682.31825689034099</v>
      </c>
      <c r="AD51" s="146">
        <v>4427.0767481488101</v>
      </c>
      <c r="AE51" s="146">
        <v>43.942591367980597</v>
      </c>
      <c r="AF51" s="146">
        <v>11.058708948104099</v>
      </c>
    </row>
    <row r="52" spans="1:32">
      <c r="A52">
        <v>2023</v>
      </c>
      <c r="B52">
        <v>11</v>
      </c>
      <c r="C52" s="146">
        <v>4565.1477825072097</v>
      </c>
      <c r="D52" s="146">
        <v>137.71122013405599</v>
      </c>
      <c r="E52" s="146">
        <v>3078.7014584343301</v>
      </c>
      <c r="F52" s="146">
        <v>40.122915496109499</v>
      </c>
      <c r="G52" s="146">
        <v>1.14051424504014</v>
      </c>
      <c r="H52" s="146">
        <v>2256.6607313773102</v>
      </c>
      <c r="I52" s="146">
        <v>640.30680594112505</v>
      </c>
      <c r="J52" s="146">
        <v>4274.6252005708902</v>
      </c>
      <c r="K52" s="146">
        <v>43.988652185736903</v>
      </c>
      <c r="L52" s="146">
        <v>11.0703007355163</v>
      </c>
      <c r="M52" s="146">
        <v>-243.30951863152899</v>
      </c>
      <c r="N52" s="146">
        <v>-1.1471897449052699</v>
      </c>
      <c r="O52" s="146">
        <v>-70.172771686493107</v>
      </c>
      <c r="P52" s="146">
        <v>-0.78878531667821605</v>
      </c>
      <c r="Q52" s="146">
        <v>0</v>
      </c>
      <c r="R52" s="146">
        <v>-39.2144229529776</v>
      </c>
      <c r="S52" s="146">
        <v>-7.7857510104562904</v>
      </c>
      <c r="T52" s="146">
        <v>0</v>
      </c>
      <c r="U52" s="146">
        <v>0</v>
      </c>
      <c r="V52" s="146">
        <v>0</v>
      </c>
      <c r="W52" s="146">
        <v>4808.4573011387401</v>
      </c>
      <c r="X52" s="146">
        <v>138.858409878961</v>
      </c>
      <c r="Y52" s="146">
        <v>3148.8742301208199</v>
      </c>
      <c r="Z52" s="146">
        <v>40.911700812787799</v>
      </c>
      <c r="AA52" s="146">
        <v>1.14051424504014</v>
      </c>
      <c r="AB52" s="146">
        <v>2295.8751543302801</v>
      </c>
      <c r="AC52" s="146">
        <v>648.09255695158197</v>
      </c>
      <c r="AD52" s="146">
        <v>4274.6252005708902</v>
      </c>
      <c r="AE52" s="146">
        <v>43.988652185736903</v>
      </c>
      <c r="AF52" s="146">
        <v>11.0703007355163</v>
      </c>
    </row>
    <row r="53" spans="1:32">
      <c r="A53">
        <v>2023</v>
      </c>
      <c r="B53">
        <v>12</v>
      </c>
      <c r="C53" s="146">
        <v>3980.26766912109</v>
      </c>
      <c r="D53" s="146">
        <v>131.830346286039</v>
      </c>
      <c r="E53" s="146">
        <v>2528.3998770498201</v>
      </c>
      <c r="F53" s="146">
        <v>34.588569804053897</v>
      </c>
      <c r="G53" s="146">
        <v>1.36846074653753</v>
      </c>
      <c r="H53" s="146">
        <v>2038.18544143791</v>
      </c>
      <c r="I53" s="146">
        <v>598.71932884166995</v>
      </c>
      <c r="J53" s="146">
        <v>4229.2148238393202</v>
      </c>
      <c r="K53" s="146">
        <v>43.972481566787799</v>
      </c>
      <c r="L53" s="146">
        <v>11.0662311947154</v>
      </c>
      <c r="M53" s="146">
        <v>-860.92059887026198</v>
      </c>
      <c r="N53" s="146">
        <v>-6.2939594645970001</v>
      </c>
      <c r="O53" s="146">
        <v>-141.79235103761101</v>
      </c>
      <c r="P53" s="146">
        <v>-3.3503748035099301</v>
      </c>
      <c r="Q53" s="146">
        <v>0</v>
      </c>
      <c r="R53" s="146">
        <v>-3.0557863460101302</v>
      </c>
      <c r="S53" s="146">
        <v>-5.8583163770105999</v>
      </c>
      <c r="T53" s="146">
        <v>0</v>
      </c>
      <c r="U53" s="146">
        <v>0</v>
      </c>
      <c r="V53" s="146">
        <v>0</v>
      </c>
      <c r="W53" s="146">
        <v>4841.1882679913497</v>
      </c>
      <c r="X53" s="146">
        <v>138.12430575063601</v>
      </c>
      <c r="Y53" s="146">
        <v>2670.1922280874301</v>
      </c>
      <c r="Z53" s="146">
        <v>37.938944607563798</v>
      </c>
      <c r="AA53" s="146">
        <v>1.36846074653753</v>
      </c>
      <c r="AB53" s="146">
        <v>2041.2412277839201</v>
      </c>
      <c r="AC53" s="146">
        <v>604.57764521868</v>
      </c>
      <c r="AD53" s="146">
        <v>4229.2148238393202</v>
      </c>
      <c r="AE53" s="146">
        <v>43.972481566787799</v>
      </c>
      <c r="AF53" s="146">
        <v>11.0662311947154</v>
      </c>
    </row>
    <row r="55" spans="1:32">
      <c r="A55" t="s">
        <v>562</v>
      </c>
      <c r="E55" t="s">
        <v>563</v>
      </c>
      <c r="G55" s="236">
        <v>45327</v>
      </c>
    </row>
    <row r="56" spans="1:32" ht="45">
      <c r="A56" s="113" t="s">
        <v>499</v>
      </c>
      <c r="B56" s="113" t="s">
        <v>38</v>
      </c>
      <c r="C56" s="113" t="s">
        <v>564</v>
      </c>
      <c r="D56" s="113" t="s">
        <v>565</v>
      </c>
      <c r="E56" s="113" t="s">
        <v>566</v>
      </c>
      <c r="F56" s="113" t="s">
        <v>567</v>
      </c>
      <c r="G56" s="113" t="s">
        <v>568</v>
      </c>
      <c r="H56" s="113" t="s">
        <v>569</v>
      </c>
      <c r="I56" s="113" t="s">
        <v>570</v>
      </c>
      <c r="J56" s="113" t="s">
        <v>571</v>
      </c>
      <c r="K56" s="113" t="s">
        <v>572</v>
      </c>
      <c r="L56" s="113" t="s">
        <v>573</v>
      </c>
      <c r="M56" s="113" t="s">
        <v>574</v>
      </c>
      <c r="N56" s="113" t="s">
        <v>575</v>
      </c>
      <c r="O56" s="113" t="s">
        <v>576</v>
      </c>
      <c r="P56" s="113" t="s">
        <v>577</v>
      </c>
      <c r="Q56" s="113" t="s">
        <v>578</v>
      </c>
      <c r="R56" s="113" t="s">
        <v>579</v>
      </c>
      <c r="S56" s="113" t="s">
        <v>580</v>
      </c>
      <c r="T56" s="113" t="s">
        <v>581</v>
      </c>
      <c r="U56" s="113" t="s">
        <v>582</v>
      </c>
      <c r="V56" s="113" t="s">
        <v>583</v>
      </c>
      <c r="W56" s="113" t="s">
        <v>584</v>
      </c>
      <c r="X56" s="113" t="s">
        <v>585</v>
      </c>
      <c r="Y56" s="113" t="s">
        <v>586</v>
      </c>
      <c r="Z56" s="113" t="s">
        <v>587</v>
      </c>
      <c r="AA56" s="113" t="s">
        <v>588</v>
      </c>
      <c r="AB56" s="113" t="s">
        <v>589</v>
      </c>
      <c r="AC56" s="113" t="s">
        <v>590</v>
      </c>
      <c r="AD56" s="113" t="s">
        <v>591</v>
      </c>
      <c r="AE56" s="113" t="s">
        <v>592</v>
      </c>
      <c r="AF56" s="113" t="s">
        <v>593</v>
      </c>
    </row>
    <row r="57" spans="1:32">
      <c r="A57">
        <v>2022</v>
      </c>
      <c r="B57">
        <v>1</v>
      </c>
      <c r="C57" s="146">
        <v>4454.8757519626797</v>
      </c>
      <c r="D57" s="146">
        <v>100.10723054203601</v>
      </c>
      <c r="E57" s="146">
        <v>2787.0667365349</v>
      </c>
      <c r="F57" s="146">
        <v>44.421656572083997</v>
      </c>
      <c r="G57" s="146">
        <v>0.26049600000000001</v>
      </c>
      <c r="H57" s="146">
        <v>1804.6436799999999</v>
      </c>
      <c r="I57" s="146">
        <v>466.03310399999998</v>
      </c>
      <c r="J57" s="146">
        <v>3719.170036</v>
      </c>
      <c r="K57" s="146">
        <v>0</v>
      </c>
      <c r="L57" s="146">
        <v>0</v>
      </c>
      <c r="M57" s="146">
        <v>-244.55363831467599</v>
      </c>
      <c r="N57" s="146">
        <v>-1.58013376458474</v>
      </c>
      <c r="O57" s="146">
        <v>-60.566643437431097</v>
      </c>
      <c r="P57" s="146">
        <v>-1.0837766559781801</v>
      </c>
      <c r="Q57" s="146">
        <v>0</v>
      </c>
      <c r="R57" s="146">
        <v>-10.162945828034101</v>
      </c>
      <c r="S57" s="146">
        <v>-1.6326002018905299</v>
      </c>
      <c r="T57" s="146">
        <v>0</v>
      </c>
      <c r="U57" s="146">
        <v>0</v>
      </c>
      <c r="V57" s="146">
        <v>0</v>
      </c>
      <c r="W57" s="146">
        <v>4699.4293902773597</v>
      </c>
      <c r="X57" s="146">
        <v>101.68736430662101</v>
      </c>
      <c r="Y57" s="146">
        <v>2847.6333799723402</v>
      </c>
      <c r="Z57" s="146">
        <v>45.505433228062202</v>
      </c>
      <c r="AA57" s="146">
        <v>0.26049600000000001</v>
      </c>
      <c r="AB57" s="146">
        <v>1814.8066258280301</v>
      </c>
      <c r="AC57" s="146">
        <v>467.66570420188998</v>
      </c>
      <c r="AD57" s="146">
        <v>3719.170036</v>
      </c>
      <c r="AE57" s="146">
        <v>0</v>
      </c>
      <c r="AF57" s="146">
        <v>0</v>
      </c>
    </row>
    <row r="58" spans="1:32">
      <c r="A58">
        <v>2022</v>
      </c>
      <c r="B58">
        <v>2</v>
      </c>
      <c r="C58" s="146">
        <v>6164.5631286972402</v>
      </c>
      <c r="D58" s="146">
        <v>105.33560001938</v>
      </c>
      <c r="E58" s="146">
        <v>3064.0363951918698</v>
      </c>
      <c r="F58" s="146">
        <v>50.174992057335999</v>
      </c>
      <c r="G58" s="146">
        <v>3.6471999999999997E-2</v>
      </c>
      <c r="H58" s="146">
        <v>1724.949044</v>
      </c>
      <c r="I58" s="146">
        <v>463.95224400000001</v>
      </c>
      <c r="J58" s="146">
        <v>3344.610396</v>
      </c>
      <c r="K58" s="146">
        <v>0</v>
      </c>
      <c r="L58" s="146">
        <v>0</v>
      </c>
      <c r="M58" s="146">
        <v>1481.2246811244199</v>
      </c>
      <c r="N58" s="146">
        <v>8.5064518289556403</v>
      </c>
      <c r="O58" s="146">
        <v>479.72976312786301</v>
      </c>
      <c r="P58" s="146">
        <v>7.5293484819133596</v>
      </c>
      <c r="Q58" s="146">
        <v>0</v>
      </c>
      <c r="R58" s="146">
        <v>57.729186991462598</v>
      </c>
      <c r="S58" s="146">
        <v>9.2260331030824094</v>
      </c>
      <c r="T58" s="146">
        <v>0</v>
      </c>
      <c r="U58" s="146">
        <v>0</v>
      </c>
      <c r="V58" s="146">
        <v>0</v>
      </c>
      <c r="W58" s="146">
        <v>4683.3384475728199</v>
      </c>
      <c r="X58" s="146">
        <v>96.829148190424306</v>
      </c>
      <c r="Y58" s="146">
        <v>2584.306632064</v>
      </c>
      <c r="Z58" s="146">
        <v>42.645643575422604</v>
      </c>
      <c r="AA58" s="146">
        <v>3.6471999999999997E-2</v>
      </c>
      <c r="AB58" s="146">
        <v>1667.21985700854</v>
      </c>
      <c r="AC58" s="146">
        <v>454.72621089691802</v>
      </c>
      <c r="AD58" s="146">
        <v>3344.610396</v>
      </c>
      <c r="AE58" s="146">
        <v>0</v>
      </c>
      <c r="AF58" s="146">
        <v>0</v>
      </c>
    </row>
    <row r="59" spans="1:32">
      <c r="A59">
        <v>2022</v>
      </c>
      <c r="B59">
        <v>3</v>
      </c>
      <c r="C59" s="146">
        <v>3620.601595181</v>
      </c>
      <c r="D59" s="146">
        <v>90.636012250787999</v>
      </c>
      <c r="E59" s="146">
        <v>2646.12366856483</v>
      </c>
      <c r="F59" s="146">
        <v>36.510745377955999</v>
      </c>
      <c r="G59" s="146">
        <v>2.5624000000000001E-2</v>
      </c>
      <c r="H59" s="146">
        <v>1845.030332</v>
      </c>
      <c r="I59" s="146">
        <v>483.027108</v>
      </c>
      <c r="J59" s="146">
        <v>3590.6723360000001</v>
      </c>
      <c r="K59" s="146">
        <v>0</v>
      </c>
      <c r="L59" s="146">
        <v>0</v>
      </c>
      <c r="M59" s="146">
        <v>29.624863283445301</v>
      </c>
      <c r="N59" s="146">
        <v>-6.5114469224881594E-2</v>
      </c>
      <c r="O59" s="146">
        <v>10.0321003241977</v>
      </c>
      <c r="P59" s="146">
        <v>0.11774065047392999</v>
      </c>
      <c r="Q59" s="146">
        <v>0</v>
      </c>
      <c r="R59" s="146">
        <v>3.1102621972597602</v>
      </c>
      <c r="S59" s="146">
        <v>0.94196348942705099</v>
      </c>
      <c r="T59" s="146">
        <v>0</v>
      </c>
      <c r="U59" s="146">
        <v>0</v>
      </c>
      <c r="V59" s="146">
        <v>0</v>
      </c>
      <c r="W59" s="146">
        <v>3590.9767318975501</v>
      </c>
      <c r="X59" s="146">
        <v>90.701126720012894</v>
      </c>
      <c r="Y59" s="146">
        <v>2636.0915682406298</v>
      </c>
      <c r="Z59" s="146">
        <v>36.393004727482101</v>
      </c>
      <c r="AA59" s="146">
        <v>2.5624000000000001E-2</v>
      </c>
      <c r="AB59" s="146">
        <v>1841.92006980274</v>
      </c>
      <c r="AC59" s="146">
        <v>482.085144510573</v>
      </c>
      <c r="AD59" s="146">
        <v>3590.6723360000001</v>
      </c>
      <c r="AE59" s="146">
        <v>0</v>
      </c>
      <c r="AF59" s="146">
        <v>0</v>
      </c>
    </row>
    <row r="60" spans="1:32">
      <c r="A60">
        <v>2022</v>
      </c>
      <c r="B60">
        <v>4</v>
      </c>
      <c r="C60" s="146">
        <v>6192.8694346464399</v>
      </c>
      <c r="D60" s="146">
        <v>96.101779520228007</v>
      </c>
      <c r="E60" s="146">
        <v>2443.2924970777999</v>
      </c>
      <c r="F60" s="146">
        <v>37.325402392344003</v>
      </c>
      <c r="G60" s="146">
        <v>2.1288000000000001E-2</v>
      </c>
      <c r="H60" s="146">
        <v>1465.462624</v>
      </c>
      <c r="I60" s="146">
        <v>450.06151999999997</v>
      </c>
      <c r="J60" s="146">
        <v>3870.8768879999998</v>
      </c>
      <c r="K60" s="146">
        <v>0</v>
      </c>
      <c r="L60" s="146">
        <v>0</v>
      </c>
      <c r="M60" s="146">
        <v>163.96013167032001</v>
      </c>
      <c r="N60" s="146">
        <v>0.67254058411555995</v>
      </c>
      <c r="O60" s="146">
        <v>47.156078782532397</v>
      </c>
      <c r="P60" s="146">
        <v>0.56852670846101705</v>
      </c>
      <c r="Q60" s="146">
        <v>0</v>
      </c>
      <c r="R60" s="146">
        <v>21.430297491748401</v>
      </c>
      <c r="S60" s="146">
        <v>3.9142078087822498</v>
      </c>
      <c r="T60" s="146">
        <v>0</v>
      </c>
      <c r="U60" s="146">
        <v>0</v>
      </c>
      <c r="V60" s="146">
        <v>0</v>
      </c>
      <c r="W60" s="146">
        <v>6028.9093029761198</v>
      </c>
      <c r="X60" s="146">
        <v>95.429238936112398</v>
      </c>
      <c r="Y60" s="146">
        <v>2396.1364182952698</v>
      </c>
      <c r="Z60" s="146">
        <v>36.756875683883003</v>
      </c>
      <c r="AA60" s="146">
        <v>2.1288000000000001E-2</v>
      </c>
      <c r="AB60" s="146">
        <v>1444.03232650825</v>
      </c>
      <c r="AC60" s="146">
        <v>446.14731219121802</v>
      </c>
      <c r="AD60" s="146">
        <v>3870.8768879999998</v>
      </c>
      <c r="AE60" s="146">
        <v>0</v>
      </c>
      <c r="AF60" s="146">
        <v>0</v>
      </c>
    </row>
    <row r="61" spans="1:32">
      <c r="A61">
        <v>2022</v>
      </c>
      <c r="B61">
        <v>5</v>
      </c>
      <c r="C61" s="146">
        <v>7690.9147694995199</v>
      </c>
      <c r="D61" s="146">
        <v>112.75971274816</v>
      </c>
      <c r="E61" s="146">
        <v>3176.1000014236201</v>
      </c>
      <c r="F61" s="146">
        <v>48.075028694944002</v>
      </c>
      <c r="G61" s="146">
        <v>2.3543999999999999E-2</v>
      </c>
      <c r="H61" s="146">
        <v>1772.223716</v>
      </c>
      <c r="I61" s="146">
        <v>518.75091199999997</v>
      </c>
      <c r="J61" s="146">
        <v>4194.2048240000004</v>
      </c>
      <c r="K61" s="146">
        <v>0</v>
      </c>
      <c r="L61" s="146">
        <v>0</v>
      </c>
      <c r="M61" s="146">
        <v>975.80685804897905</v>
      </c>
      <c r="N61" s="146">
        <v>5.7476269146161396</v>
      </c>
      <c r="O61" s="146">
        <v>212.89049816979099</v>
      </c>
      <c r="P61" s="146">
        <v>3.3828436178404502</v>
      </c>
      <c r="Q61" s="146">
        <v>0</v>
      </c>
      <c r="R61" s="146">
        <v>63.039366426216702</v>
      </c>
      <c r="S61" s="146">
        <v>13.3968020772265</v>
      </c>
      <c r="T61" s="146">
        <v>0</v>
      </c>
      <c r="U61" s="146">
        <v>0</v>
      </c>
      <c r="V61" s="146">
        <v>0</v>
      </c>
      <c r="W61" s="146">
        <v>6715.1079114505401</v>
      </c>
      <c r="X61" s="146">
        <v>107.01208583354401</v>
      </c>
      <c r="Y61" s="146">
        <v>2963.20950325382</v>
      </c>
      <c r="Z61" s="146">
        <v>44.692185077103503</v>
      </c>
      <c r="AA61" s="146">
        <v>2.3543999999999999E-2</v>
      </c>
      <c r="AB61" s="146">
        <v>1709.1843495737801</v>
      </c>
      <c r="AC61" s="146">
        <v>505.35410992277298</v>
      </c>
      <c r="AD61" s="146">
        <v>4194.2048240000004</v>
      </c>
      <c r="AE61" s="146">
        <v>0</v>
      </c>
      <c r="AF61" s="146">
        <v>0</v>
      </c>
    </row>
    <row r="62" spans="1:32">
      <c r="A62">
        <v>2022</v>
      </c>
      <c r="B62">
        <v>6</v>
      </c>
      <c r="C62" s="146">
        <v>9223.1855656013195</v>
      </c>
      <c r="D62" s="146">
        <v>120.985270377216</v>
      </c>
      <c r="E62" s="146">
        <v>3369.30007241878</v>
      </c>
      <c r="F62" s="146">
        <v>55.804605091403999</v>
      </c>
      <c r="G62" s="146">
        <v>0.47359200000000001</v>
      </c>
      <c r="H62" s="146">
        <v>1784.376536</v>
      </c>
      <c r="I62" s="146">
        <v>515.10119999999995</v>
      </c>
      <c r="J62" s="146">
        <v>3239.008096</v>
      </c>
      <c r="K62" s="146">
        <v>0</v>
      </c>
      <c r="L62" s="146">
        <v>0</v>
      </c>
      <c r="M62" s="146">
        <v>597.74393397471795</v>
      </c>
      <c r="N62" s="146">
        <v>3.6723090410529</v>
      </c>
      <c r="O62" s="146">
        <v>122.14127214125701</v>
      </c>
      <c r="P62" s="146">
        <v>2.17348282383956</v>
      </c>
      <c r="Q62" s="146">
        <v>0</v>
      </c>
      <c r="R62" s="146">
        <v>34.032068627994903</v>
      </c>
      <c r="S62" s="146">
        <v>8.3107202462753396</v>
      </c>
      <c r="T62" s="146">
        <v>0</v>
      </c>
      <c r="U62" s="146">
        <v>0</v>
      </c>
      <c r="V62" s="146">
        <v>0</v>
      </c>
      <c r="W62" s="146">
        <v>8625.4416316265997</v>
      </c>
      <c r="X62" s="146">
        <v>117.312961336163</v>
      </c>
      <c r="Y62" s="146">
        <v>3247.1588002775202</v>
      </c>
      <c r="Z62" s="146">
        <v>53.6311222675645</v>
      </c>
      <c r="AA62" s="146">
        <v>0.47359200000000001</v>
      </c>
      <c r="AB62" s="146">
        <v>1750.3444673720101</v>
      </c>
      <c r="AC62" s="146">
        <v>506.79047975372498</v>
      </c>
      <c r="AD62" s="146">
        <v>3239.008096</v>
      </c>
      <c r="AE62" s="146">
        <v>0</v>
      </c>
      <c r="AF62" s="146">
        <v>0</v>
      </c>
    </row>
    <row r="63" spans="1:32">
      <c r="A63">
        <v>2022</v>
      </c>
      <c r="B63">
        <v>7</v>
      </c>
      <c r="C63" s="146">
        <v>9405.0545155146792</v>
      </c>
      <c r="D63" s="146">
        <v>124.13930139567999</v>
      </c>
      <c r="E63" s="146">
        <v>3556.1052873245599</v>
      </c>
      <c r="F63" s="146">
        <v>55.834899251667998</v>
      </c>
      <c r="G63" s="146">
        <v>0.47819200000000001</v>
      </c>
      <c r="H63" s="146">
        <v>1861.104908</v>
      </c>
      <c r="I63" s="146">
        <v>519.51027999999997</v>
      </c>
      <c r="J63" s="146">
        <v>2891.1685160000002</v>
      </c>
      <c r="K63" s="146">
        <v>0</v>
      </c>
      <c r="L63" s="146">
        <v>0</v>
      </c>
      <c r="M63" s="146">
        <v>1115.83730268779</v>
      </c>
      <c r="N63" s="146">
        <v>6.79760211656808</v>
      </c>
      <c r="O63" s="146">
        <v>227.50418665502801</v>
      </c>
      <c r="P63" s="146">
        <v>4.0497998241222097</v>
      </c>
      <c r="Q63" s="146">
        <v>0</v>
      </c>
      <c r="R63" s="146">
        <v>62.940742553578303</v>
      </c>
      <c r="S63" s="146">
        <v>15.3780448778256</v>
      </c>
      <c r="T63" s="146">
        <v>0</v>
      </c>
      <c r="U63" s="146">
        <v>0</v>
      </c>
      <c r="V63" s="146">
        <v>0</v>
      </c>
      <c r="W63" s="146">
        <v>8289.2172128268903</v>
      </c>
      <c r="X63" s="146">
        <v>117.34169927911201</v>
      </c>
      <c r="Y63" s="146">
        <v>3328.6011006695298</v>
      </c>
      <c r="Z63" s="146">
        <v>51.785099427545802</v>
      </c>
      <c r="AA63" s="146">
        <v>0.47819200000000001</v>
      </c>
      <c r="AB63" s="146">
        <v>1798.1641654464199</v>
      </c>
      <c r="AC63" s="146">
        <v>504.13223512217502</v>
      </c>
      <c r="AD63" s="146">
        <v>2891.1685160000002</v>
      </c>
      <c r="AE63" s="146">
        <v>0</v>
      </c>
      <c r="AF63" s="146">
        <v>0</v>
      </c>
    </row>
    <row r="64" spans="1:32">
      <c r="A64">
        <v>2022</v>
      </c>
      <c r="B64">
        <v>8</v>
      </c>
      <c r="C64" s="146">
        <v>8579.8294428097597</v>
      </c>
      <c r="D64" s="146">
        <v>124.255340995512</v>
      </c>
      <c r="E64" s="146">
        <v>3658.0084201727</v>
      </c>
      <c r="F64" s="146">
        <v>50.965521977827997</v>
      </c>
      <c r="G64" s="146">
        <v>0.48586400000000002</v>
      </c>
      <c r="H64" s="146">
        <v>2085.4715839999999</v>
      </c>
      <c r="I64" s="146">
        <v>555.68324399999995</v>
      </c>
      <c r="J64" s="146">
        <v>3126.6868880000002</v>
      </c>
      <c r="K64" s="146">
        <v>0</v>
      </c>
      <c r="L64" s="146">
        <v>0</v>
      </c>
      <c r="M64" s="146">
        <v>-397.90139008449597</v>
      </c>
      <c r="N64" s="146">
        <v>-2.2468920689510399</v>
      </c>
      <c r="O64" s="146">
        <v>-77.364073212887106</v>
      </c>
      <c r="P64" s="146">
        <v>-1.37096851919012</v>
      </c>
      <c r="Q64" s="146">
        <v>0</v>
      </c>
      <c r="R64" s="146">
        <v>-19.628100268337398</v>
      </c>
      <c r="S64" s="146">
        <v>-4.9802389505067497</v>
      </c>
      <c r="T64" s="146">
        <v>0</v>
      </c>
      <c r="U64" s="146">
        <v>0</v>
      </c>
      <c r="V64" s="146">
        <v>0</v>
      </c>
      <c r="W64" s="146">
        <v>8977.7308328942599</v>
      </c>
      <c r="X64" s="146">
        <v>126.502233064463</v>
      </c>
      <c r="Y64" s="146">
        <v>3735.3724933855901</v>
      </c>
      <c r="Z64" s="146">
        <v>52.336490497018097</v>
      </c>
      <c r="AA64" s="146">
        <v>0.48586400000000002</v>
      </c>
      <c r="AB64" s="146">
        <v>2105.0996842683398</v>
      </c>
      <c r="AC64" s="146">
        <v>560.66348295050705</v>
      </c>
      <c r="AD64" s="146">
        <v>3126.6868880000002</v>
      </c>
      <c r="AE64" s="146">
        <v>0</v>
      </c>
      <c r="AF64" s="146">
        <v>0</v>
      </c>
    </row>
    <row r="65" spans="1:32">
      <c r="A65">
        <v>2022</v>
      </c>
      <c r="B65">
        <v>9</v>
      </c>
      <c r="C65" s="146">
        <v>8048.5141079356799</v>
      </c>
      <c r="D65" s="146">
        <v>119.431730136512</v>
      </c>
      <c r="E65" s="146">
        <v>3344.1072421869799</v>
      </c>
      <c r="F65" s="146">
        <v>48.732686698480002</v>
      </c>
      <c r="G65" s="146">
        <v>0.29073599999999999</v>
      </c>
      <c r="H65" s="146">
        <v>1789.405696</v>
      </c>
      <c r="I65" s="146">
        <v>490.64881200000002</v>
      </c>
      <c r="J65" s="146">
        <v>2963.6343280000001</v>
      </c>
      <c r="K65" s="146">
        <v>0</v>
      </c>
      <c r="L65" s="146">
        <v>0</v>
      </c>
      <c r="M65" s="146">
        <v>-387.709882297852</v>
      </c>
      <c r="N65" s="146">
        <v>-2.2144759329305201</v>
      </c>
      <c r="O65" s="146">
        <v>-75.680746215274894</v>
      </c>
      <c r="P65" s="146">
        <v>-1.3528174905697601</v>
      </c>
      <c r="Q65" s="146">
        <v>0</v>
      </c>
      <c r="R65" s="146">
        <v>-19.467917847364799</v>
      </c>
      <c r="S65" s="146">
        <v>-4.9516157039718198</v>
      </c>
      <c r="T65" s="146">
        <v>0</v>
      </c>
      <c r="U65" s="146">
        <v>0</v>
      </c>
      <c r="V65" s="146">
        <v>0</v>
      </c>
      <c r="W65" s="146">
        <v>8436.2239902335295</v>
      </c>
      <c r="X65" s="146">
        <v>121.646206069443</v>
      </c>
      <c r="Y65" s="146">
        <v>3419.78798840225</v>
      </c>
      <c r="Z65" s="146">
        <v>50.0855041890498</v>
      </c>
      <c r="AA65" s="146">
        <v>0.29073599999999999</v>
      </c>
      <c r="AB65" s="146">
        <v>1808.87361384736</v>
      </c>
      <c r="AC65" s="146">
        <v>495.600427703972</v>
      </c>
      <c r="AD65" s="146">
        <v>2963.6343280000001</v>
      </c>
      <c r="AE65" s="146">
        <v>0</v>
      </c>
      <c r="AF65" s="146">
        <v>0</v>
      </c>
    </row>
    <row r="66" spans="1:32">
      <c r="A66">
        <v>2022</v>
      </c>
      <c r="B66">
        <v>10</v>
      </c>
      <c r="C66" s="146">
        <v>6786.3255180778397</v>
      </c>
      <c r="D66" s="146">
        <v>113.698901039872</v>
      </c>
      <c r="E66" s="146">
        <v>3306.0191656332199</v>
      </c>
      <c r="F66" s="146">
        <v>45.899836773440001</v>
      </c>
      <c r="G66" s="146">
        <v>0.25435200000000002</v>
      </c>
      <c r="H66" s="146">
        <v>1925.9215320000001</v>
      </c>
      <c r="I66" s="146">
        <v>524.28179599999999</v>
      </c>
      <c r="J66" s="146">
        <v>2908.6920239999999</v>
      </c>
      <c r="K66" s="146">
        <v>0</v>
      </c>
      <c r="L66" s="146">
        <v>0</v>
      </c>
      <c r="M66" s="146">
        <v>-188.981368678097</v>
      </c>
      <c r="N66" s="146">
        <v>-1.34196667945871</v>
      </c>
      <c r="O66" s="146">
        <v>-42.494064513241298</v>
      </c>
      <c r="P66" s="146">
        <v>-0.78794004800788198</v>
      </c>
      <c r="Q66" s="146">
        <v>0</v>
      </c>
      <c r="R66" s="146">
        <v>-13.6185609394126</v>
      </c>
      <c r="S66" s="146">
        <v>-3.21772886492947</v>
      </c>
      <c r="T66" s="146">
        <v>0</v>
      </c>
      <c r="U66" s="146">
        <v>0</v>
      </c>
      <c r="V66" s="146">
        <v>0</v>
      </c>
      <c r="W66" s="146">
        <v>6975.3068867559396</v>
      </c>
      <c r="X66" s="146">
        <v>115.040867719331</v>
      </c>
      <c r="Y66" s="146">
        <v>3348.51323014646</v>
      </c>
      <c r="Z66" s="146">
        <v>46.687776821447898</v>
      </c>
      <c r="AA66" s="146">
        <v>0.25435200000000002</v>
      </c>
      <c r="AB66" s="146">
        <v>1939.54009293941</v>
      </c>
      <c r="AC66" s="146">
        <v>527.49952486492896</v>
      </c>
      <c r="AD66" s="146">
        <v>2908.6920239999999</v>
      </c>
      <c r="AE66" s="146">
        <v>0</v>
      </c>
      <c r="AF66" s="146">
        <v>0</v>
      </c>
    </row>
    <row r="67" spans="1:32">
      <c r="A67">
        <v>2022</v>
      </c>
      <c r="B67">
        <v>11</v>
      </c>
      <c r="C67" s="146">
        <v>5101.9402792451601</v>
      </c>
      <c r="D67" s="146">
        <v>101.87209675323599</v>
      </c>
      <c r="E67" s="146">
        <v>2950.32816346462</v>
      </c>
      <c r="F67" s="146">
        <v>43.151625053544002</v>
      </c>
      <c r="G67" s="146">
        <v>0.25786399999999998</v>
      </c>
      <c r="H67" s="146">
        <v>1963.2113159999999</v>
      </c>
      <c r="I67" s="146">
        <v>515.26125200000001</v>
      </c>
      <c r="J67" s="146">
        <v>3120.171452</v>
      </c>
      <c r="K67" s="146">
        <v>0</v>
      </c>
      <c r="L67" s="146">
        <v>0</v>
      </c>
      <c r="M67" s="146">
        <v>326.02304397252402</v>
      </c>
      <c r="N67" s="146">
        <v>2.51867041118112</v>
      </c>
      <c r="O67" s="146">
        <v>116.03998129176099</v>
      </c>
      <c r="P67" s="146">
        <v>1.4940540966456399</v>
      </c>
      <c r="Q67" s="146">
        <v>0</v>
      </c>
      <c r="R67" s="146">
        <v>39.069093623683798</v>
      </c>
      <c r="S67" s="146">
        <v>8.0851701930792093</v>
      </c>
      <c r="T67" s="146">
        <v>0</v>
      </c>
      <c r="U67" s="146">
        <v>0</v>
      </c>
      <c r="V67" s="146">
        <v>0</v>
      </c>
      <c r="W67" s="146">
        <v>4775.91723527264</v>
      </c>
      <c r="X67" s="146">
        <v>99.353426342054902</v>
      </c>
      <c r="Y67" s="146">
        <v>2834.2881821728502</v>
      </c>
      <c r="Z67" s="146">
        <v>41.657570956898397</v>
      </c>
      <c r="AA67" s="146">
        <v>0.25786399999999998</v>
      </c>
      <c r="AB67" s="146">
        <v>1924.14222237632</v>
      </c>
      <c r="AC67" s="146">
        <v>507.17608180692099</v>
      </c>
      <c r="AD67" s="146">
        <v>3120.171452</v>
      </c>
      <c r="AE67" s="146">
        <v>0</v>
      </c>
      <c r="AF67" s="146">
        <v>0</v>
      </c>
    </row>
    <row r="68" spans="1:32">
      <c r="A68">
        <v>2022</v>
      </c>
      <c r="B68">
        <v>12</v>
      </c>
      <c r="C68" s="146">
        <v>6890.1332297722001</v>
      </c>
      <c r="D68" s="146">
        <v>101.29579856757999</v>
      </c>
      <c r="E68" s="146">
        <v>2950.5373981777302</v>
      </c>
      <c r="F68" s="146">
        <v>46.991466956091998</v>
      </c>
      <c r="G68" s="146">
        <v>0.28548800000000002</v>
      </c>
      <c r="H68" s="146">
        <v>1529.992168</v>
      </c>
      <c r="I68" s="146">
        <v>376.59933999999998</v>
      </c>
      <c r="J68" s="146">
        <v>1994.4194279999999</v>
      </c>
      <c r="K68" s="146">
        <v>0</v>
      </c>
      <c r="L68" s="146">
        <v>0</v>
      </c>
      <c r="M68" s="146">
        <v>2092.9993912007099</v>
      </c>
      <c r="N68" s="146">
        <v>13.766988077610799</v>
      </c>
      <c r="O68" s="146">
        <v>547.53260900108705</v>
      </c>
      <c r="P68" s="146">
        <v>9.8178654356338004</v>
      </c>
      <c r="Q68" s="146">
        <v>0</v>
      </c>
      <c r="R68" s="146">
        <v>95.894230018502796</v>
      </c>
      <c r="S68" s="146">
        <v>15.3994314801682</v>
      </c>
      <c r="T68" s="146">
        <v>0</v>
      </c>
      <c r="U68" s="146">
        <v>0</v>
      </c>
      <c r="V68" s="146">
        <v>0</v>
      </c>
      <c r="W68" s="146">
        <v>4797.1338385714898</v>
      </c>
      <c r="X68" s="146">
        <v>87.528810489969203</v>
      </c>
      <c r="Y68" s="146">
        <v>2403.0047891766399</v>
      </c>
      <c r="Z68" s="146">
        <v>37.173601520458199</v>
      </c>
      <c r="AA68" s="146">
        <v>0.28548800000000002</v>
      </c>
      <c r="AB68" s="146">
        <v>1434.0979379815001</v>
      </c>
      <c r="AC68" s="146">
        <v>361.19990851983198</v>
      </c>
      <c r="AD68" s="146">
        <v>1994.4194279999999</v>
      </c>
      <c r="AE68" s="146">
        <v>0</v>
      </c>
      <c r="AF68" s="146">
        <v>0</v>
      </c>
    </row>
    <row r="69" spans="1:32">
      <c r="A69">
        <v>2023</v>
      </c>
      <c r="B69">
        <v>1</v>
      </c>
      <c r="C69" s="146">
        <v>5058.5227987389198</v>
      </c>
      <c r="D69" s="146">
        <v>130.56041102571999</v>
      </c>
      <c r="E69" s="146">
        <v>2394.7299663916601</v>
      </c>
      <c r="F69" s="146">
        <v>48.075520596875997</v>
      </c>
      <c r="G69" s="146">
        <v>0.28500799999999998</v>
      </c>
      <c r="H69" s="146">
        <v>1411.122104</v>
      </c>
      <c r="I69" s="146">
        <v>449.82122399999997</v>
      </c>
      <c r="J69" s="146">
        <v>2604.6253360000001</v>
      </c>
      <c r="K69" s="146">
        <v>41.434661378653203</v>
      </c>
      <c r="L69" s="146">
        <v>10.4275566434541</v>
      </c>
      <c r="M69" s="146">
        <v>-1018.04371174262</v>
      </c>
      <c r="N69" s="146">
        <v>-5.6986311682300803</v>
      </c>
      <c r="O69" s="146">
        <v>-330.89276710850697</v>
      </c>
      <c r="P69" s="146">
        <v>-4.9665941719076301</v>
      </c>
      <c r="Q69" s="146">
        <v>0</v>
      </c>
      <c r="R69" s="146">
        <v>-38.135286765693799</v>
      </c>
      <c r="S69" s="146">
        <v>-6.1525591979251502</v>
      </c>
      <c r="T69" s="146">
        <v>0</v>
      </c>
      <c r="U69" s="146">
        <v>0</v>
      </c>
      <c r="V69" s="146">
        <v>0</v>
      </c>
      <c r="W69" s="146">
        <v>6076.5665104815398</v>
      </c>
      <c r="X69" s="146">
        <v>136.25904219394999</v>
      </c>
      <c r="Y69" s="146">
        <v>2725.6227335001699</v>
      </c>
      <c r="Z69" s="146">
        <v>53.042114768783598</v>
      </c>
      <c r="AA69" s="146">
        <v>0.28500799999999998</v>
      </c>
      <c r="AB69" s="146">
        <v>1449.2573907656899</v>
      </c>
      <c r="AC69" s="146">
        <v>455.973783197925</v>
      </c>
      <c r="AD69" s="146">
        <v>2604.6253360000001</v>
      </c>
      <c r="AE69" s="146">
        <v>41.434661378653203</v>
      </c>
      <c r="AF69" s="146">
        <v>10.4275566434541</v>
      </c>
    </row>
    <row r="70" spans="1:32">
      <c r="A70">
        <v>2023</v>
      </c>
      <c r="B70">
        <v>2</v>
      </c>
      <c r="C70" s="146">
        <v>3929.4853381565999</v>
      </c>
      <c r="D70" s="146">
        <v>92.175689076699996</v>
      </c>
      <c r="E70" s="146">
        <v>2812.7760996716402</v>
      </c>
      <c r="F70" s="146">
        <v>40.189266209324003</v>
      </c>
      <c r="G70" s="146">
        <v>0.27473599999999998</v>
      </c>
      <c r="H70" s="146">
        <v>1948.8047079999999</v>
      </c>
      <c r="I70" s="146">
        <v>539.03518799999995</v>
      </c>
      <c r="J70" s="146">
        <v>3465.330856</v>
      </c>
      <c r="K70" s="146">
        <v>0</v>
      </c>
      <c r="L70" s="146">
        <v>0</v>
      </c>
      <c r="M70" s="146">
        <v>606.37428189676302</v>
      </c>
      <c r="N70" s="146">
        <v>7.3298230355430594E-2</v>
      </c>
      <c r="O70" s="146">
        <v>228.14707294854099</v>
      </c>
      <c r="P70" s="146">
        <v>2.4153978362346602</v>
      </c>
      <c r="Q70" s="146">
        <v>0</v>
      </c>
      <c r="R70" s="146">
        <v>92.166000251256904</v>
      </c>
      <c r="S70" s="146">
        <v>19.8633095828182</v>
      </c>
      <c r="T70" s="146">
        <v>0</v>
      </c>
      <c r="U70" s="146">
        <v>0</v>
      </c>
      <c r="V70" s="146">
        <v>0</v>
      </c>
      <c r="W70" s="146">
        <v>3323.1110562598401</v>
      </c>
      <c r="X70" s="146">
        <v>92.102390846344605</v>
      </c>
      <c r="Y70" s="146">
        <v>2584.6290267231002</v>
      </c>
      <c r="Z70" s="146">
        <v>37.7738683730893</v>
      </c>
      <c r="AA70" s="146">
        <v>0.27473599999999998</v>
      </c>
      <c r="AB70" s="146">
        <v>1856.63870774874</v>
      </c>
      <c r="AC70" s="146">
        <v>519.17187841718203</v>
      </c>
      <c r="AD70" s="146">
        <v>3465.330856</v>
      </c>
      <c r="AE70" s="146">
        <v>0</v>
      </c>
      <c r="AF70" s="146">
        <v>0</v>
      </c>
    </row>
    <row r="71" spans="1:32">
      <c r="A71">
        <v>2023</v>
      </c>
      <c r="B71">
        <v>3</v>
      </c>
      <c r="C71" s="146">
        <v>4398.78146848508</v>
      </c>
      <c r="D71" s="146">
        <v>90.925389522391995</v>
      </c>
      <c r="E71" s="146">
        <v>2532.4062007474399</v>
      </c>
      <c r="F71" s="146">
        <v>37.451481180796002</v>
      </c>
      <c r="G71" s="146">
        <v>0.2868</v>
      </c>
      <c r="H71" s="146">
        <v>1530.9857959999999</v>
      </c>
      <c r="I71" s="146">
        <v>516.75310000000002</v>
      </c>
      <c r="J71" s="146">
        <v>4003.0625519999999</v>
      </c>
      <c r="K71" s="146">
        <v>0</v>
      </c>
      <c r="L71" s="146">
        <v>0</v>
      </c>
      <c r="M71" s="146">
        <v>430.501461578837</v>
      </c>
      <c r="N71" s="146">
        <v>3.9865119577830399E-2</v>
      </c>
      <c r="O71" s="146">
        <v>136.05965966609</v>
      </c>
      <c r="P71" s="146">
        <v>1.50309704389746</v>
      </c>
      <c r="Q71" s="146">
        <v>0</v>
      </c>
      <c r="R71" s="146">
        <v>51.597536136296497</v>
      </c>
      <c r="S71" s="146">
        <v>9.8325312126589495</v>
      </c>
      <c r="T71" s="146">
        <v>0</v>
      </c>
      <c r="U71" s="146">
        <v>0</v>
      </c>
      <c r="V71" s="146">
        <v>0</v>
      </c>
      <c r="W71" s="146">
        <v>3968.28000690624</v>
      </c>
      <c r="X71" s="146">
        <v>90.885524402814198</v>
      </c>
      <c r="Y71" s="146">
        <v>2396.3465410813501</v>
      </c>
      <c r="Z71" s="146">
        <v>35.948384136898497</v>
      </c>
      <c r="AA71" s="146">
        <v>0.2868</v>
      </c>
      <c r="AB71" s="146">
        <v>1479.3882598636999</v>
      </c>
      <c r="AC71" s="146">
        <v>506.92056878734098</v>
      </c>
      <c r="AD71" s="146">
        <v>4003.0625519999999</v>
      </c>
      <c r="AE71" s="146">
        <v>0</v>
      </c>
      <c r="AF71" s="146">
        <v>0</v>
      </c>
    </row>
    <row r="72" spans="1:32">
      <c r="A72">
        <v>2023</v>
      </c>
      <c r="B72">
        <v>4</v>
      </c>
      <c r="C72" s="146">
        <v>6087.7617464661598</v>
      </c>
      <c r="D72" s="146">
        <v>92.291285003819993</v>
      </c>
      <c r="E72" s="146">
        <v>2395.04357569882</v>
      </c>
      <c r="F72" s="146">
        <v>39.235933022208002</v>
      </c>
      <c r="G72" s="146">
        <v>0.464144</v>
      </c>
      <c r="H72" s="146">
        <v>1415.7972360000001</v>
      </c>
      <c r="I72" s="146">
        <v>483.64385199999998</v>
      </c>
      <c r="J72" s="146">
        <v>3769.49332</v>
      </c>
      <c r="K72" s="146">
        <v>0</v>
      </c>
      <c r="L72" s="146">
        <v>0</v>
      </c>
      <c r="M72" s="146">
        <v>134.49146560404299</v>
      </c>
      <c r="N72" s="146">
        <v>-0.463583317295921</v>
      </c>
      <c r="O72" s="146">
        <v>19.639288876505901</v>
      </c>
      <c r="P72" s="146">
        <v>0.23558131830211701</v>
      </c>
      <c r="Q72" s="146">
        <v>0</v>
      </c>
      <c r="R72" s="146">
        <v>0.70412030353945598</v>
      </c>
      <c r="S72" s="146">
        <v>0.48043748949999598</v>
      </c>
      <c r="T72" s="146">
        <v>0</v>
      </c>
      <c r="U72" s="146">
        <v>0</v>
      </c>
      <c r="V72" s="146">
        <v>0</v>
      </c>
      <c r="W72" s="146">
        <v>5953.2702808621198</v>
      </c>
      <c r="X72" s="146">
        <v>92.754868321115893</v>
      </c>
      <c r="Y72" s="146">
        <v>2375.40428682231</v>
      </c>
      <c r="Z72" s="146">
        <v>39.000351703905899</v>
      </c>
      <c r="AA72" s="146">
        <v>0.464144</v>
      </c>
      <c r="AB72" s="146">
        <v>1415.09311569646</v>
      </c>
      <c r="AC72" s="146">
        <v>483.16341451049999</v>
      </c>
      <c r="AD72" s="146">
        <v>3769.49332</v>
      </c>
      <c r="AE72" s="146">
        <v>0</v>
      </c>
      <c r="AF72" s="146">
        <v>0</v>
      </c>
    </row>
    <row r="73" spans="1:32">
      <c r="A73">
        <v>2023</v>
      </c>
      <c r="B73">
        <v>5</v>
      </c>
      <c r="C73" s="146">
        <v>7189.0016770203601</v>
      </c>
      <c r="D73" s="146">
        <v>110.27240260376</v>
      </c>
      <c r="E73" s="146">
        <v>3112.9459053259802</v>
      </c>
      <c r="F73" s="146">
        <v>48.834559697351999</v>
      </c>
      <c r="G73" s="146">
        <v>0.28755199999999997</v>
      </c>
      <c r="H73" s="146">
        <v>1643.462436</v>
      </c>
      <c r="I73" s="146">
        <v>540.68888800000002</v>
      </c>
      <c r="J73" s="146">
        <v>4011.741728</v>
      </c>
      <c r="K73" s="146">
        <v>0</v>
      </c>
      <c r="L73" s="146">
        <v>0</v>
      </c>
      <c r="M73" s="146">
        <v>-235.69100328855501</v>
      </c>
      <c r="N73" s="146">
        <v>-1.35424726295659</v>
      </c>
      <c r="O73" s="146">
        <v>-44.218855900940099</v>
      </c>
      <c r="P73" s="146">
        <v>-0.83521405747087396</v>
      </c>
      <c r="Q73" s="146">
        <v>0</v>
      </c>
      <c r="R73" s="146">
        <v>-11.2023618604349</v>
      </c>
      <c r="S73" s="146">
        <v>-3.0164130450661699</v>
      </c>
      <c r="T73" s="146">
        <v>0</v>
      </c>
      <c r="U73" s="146">
        <v>0</v>
      </c>
      <c r="V73" s="146">
        <v>0</v>
      </c>
      <c r="W73" s="146">
        <v>7424.69268030892</v>
      </c>
      <c r="X73" s="146">
        <v>111.626649866717</v>
      </c>
      <c r="Y73" s="146">
        <v>3157.1647612269198</v>
      </c>
      <c r="Z73" s="146">
        <v>49.669773754822899</v>
      </c>
      <c r="AA73" s="146">
        <v>0.28755199999999997</v>
      </c>
      <c r="AB73" s="146">
        <v>1654.6647978604301</v>
      </c>
      <c r="AC73" s="146">
        <v>543.70530104506599</v>
      </c>
      <c r="AD73" s="146">
        <v>4011.741728</v>
      </c>
      <c r="AE73" s="146">
        <v>0</v>
      </c>
      <c r="AF73" s="146">
        <v>0</v>
      </c>
    </row>
    <row r="74" spans="1:32">
      <c r="A74">
        <v>2023</v>
      </c>
      <c r="B74">
        <v>6</v>
      </c>
      <c r="C74" s="146">
        <v>9052.8550192965595</v>
      </c>
      <c r="D74" s="146">
        <v>124.389063408848</v>
      </c>
      <c r="E74" s="146">
        <v>3690.5264122664598</v>
      </c>
      <c r="F74" s="146">
        <v>90.233695137268001</v>
      </c>
      <c r="G74" s="146">
        <v>0.28580800000000001</v>
      </c>
      <c r="H74" s="146">
        <v>1792.1628840000001</v>
      </c>
      <c r="I74" s="146">
        <v>593.76584400000002</v>
      </c>
      <c r="J74" s="146">
        <v>4033.2403559999998</v>
      </c>
      <c r="K74" s="146">
        <v>0</v>
      </c>
      <c r="L74" s="146">
        <v>0</v>
      </c>
      <c r="M74" s="146">
        <v>1038.89936141576</v>
      </c>
      <c r="N74" s="146">
        <v>6.1524881072151301</v>
      </c>
      <c r="O74" s="146">
        <v>209.08981472864099</v>
      </c>
      <c r="P74" s="146">
        <v>3.6742837664672101</v>
      </c>
      <c r="Q74" s="146">
        <v>0</v>
      </c>
      <c r="R74" s="146">
        <v>56.873620649270102</v>
      </c>
      <c r="S74" s="146">
        <v>14.232756962659799</v>
      </c>
      <c r="T74" s="146">
        <v>0</v>
      </c>
      <c r="U74" s="146">
        <v>0</v>
      </c>
      <c r="V74" s="146">
        <v>0</v>
      </c>
      <c r="W74" s="146">
        <v>8013.9556578807997</v>
      </c>
      <c r="X74" s="146">
        <v>118.236575301633</v>
      </c>
      <c r="Y74" s="146">
        <v>3481.43659753782</v>
      </c>
      <c r="Z74" s="146">
        <v>86.559411370800802</v>
      </c>
      <c r="AA74" s="146">
        <v>0.28580800000000001</v>
      </c>
      <c r="AB74" s="146">
        <v>1735.2892633507299</v>
      </c>
      <c r="AC74" s="146">
        <v>579.53308703734001</v>
      </c>
      <c r="AD74" s="146">
        <v>4033.2403559999998</v>
      </c>
      <c r="AE74" s="146">
        <v>0</v>
      </c>
      <c r="AF74" s="146">
        <v>0</v>
      </c>
    </row>
    <row r="75" spans="1:32">
      <c r="A75">
        <v>2023</v>
      </c>
      <c r="B75">
        <v>7</v>
      </c>
      <c r="C75" s="146">
        <v>9425.2314780462802</v>
      </c>
      <c r="D75" s="146">
        <v>128.04547379126001</v>
      </c>
      <c r="E75" s="146">
        <v>3792.2115757484999</v>
      </c>
      <c r="F75" s="146">
        <v>84.230617783447997</v>
      </c>
      <c r="G75" s="146">
        <v>0.49803999999999998</v>
      </c>
      <c r="H75" s="146">
        <v>1872.2543720000001</v>
      </c>
      <c r="I75" s="146">
        <v>540.85415999999998</v>
      </c>
      <c r="J75" s="146">
        <v>3811.0315759999999</v>
      </c>
      <c r="K75" s="146">
        <v>0</v>
      </c>
      <c r="L75" s="146">
        <v>0</v>
      </c>
      <c r="M75" s="146">
        <v>760.20479791173204</v>
      </c>
      <c r="N75" s="146">
        <v>4.5700364457101399</v>
      </c>
      <c r="O75" s="146">
        <v>154.69458709371801</v>
      </c>
      <c r="P75" s="146">
        <v>2.6896752919654401</v>
      </c>
      <c r="Q75" s="146">
        <v>0</v>
      </c>
      <c r="R75" s="146">
        <v>43.002781312547803</v>
      </c>
      <c r="S75" s="146">
        <v>10.599775660290399</v>
      </c>
      <c r="T75" s="146">
        <v>0</v>
      </c>
      <c r="U75" s="146">
        <v>0</v>
      </c>
      <c r="V75" s="146">
        <v>0</v>
      </c>
      <c r="W75" s="146">
        <v>8665.0266801345497</v>
      </c>
      <c r="X75" s="146">
        <v>123.47543734555001</v>
      </c>
      <c r="Y75" s="146">
        <v>3637.5169886547801</v>
      </c>
      <c r="Z75" s="146">
        <v>81.540942491482596</v>
      </c>
      <c r="AA75" s="146">
        <v>0.49803999999999998</v>
      </c>
      <c r="AB75" s="146">
        <v>1829.2515906874501</v>
      </c>
      <c r="AC75" s="146">
        <v>530.25438433970999</v>
      </c>
      <c r="AD75" s="146">
        <v>3811.0315759999999</v>
      </c>
      <c r="AE75" s="146">
        <v>0</v>
      </c>
      <c r="AF75" s="146">
        <v>0</v>
      </c>
    </row>
    <row r="76" spans="1:32">
      <c r="A76">
        <v>2023</v>
      </c>
      <c r="B76">
        <v>8</v>
      </c>
      <c r="C76" s="146">
        <v>9709.8428212866402</v>
      </c>
      <c r="D76" s="146">
        <v>127.662404628828</v>
      </c>
      <c r="E76" s="146">
        <v>3804.3203166461199</v>
      </c>
      <c r="F76" s="146">
        <v>83.551395853480003</v>
      </c>
      <c r="G76" s="146">
        <v>0.50419999999999998</v>
      </c>
      <c r="H76" s="146">
        <v>2380.121416</v>
      </c>
      <c r="I76" s="146">
        <v>606.02076</v>
      </c>
      <c r="J76" s="146">
        <v>3989.3607160000001</v>
      </c>
      <c r="K76" s="146">
        <v>0</v>
      </c>
      <c r="L76" s="146">
        <v>0</v>
      </c>
      <c r="M76" s="146">
        <v>1371.6771436971701</v>
      </c>
      <c r="N76" s="146">
        <v>8.3219390755448792</v>
      </c>
      <c r="O76" s="146">
        <v>280.968851185245</v>
      </c>
      <c r="P76" s="146">
        <v>4.8902983620508804</v>
      </c>
      <c r="Q76" s="146">
        <v>0</v>
      </c>
      <c r="R76" s="146">
        <v>78.884726539307906</v>
      </c>
      <c r="S76" s="146">
        <v>19.428864301604602</v>
      </c>
      <c r="T76" s="146">
        <v>0</v>
      </c>
      <c r="U76" s="146">
        <v>0</v>
      </c>
      <c r="V76" s="146">
        <v>0</v>
      </c>
      <c r="W76" s="146">
        <v>8338.1656775894699</v>
      </c>
      <c r="X76" s="146">
        <v>119.340465553283</v>
      </c>
      <c r="Y76" s="146">
        <v>3523.3514654608798</v>
      </c>
      <c r="Z76" s="146">
        <v>78.661097491429103</v>
      </c>
      <c r="AA76" s="146">
        <v>0.50419999999999998</v>
      </c>
      <c r="AB76" s="146">
        <v>2301.2366894606898</v>
      </c>
      <c r="AC76" s="146">
        <v>586.59189569839498</v>
      </c>
      <c r="AD76" s="146">
        <v>3989.3607160000001</v>
      </c>
      <c r="AE76" s="146">
        <v>0</v>
      </c>
      <c r="AF76" s="146">
        <v>0</v>
      </c>
    </row>
    <row r="77" spans="1:32">
      <c r="A77">
        <v>2023</v>
      </c>
      <c r="B77">
        <v>9</v>
      </c>
      <c r="C77" s="146">
        <v>9160.9056905393209</v>
      </c>
      <c r="D77" s="146">
        <v>127.638245544348</v>
      </c>
      <c r="E77" s="146">
        <v>3877.4960567550202</v>
      </c>
      <c r="F77" s="146">
        <v>51.158364918556003</v>
      </c>
      <c r="G77" s="146">
        <v>0.51384799999999997</v>
      </c>
      <c r="H77" s="146">
        <v>2327.9168719999998</v>
      </c>
      <c r="I77" s="146">
        <v>586.36959200000001</v>
      </c>
      <c r="J77" s="146">
        <v>3917.7367960000001</v>
      </c>
      <c r="K77" s="146">
        <v>0</v>
      </c>
      <c r="L77" s="146">
        <v>0</v>
      </c>
      <c r="M77" s="146">
        <v>1510.0759197474899</v>
      </c>
      <c r="N77" s="146">
        <v>9.0792236122117504</v>
      </c>
      <c r="O77" s="146">
        <v>308.06903410377902</v>
      </c>
      <c r="P77" s="146">
        <v>5.3386573984789196</v>
      </c>
      <c r="Q77" s="146">
        <v>0</v>
      </c>
      <c r="R77" s="146">
        <v>84.194519423567598</v>
      </c>
      <c r="S77" s="146">
        <v>20.7771963254288</v>
      </c>
      <c r="T77" s="146">
        <v>0</v>
      </c>
      <c r="U77" s="146">
        <v>0</v>
      </c>
      <c r="V77" s="146">
        <v>0</v>
      </c>
      <c r="W77" s="146">
        <v>7650.82977079183</v>
      </c>
      <c r="X77" s="146">
        <v>118.55902193213601</v>
      </c>
      <c r="Y77" s="146">
        <v>3569.4270226512399</v>
      </c>
      <c r="Z77" s="146">
        <v>45.819707520077102</v>
      </c>
      <c r="AA77" s="146">
        <v>0.51384799999999997</v>
      </c>
      <c r="AB77" s="146">
        <v>2243.7223525764298</v>
      </c>
      <c r="AC77" s="146">
        <v>565.59239567457098</v>
      </c>
      <c r="AD77" s="146">
        <v>3917.7367960000001</v>
      </c>
      <c r="AE77" s="146">
        <v>0</v>
      </c>
      <c r="AF77" s="146">
        <v>0</v>
      </c>
    </row>
    <row r="78" spans="1:32">
      <c r="A78">
        <v>2023</v>
      </c>
      <c r="B78">
        <v>10</v>
      </c>
      <c r="C78" s="146">
        <v>6842.5082208143604</v>
      </c>
      <c r="D78" s="146">
        <v>109.821529499204</v>
      </c>
      <c r="E78" s="146">
        <v>3355.3079610415698</v>
      </c>
      <c r="F78" s="146">
        <v>43.511064836263998</v>
      </c>
      <c r="G78" s="146">
        <v>0.55780799999999997</v>
      </c>
      <c r="H78" s="146">
        <v>2164.2460679999999</v>
      </c>
      <c r="I78" s="146">
        <v>600.17175599999996</v>
      </c>
      <c r="J78" s="146">
        <v>4091.5855999999999</v>
      </c>
      <c r="K78" s="146">
        <v>0</v>
      </c>
      <c r="L78" s="146">
        <v>0</v>
      </c>
      <c r="M78" s="146">
        <v>301.54735578544302</v>
      </c>
      <c r="N78" s="146">
        <v>1.9396719583200801</v>
      </c>
      <c r="O78" s="146">
        <v>71.088416106884907</v>
      </c>
      <c r="P78" s="146">
        <v>1.07819872757198</v>
      </c>
      <c r="Q78" s="146">
        <v>0</v>
      </c>
      <c r="R78" s="146">
        <v>22.5505526305563</v>
      </c>
      <c r="S78" s="146">
        <v>4.8457048610239104</v>
      </c>
      <c r="T78" s="146">
        <v>0</v>
      </c>
      <c r="U78" s="146">
        <v>0</v>
      </c>
      <c r="V78" s="146">
        <v>0</v>
      </c>
      <c r="W78" s="146">
        <v>6540.9608650289201</v>
      </c>
      <c r="X78" s="146">
        <v>107.881857540884</v>
      </c>
      <c r="Y78" s="146">
        <v>3284.21954493468</v>
      </c>
      <c r="Z78" s="146">
        <v>42.432866108691996</v>
      </c>
      <c r="AA78" s="146">
        <v>0.55780799999999997</v>
      </c>
      <c r="AB78" s="146">
        <v>2141.6955153694398</v>
      </c>
      <c r="AC78" s="146">
        <v>595.32605113897603</v>
      </c>
      <c r="AD78" s="146">
        <v>4091.5855999999999</v>
      </c>
      <c r="AE78" s="146">
        <v>0</v>
      </c>
      <c r="AF78" s="146">
        <v>0</v>
      </c>
    </row>
    <row r="79" spans="1:32">
      <c r="A79">
        <v>2023</v>
      </c>
      <c r="B79">
        <v>11</v>
      </c>
      <c r="C79" s="146">
        <v>4232.8890258401198</v>
      </c>
      <c r="D79" s="146">
        <v>99.055760605296001</v>
      </c>
      <c r="E79" s="146">
        <v>2867.1681231839302</v>
      </c>
      <c r="F79" s="146">
        <v>38.022468247728</v>
      </c>
      <c r="G79" s="146">
        <v>0.54752000000000001</v>
      </c>
      <c r="H79" s="146">
        <v>2086.6118120000001</v>
      </c>
      <c r="I79" s="146">
        <v>604.76402800000005</v>
      </c>
      <c r="J79" s="146">
        <v>3944.9357199999999</v>
      </c>
      <c r="K79" s="146">
        <v>0</v>
      </c>
      <c r="L79" s="146">
        <v>0</v>
      </c>
      <c r="M79" s="146">
        <v>-129.80575005663599</v>
      </c>
      <c r="N79" s="146">
        <v>-0.78134657712682498</v>
      </c>
      <c r="O79" s="146">
        <v>-35.483670089987598</v>
      </c>
      <c r="P79" s="146">
        <v>-0.41306445255734697</v>
      </c>
      <c r="Q79" s="146">
        <v>0</v>
      </c>
      <c r="R79" s="146">
        <v>-11.1159428357015</v>
      </c>
      <c r="S79" s="146">
        <v>-1.31540177171166</v>
      </c>
      <c r="T79" s="146">
        <v>0</v>
      </c>
      <c r="U79" s="146">
        <v>0</v>
      </c>
      <c r="V79" s="146">
        <v>0</v>
      </c>
      <c r="W79" s="146">
        <v>4362.6947758967599</v>
      </c>
      <c r="X79" s="146">
        <v>99.837107182422798</v>
      </c>
      <c r="Y79" s="146">
        <v>2902.6517932739198</v>
      </c>
      <c r="Z79" s="146">
        <v>38.4355327002854</v>
      </c>
      <c r="AA79" s="146">
        <v>0.54752000000000001</v>
      </c>
      <c r="AB79" s="146">
        <v>2097.7277548357001</v>
      </c>
      <c r="AC79" s="146">
        <v>606.07942977171194</v>
      </c>
      <c r="AD79" s="146">
        <v>3944.9357199999999</v>
      </c>
      <c r="AE79" s="146">
        <v>0</v>
      </c>
      <c r="AF79" s="146">
        <v>0</v>
      </c>
    </row>
    <row r="80" spans="1:32">
      <c r="A80">
        <v>2023</v>
      </c>
      <c r="B80">
        <v>12</v>
      </c>
      <c r="C80" s="146">
        <v>3744.0267871266601</v>
      </c>
      <c r="D80" s="146">
        <v>88.112910498516001</v>
      </c>
      <c r="E80" s="146">
        <v>2124.0416677041899</v>
      </c>
      <c r="F80" s="146">
        <v>33.346762140548002</v>
      </c>
      <c r="G80" s="146">
        <v>0.30349599999999999</v>
      </c>
      <c r="H80" s="146">
        <v>1669.4484640000001</v>
      </c>
      <c r="I80" s="146">
        <v>513.13836800000001</v>
      </c>
      <c r="J80" s="146">
        <v>3907.6958399999999</v>
      </c>
      <c r="K80" s="146">
        <v>0</v>
      </c>
      <c r="L80" s="146">
        <v>0</v>
      </c>
      <c r="M80" s="146">
        <v>-672.96684896365298</v>
      </c>
      <c r="N80" s="146">
        <v>-4.9964473998224301</v>
      </c>
      <c r="O80" s="146">
        <v>-160.83225884557899</v>
      </c>
      <c r="P80" s="146">
        <v>-3.2217554967574298</v>
      </c>
      <c r="Q80" s="146">
        <v>0</v>
      </c>
      <c r="R80" s="146">
        <v>-36.358417297230901</v>
      </c>
      <c r="S80" s="146">
        <v>-5.9477936146077104</v>
      </c>
      <c r="T80" s="146">
        <v>0</v>
      </c>
      <c r="U80" s="146">
        <v>0</v>
      </c>
      <c r="V80" s="146">
        <v>0</v>
      </c>
      <c r="W80" s="146">
        <v>4416.9936360903102</v>
      </c>
      <c r="X80" s="146">
        <v>93.109357898338402</v>
      </c>
      <c r="Y80" s="146">
        <v>2284.8739265497702</v>
      </c>
      <c r="Z80" s="146">
        <v>36.568517637305398</v>
      </c>
      <c r="AA80" s="146">
        <v>0.30349599999999999</v>
      </c>
      <c r="AB80" s="146">
        <v>1705.8068812972299</v>
      </c>
      <c r="AC80" s="146">
        <v>519.08616161460805</v>
      </c>
      <c r="AD80" s="146">
        <v>3907.6958399999999</v>
      </c>
      <c r="AE80" s="146">
        <v>0</v>
      </c>
      <c r="AF80" s="146">
        <v>0</v>
      </c>
    </row>
    <row r="82" spans="1:32">
      <c r="A82" t="s">
        <v>594</v>
      </c>
      <c r="E82" t="s">
        <v>595</v>
      </c>
      <c r="G82" s="236">
        <v>45327</v>
      </c>
    </row>
    <row r="83" spans="1:32" ht="60">
      <c r="A83" s="113" t="s">
        <v>499</v>
      </c>
      <c r="B83" s="113" t="s">
        <v>38</v>
      </c>
      <c r="C83" s="113" t="s">
        <v>596</v>
      </c>
      <c r="D83" s="113" t="s">
        <v>597</v>
      </c>
      <c r="E83" s="113" t="s">
        <v>598</v>
      </c>
      <c r="F83" s="113" t="s">
        <v>599</v>
      </c>
      <c r="G83" s="113" t="s">
        <v>600</v>
      </c>
      <c r="H83" s="113" t="s">
        <v>601</v>
      </c>
      <c r="I83" s="113" t="s">
        <v>602</v>
      </c>
      <c r="J83" s="113" t="s">
        <v>603</v>
      </c>
      <c r="K83" s="113" t="s">
        <v>604</v>
      </c>
      <c r="L83" s="113" t="s">
        <v>605</v>
      </c>
      <c r="M83" s="113" t="s">
        <v>606</v>
      </c>
      <c r="N83" s="113" t="s">
        <v>607</v>
      </c>
      <c r="O83" s="113" t="s">
        <v>608</v>
      </c>
      <c r="P83" s="113" t="s">
        <v>609</v>
      </c>
      <c r="Q83" s="113" t="s">
        <v>610</v>
      </c>
      <c r="R83" s="113" t="s">
        <v>611</v>
      </c>
      <c r="S83" s="113" t="s">
        <v>612</v>
      </c>
      <c r="T83" s="113" t="s">
        <v>613</v>
      </c>
      <c r="U83" s="113" t="s">
        <v>614</v>
      </c>
      <c r="V83" s="113" t="s">
        <v>615</v>
      </c>
      <c r="W83" s="113" t="s">
        <v>616</v>
      </c>
      <c r="X83" s="113" t="s">
        <v>617</v>
      </c>
      <c r="Y83" s="113" t="s">
        <v>618</v>
      </c>
      <c r="Z83" s="113" t="s">
        <v>619</v>
      </c>
      <c r="AA83" s="113" t="s">
        <v>620</v>
      </c>
      <c r="AB83" s="113" t="s">
        <v>621</v>
      </c>
      <c r="AC83" s="113" t="s">
        <v>622</v>
      </c>
      <c r="AD83" s="113" t="s">
        <v>623</v>
      </c>
      <c r="AE83" s="113" t="s">
        <v>624</v>
      </c>
      <c r="AF83" s="113" t="s">
        <v>625</v>
      </c>
    </row>
    <row r="84" spans="1:32">
      <c r="A84">
        <v>2022</v>
      </c>
      <c r="B84">
        <v>1</v>
      </c>
      <c r="C84" s="146">
        <v>4719.8346585353402</v>
      </c>
      <c r="D84" s="146">
        <v>106.06122428310699</v>
      </c>
      <c r="E84" s="146">
        <v>2952.8307659204502</v>
      </c>
      <c r="F84" s="146">
        <v>46.050202974179399</v>
      </c>
      <c r="G84" s="146">
        <v>0.27598930198404398</v>
      </c>
      <c r="H84" s="146">
        <v>1911.9769577003699</v>
      </c>
      <c r="I84" s="146">
        <v>483.118386120107</v>
      </c>
      <c r="J84" s="146">
        <v>3790.7571711736</v>
      </c>
      <c r="K84" s="146">
        <v>0</v>
      </c>
      <c r="L84" s="146">
        <v>0</v>
      </c>
      <c r="M84" s="146">
        <v>-259.09874983157403</v>
      </c>
      <c r="N84" s="146">
        <v>-1.6741140544544399</v>
      </c>
      <c r="O84" s="146">
        <v>-64.168914861698696</v>
      </c>
      <c r="P84" s="146">
        <v>-1.1235090907851599</v>
      </c>
      <c r="Q84" s="146">
        <v>0</v>
      </c>
      <c r="R84" s="146">
        <v>-10.7673988283151</v>
      </c>
      <c r="S84" s="146">
        <v>-1.69245310675765</v>
      </c>
      <c r="T84" s="146">
        <v>0</v>
      </c>
      <c r="U84" s="146">
        <v>0</v>
      </c>
      <c r="V84" s="146">
        <v>0</v>
      </c>
      <c r="W84" s="146">
        <v>4978.93340836691</v>
      </c>
      <c r="X84" s="146">
        <v>107.735338337561</v>
      </c>
      <c r="Y84" s="146">
        <v>3016.9996807821499</v>
      </c>
      <c r="Z84" s="146">
        <v>47.173712064964597</v>
      </c>
      <c r="AA84" s="146">
        <v>0.27598930198404398</v>
      </c>
      <c r="AB84" s="146">
        <v>1922.7443565286901</v>
      </c>
      <c r="AC84" s="146">
        <v>484.810839226864</v>
      </c>
      <c r="AD84" s="146">
        <v>3790.7571711736</v>
      </c>
      <c r="AE84" s="146">
        <v>0</v>
      </c>
      <c r="AF84" s="146">
        <v>0</v>
      </c>
    </row>
    <row r="85" spans="1:32">
      <c r="A85">
        <v>2022</v>
      </c>
      <c r="B85">
        <v>2</v>
      </c>
      <c r="C85" s="146">
        <v>6552.3313557178499</v>
      </c>
      <c r="D85" s="146">
        <v>111.96150326814799</v>
      </c>
      <c r="E85" s="146">
        <v>3256.7728366371998</v>
      </c>
      <c r="F85" s="146">
        <v>52.226180131414097</v>
      </c>
      <c r="G85" s="146">
        <v>3.87661905988535E-2</v>
      </c>
      <c r="H85" s="146">
        <v>1833.4531534605701</v>
      </c>
      <c r="I85" s="146">
        <v>482.91892980927901</v>
      </c>
      <c r="J85" s="146">
        <v>3415.5681211691699</v>
      </c>
      <c r="K85" s="146">
        <v>0</v>
      </c>
      <c r="L85" s="146">
        <v>0</v>
      </c>
      <c r="M85" s="146">
        <v>1574.39784788866</v>
      </c>
      <c r="N85" s="146">
        <v>9.0415313917871192</v>
      </c>
      <c r="O85" s="146">
        <v>509.906104226737</v>
      </c>
      <c r="P85" s="146">
        <v>7.8371534097951603</v>
      </c>
      <c r="Q85" s="146">
        <v>0</v>
      </c>
      <c r="R85" s="146">
        <v>61.360513984094403</v>
      </c>
      <c r="S85" s="146">
        <v>9.6031996614840001</v>
      </c>
      <c r="T85" s="146">
        <v>0</v>
      </c>
      <c r="U85" s="146">
        <v>0</v>
      </c>
      <c r="V85" s="146">
        <v>0</v>
      </c>
      <c r="W85" s="146">
        <v>4977.9335078291997</v>
      </c>
      <c r="X85" s="146">
        <v>102.91997187635999</v>
      </c>
      <c r="Y85" s="146">
        <v>2746.8667324104599</v>
      </c>
      <c r="Z85" s="146">
        <v>44.389026721618897</v>
      </c>
      <c r="AA85" s="146">
        <v>3.87661905988535E-2</v>
      </c>
      <c r="AB85" s="146">
        <v>1772.0926394764799</v>
      </c>
      <c r="AC85" s="146">
        <v>473.31573014779502</v>
      </c>
      <c r="AD85" s="146">
        <v>3415.5681211691699</v>
      </c>
      <c r="AE85" s="146">
        <v>0</v>
      </c>
      <c r="AF85" s="146">
        <v>0</v>
      </c>
    </row>
    <row r="86" spans="1:32">
      <c r="A86">
        <v>2022</v>
      </c>
      <c r="B86">
        <v>3</v>
      </c>
      <c r="C86" s="146">
        <v>3834.0385033908501</v>
      </c>
      <c r="D86" s="146">
        <v>95.979066358985506</v>
      </c>
      <c r="E86" s="146">
        <v>2802.1144451559699</v>
      </c>
      <c r="F86" s="146">
        <v>37.7377148097424</v>
      </c>
      <c r="G86" s="146">
        <v>2.7134552098095701E-2</v>
      </c>
      <c r="H86" s="146">
        <v>1953.79611560337</v>
      </c>
      <c r="I86" s="146">
        <v>499.25957573258199</v>
      </c>
      <c r="J86" s="146">
        <v>3661.4529349030499</v>
      </c>
      <c r="K86" s="146">
        <v>0</v>
      </c>
      <c r="L86" s="146">
        <v>0</v>
      </c>
      <c r="M86" s="146">
        <v>31.3712689729788</v>
      </c>
      <c r="N86" s="146">
        <v>-6.8953011142772302E-2</v>
      </c>
      <c r="O86" s="146">
        <v>10.6234994107191</v>
      </c>
      <c r="P86" s="146">
        <v>0.12169740834109199</v>
      </c>
      <c r="Q86" s="146">
        <v>0</v>
      </c>
      <c r="R86" s="146">
        <v>3.2936142534453001</v>
      </c>
      <c r="S86" s="146">
        <v>0.97361883898021695</v>
      </c>
      <c r="T86" s="146">
        <v>0</v>
      </c>
      <c r="U86" s="146">
        <v>0</v>
      </c>
      <c r="V86" s="146">
        <v>0</v>
      </c>
      <c r="W86" s="146">
        <v>3802.6672344178701</v>
      </c>
      <c r="X86" s="146">
        <v>96.048019370128301</v>
      </c>
      <c r="Y86" s="146">
        <v>2791.49094574525</v>
      </c>
      <c r="Z86" s="146">
        <v>37.616017401401301</v>
      </c>
      <c r="AA86" s="146">
        <v>2.7134552098095701E-2</v>
      </c>
      <c r="AB86" s="146">
        <v>1950.5025013499201</v>
      </c>
      <c r="AC86" s="146">
        <v>498.28595689360202</v>
      </c>
      <c r="AD86" s="146">
        <v>3661.4529349030499</v>
      </c>
      <c r="AE86" s="146">
        <v>0</v>
      </c>
      <c r="AF86" s="146">
        <v>0</v>
      </c>
    </row>
    <row r="87" spans="1:32">
      <c r="A87">
        <v>2022</v>
      </c>
      <c r="B87">
        <v>4</v>
      </c>
      <c r="C87" s="146">
        <v>6559.8878262080798</v>
      </c>
      <c r="D87" s="146">
        <v>101.797220206963</v>
      </c>
      <c r="E87" s="146">
        <v>2588.0934317423198</v>
      </c>
      <c r="F87" s="146">
        <v>38.651960646686497</v>
      </c>
      <c r="G87" s="146">
        <v>2.2549626391774599E-2</v>
      </c>
      <c r="H87" s="146">
        <v>1552.3127894734</v>
      </c>
      <c r="I87" s="146">
        <v>466.05686863796598</v>
      </c>
      <c r="J87" s="146">
        <v>3947.1677564985298</v>
      </c>
      <c r="K87" s="146">
        <v>0</v>
      </c>
      <c r="L87" s="146">
        <v>0</v>
      </c>
      <c r="M87" s="146">
        <v>173.677175512584</v>
      </c>
      <c r="N87" s="146">
        <v>0.71239848295338803</v>
      </c>
      <c r="O87" s="146">
        <v>49.950768444531903</v>
      </c>
      <c r="P87" s="146">
        <v>0.58873235259568801</v>
      </c>
      <c r="Q87" s="146">
        <v>0</v>
      </c>
      <c r="R87" s="146">
        <v>22.700357098060501</v>
      </c>
      <c r="S87" s="146">
        <v>4.0533201651172801</v>
      </c>
      <c r="T87" s="146">
        <v>0</v>
      </c>
      <c r="U87" s="146">
        <v>0</v>
      </c>
      <c r="V87" s="146">
        <v>0</v>
      </c>
      <c r="W87" s="146">
        <v>6386.2106506954997</v>
      </c>
      <c r="X87" s="146">
        <v>101.08482172401</v>
      </c>
      <c r="Y87" s="146">
        <v>2538.14266329778</v>
      </c>
      <c r="Z87" s="146">
        <v>38.063228294090798</v>
      </c>
      <c r="AA87" s="146">
        <v>2.2549626391774599E-2</v>
      </c>
      <c r="AB87" s="146">
        <v>1529.6124323753399</v>
      </c>
      <c r="AC87" s="146">
        <v>462.00354847284899</v>
      </c>
      <c r="AD87" s="146">
        <v>3947.1677564985298</v>
      </c>
      <c r="AE87" s="146">
        <v>0</v>
      </c>
      <c r="AF87" s="146">
        <v>0</v>
      </c>
    </row>
    <row r="88" spans="1:32">
      <c r="A88">
        <v>2022</v>
      </c>
      <c r="B88">
        <v>5</v>
      </c>
      <c r="C88" s="146">
        <v>8168.4942321996596</v>
      </c>
      <c r="D88" s="146">
        <v>119.761704662315</v>
      </c>
      <c r="E88" s="146">
        <v>3373.3249320882101</v>
      </c>
      <c r="F88" s="146">
        <v>50.0161654362973</v>
      </c>
      <c r="G88" s="146">
        <v>2.5006001752301801E-2</v>
      </c>
      <c r="H88" s="146">
        <v>1882.27273818242</v>
      </c>
      <c r="I88" s="146">
        <v>539.69663958933404</v>
      </c>
      <c r="J88" s="146">
        <v>4276.8344973095</v>
      </c>
      <c r="K88" s="146">
        <v>0</v>
      </c>
      <c r="L88" s="146">
        <v>0</v>
      </c>
      <c r="M88" s="146">
        <v>1036.40112140167</v>
      </c>
      <c r="N88" s="146">
        <v>6.1045348580729</v>
      </c>
      <c r="O88" s="146">
        <v>226.11026887029399</v>
      </c>
      <c r="P88" s="146">
        <v>3.5194334902773399</v>
      </c>
      <c r="Q88" s="146">
        <v>0</v>
      </c>
      <c r="R88" s="146">
        <v>66.953895146023299</v>
      </c>
      <c r="S88" s="146">
        <v>13.9377279057632</v>
      </c>
      <c r="T88" s="146">
        <v>0</v>
      </c>
      <c r="U88" s="146">
        <v>0</v>
      </c>
      <c r="V88" s="146">
        <v>0</v>
      </c>
      <c r="W88" s="146">
        <v>7132.0931107980005</v>
      </c>
      <c r="X88" s="146">
        <v>113.657169804242</v>
      </c>
      <c r="Y88" s="146">
        <v>3147.2146632179101</v>
      </c>
      <c r="Z88" s="146">
        <v>46.496731946019899</v>
      </c>
      <c r="AA88" s="146">
        <v>2.5006001752301801E-2</v>
      </c>
      <c r="AB88" s="146">
        <v>1815.31884303639</v>
      </c>
      <c r="AC88" s="146">
        <v>525.758911683571</v>
      </c>
      <c r="AD88" s="146">
        <v>4276.8344973095</v>
      </c>
      <c r="AE88" s="146">
        <v>0</v>
      </c>
      <c r="AF88" s="146">
        <v>0</v>
      </c>
    </row>
    <row r="89" spans="1:32">
      <c r="A89">
        <v>2022</v>
      </c>
      <c r="B89">
        <v>6</v>
      </c>
      <c r="C89" s="146">
        <v>9806.4278204840393</v>
      </c>
      <c r="D89" s="146">
        <v>128.635959111657</v>
      </c>
      <c r="E89" s="146">
        <v>3582.36291904989</v>
      </c>
      <c r="F89" s="146">
        <v>58.141216567102298</v>
      </c>
      <c r="G89" s="146">
        <v>0.50354031492977902</v>
      </c>
      <c r="H89" s="146">
        <v>1897.2143171564301</v>
      </c>
      <c r="I89" s="146">
        <v>536.66915793276496</v>
      </c>
      <c r="J89" s="146">
        <v>3301.4632394811902</v>
      </c>
      <c r="K89" s="146">
        <v>0</v>
      </c>
      <c r="L89" s="146">
        <v>0</v>
      </c>
      <c r="M89" s="146">
        <v>635.54318645795104</v>
      </c>
      <c r="N89" s="146">
        <v>3.9045331235562499</v>
      </c>
      <c r="O89" s="146">
        <v>129.86506241645199</v>
      </c>
      <c r="P89" s="146">
        <v>2.2644893796623</v>
      </c>
      <c r="Q89" s="146">
        <v>0</v>
      </c>
      <c r="R89" s="146">
        <v>36.184138572130401</v>
      </c>
      <c r="S89" s="146">
        <v>8.6587009239803105</v>
      </c>
      <c r="T89" s="146">
        <v>0</v>
      </c>
      <c r="U89" s="146">
        <v>0</v>
      </c>
      <c r="V89" s="146">
        <v>0</v>
      </c>
      <c r="W89" s="146">
        <v>9170.8846340260898</v>
      </c>
      <c r="X89" s="146">
        <v>124.73142598810099</v>
      </c>
      <c r="Y89" s="146">
        <v>3452.4978566334398</v>
      </c>
      <c r="Z89" s="146">
        <v>55.876727187439997</v>
      </c>
      <c r="AA89" s="146">
        <v>0.50354031492977902</v>
      </c>
      <c r="AB89" s="146">
        <v>1861.0301785843001</v>
      </c>
      <c r="AC89" s="146">
        <v>528.01045700878399</v>
      </c>
      <c r="AD89" s="146">
        <v>3301.4632394811902</v>
      </c>
      <c r="AE89" s="146">
        <v>0</v>
      </c>
      <c r="AF89" s="146">
        <v>0</v>
      </c>
    </row>
    <row r="90" spans="1:32">
      <c r="A90">
        <v>2022</v>
      </c>
      <c r="B90">
        <v>7</v>
      </c>
      <c r="C90" s="146">
        <v>10005.170516964399</v>
      </c>
      <c r="D90" s="146">
        <v>132.06035927508299</v>
      </c>
      <c r="E90" s="146">
        <v>3783.0126042617399</v>
      </c>
      <c r="F90" s="146">
        <v>58.208744472324902</v>
      </c>
      <c r="G90" s="146">
        <v>0.50870438783271799</v>
      </c>
      <c r="H90" s="146">
        <v>1979.85795018864</v>
      </c>
      <c r="I90" s="146">
        <v>541.59748731636796</v>
      </c>
      <c r="J90" s="146">
        <v>2947.0404001940501</v>
      </c>
      <c r="K90" s="146">
        <v>0</v>
      </c>
      <c r="L90" s="146">
        <v>0</v>
      </c>
      <c r="M90" s="146">
        <v>1187.0364455798101</v>
      </c>
      <c r="N90" s="146">
        <v>7.2313422713871196</v>
      </c>
      <c r="O90" s="146">
        <v>242.020732261783</v>
      </c>
      <c r="P90" s="146">
        <v>4.2219788391460904</v>
      </c>
      <c r="Q90" s="146">
        <v>0</v>
      </c>
      <c r="R90" s="146">
        <v>66.956853963376105</v>
      </c>
      <c r="S90" s="146">
        <v>16.031849197803499</v>
      </c>
      <c r="T90" s="146">
        <v>0</v>
      </c>
      <c r="U90" s="146">
        <v>0</v>
      </c>
      <c r="V90" s="146">
        <v>0</v>
      </c>
      <c r="W90" s="146">
        <v>8818.1340713845693</v>
      </c>
      <c r="X90" s="146">
        <v>124.82901700369599</v>
      </c>
      <c r="Y90" s="146">
        <v>3540.99187199996</v>
      </c>
      <c r="Z90" s="146">
        <v>53.986765633178798</v>
      </c>
      <c r="AA90" s="146">
        <v>0.50870438783271799</v>
      </c>
      <c r="AB90" s="146">
        <v>1912.9010962252601</v>
      </c>
      <c r="AC90" s="146">
        <v>525.56563811856495</v>
      </c>
      <c r="AD90" s="146">
        <v>2947.0404001940501</v>
      </c>
      <c r="AE90" s="146">
        <v>0</v>
      </c>
      <c r="AF90" s="146">
        <v>0</v>
      </c>
    </row>
    <row r="91" spans="1:32">
      <c r="A91">
        <v>2022</v>
      </c>
      <c r="B91">
        <v>8</v>
      </c>
      <c r="C91" s="146">
        <v>9118.6273744618393</v>
      </c>
      <c r="D91" s="146">
        <v>132.058354000766</v>
      </c>
      <c r="E91" s="146">
        <v>3887.7248013540002</v>
      </c>
      <c r="F91" s="146">
        <v>53.0737191012933</v>
      </c>
      <c r="G91" s="146">
        <v>0.51637538953392503</v>
      </c>
      <c r="H91" s="146">
        <v>2216.4354666119102</v>
      </c>
      <c r="I91" s="146">
        <v>578.66917195867597</v>
      </c>
      <c r="J91" s="146">
        <v>3186.87063289652</v>
      </c>
      <c r="K91" s="146">
        <v>0</v>
      </c>
      <c r="L91" s="146">
        <v>0</v>
      </c>
      <c r="M91" s="146">
        <v>-422.88888516328001</v>
      </c>
      <c r="N91" s="146">
        <v>-2.38799286908535</v>
      </c>
      <c r="O91" s="146">
        <v>-82.222398533819501</v>
      </c>
      <c r="P91" s="146">
        <v>-1.4276788554400901</v>
      </c>
      <c r="Q91" s="146">
        <v>0</v>
      </c>
      <c r="R91" s="146">
        <v>-20.860709832121</v>
      </c>
      <c r="S91" s="146">
        <v>-5.1862473464218599</v>
      </c>
      <c r="T91" s="146">
        <v>0</v>
      </c>
      <c r="U91" s="146">
        <v>0</v>
      </c>
      <c r="V91" s="146">
        <v>0</v>
      </c>
      <c r="W91" s="146">
        <v>9541.5162596251193</v>
      </c>
      <c r="X91" s="146">
        <v>134.446346869851</v>
      </c>
      <c r="Y91" s="146">
        <v>3969.9471998878098</v>
      </c>
      <c r="Z91" s="146">
        <v>54.501397956733399</v>
      </c>
      <c r="AA91" s="146">
        <v>0.51637538953392503</v>
      </c>
      <c r="AB91" s="146">
        <v>2237.2961764440402</v>
      </c>
      <c r="AC91" s="146">
        <v>583.85541930509805</v>
      </c>
      <c r="AD91" s="146">
        <v>3186.87063289652</v>
      </c>
      <c r="AE91" s="146">
        <v>0</v>
      </c>
      <c r="AF91" s="146">
        <v>0</v>
      </c>
    </row>
    <row r="92" spans="1:32">
      <c r="A92">
        <v>2022</v>
      </c>
      <c r="B92">
        <v>9</v>
      </c>
      <c r="C92" s="146">
        <v>8543.4980219432</v>
      </c>
      <c r="D92" s="146">
        <v>126.77678593772799</v>
      </c>
      <c r="E92" s="146">
        <v>3549.7699607211398</v>
      </c>
      <c r="F92" s="146">
        <v>50.6716714291817</v>
      </c>
      <c r="G92" s="146">
        <v>0.30861627470573699</v>
      </c>
      <c r="H92" s="146">
        <v>1899.4542121950701</v>
      </c>
      <c r="I92" s="146">
        <v>510.17083344099302</v>
      </c>
      <c r="J92" s="146">
        <v>3020.3655398383698</v>
      </c>
      <c r="K92" s="146">
        <v>0</v>
      </c>
      <c r="L92" s="146">
        <v>0</v>
      </c>
      <c r="M92" s="146">
        <v>-411.55405433576499</v>
      </c>
      <c r="N92" s="146">
        <v>-2.3506662843491299</v>
      </c>
      <c r="O92" s="146">
        <v>-80.335114894297405</v>
      </c>
      <c r="P92" s="146">
        <v>-1.40664363140764</v>
      </c>
      <c r="Q92" s="146">
        <v>0</v>
      </c>
      <c r="R92" s="146">
        <v>-20.665195511842501</v>
      </c>
      <c r="S92" s="146">
        <v>-5.1486314626495302</v>
      </c>
      <c r="T92" s="146">
        <v>0</v>
      </c>
      <c r="U92" s="146">
        <v>0</v>
      </c>
      <c r="V92" s="146">
        <v>0</v>
      </c>
      <c r="W92" s="146">
        <v>8955.0520762789693</v>
      </c>
      <c r="X92" s="146">
        <v>129.12745222207701</v>
      </c>
      <c r="Y92" s="146">
        <v>3630.10507561544</v>
      </c>
      <c r="Z92" s="146">
        <v>52.078315060589297</v>
      </c>
      <c r="AA92" s="146">
        <v>0.30861627470573699</v>
      </c>
      <c r="AB92" s="146">
        <v>1920.1194077069199</v>
      </c>
      <c r="AC92" s="146">
        <v>515.31946490364203</v>
      </c>
      <c r="AD92" s="146">
        <v>3020.3655398383698</v>
      </c>
      <c r="AE92" s="146">
        <v>0</v>
      </c>
      <c r="AF92" s="146">
        <v>0</v>
      </c>
    </row>
    <row r="93" spans="1:32">
      <c r="A93">
        <v>2022</v>
      </c>
      <c r="B93">
        <v>10</v>
      </c>
      <c r="C93" s="146">
        <v>7193.5571837753896</v>
      </c>
      <c r="D93" s="146">
        <v>120.52170857174001</v>
      </c>
      <c r="E93" s="146">
        <v>3504.4057134141099</v>
      </c>
      <c r="F93" s="146">
        <v>47.638970082873101</v>
      </c>
      <c r="G93" s="146">
        <v>0.26961507400928197</v>
      </c>
      <c r="H93" s="146">
        <v>2041.4916194339</v>
      </c>
      <c r="I93" s="146">
        <v>544.14670182643295</v>
      </c>
      <c r="J93" s="146">
        <v>2963.2415438292501</v>
      </c>
      <c r="K93" s="146">
        <v>0</v>
      </c>
      <c r="L93" s="146">
        <v>0</v>
      </c>
      <c r="M93" s="146">
        <v>-200.32170261102999</v>
      </c>
      <c r="N93" s="146">
        <v>-1.4224949896216701</v>
      </c>
      <c r="O93" s="146">
        <v>-45.044034836340103</v>
      </c>
      <c r="P93" s="146">
        <v>-0.81779489891052803</v>
      </c>
      <c r="Q93" s="146">
        <v>0</v>
      </c>
      <c r="R93" s="146">
        <v>-14.435779217697</v>
      </c>
      <c r="S93" s="146">
        <v>-3.3396478050195002</v>
      </c>
      <c r="T93" s="146">
        <v>0</v>
      </c>
      <c r="U93" s="146">
        <v>0</v>
      </c>
      <c r="V93" s="146">
        <v>0</v>
      </c>
      <c r="W93" s="146">
        <v>7393.8788863864202</v>
      </c>
      <c r="X93" s="146">
        <v>121.94420356136099</v>
      </c>
      <c r="Y93" s="146">
        <v>3549.4497482504498</v>
      </c>
      <c r="Z93" s="146">
        <v>48.456764981783699</v>
      </c>
      <c r="AA93" s="146">
        <v>0.26961507400928197</v>
      </c>
      <c r="AB93" s="146">
        <v>2055.92739865159</v>
      </c>
      <c r="AC93" s="146">
        <v>547.48634963145196</v>
      </c>
      <c r="AD93" s="146">
        <v>2963.2415438292501</v>
      </c>
      <c r="AE93" s="146">
        <v>0</v>
      </c>
      <c r="AF93" s="146">
        <v>0</v>
      </c>
    </row>
    <row r="94" spans="1:32">
      <c r="A94">
        <v>2022</v>
      </c>
      <c r="B94">
        <v>11</v>
      </c>
      <c r="C94" s="146">
        <v>5405.7872477228302</v>
      </c>
      <c r="D94" s="146">
        <v>107.93910774841601</v>
      </c>
      <c r="E94" s="146">
        <v>3126.0354864471701</v>
      </c>
      <c r="F94" s="146">
        <v>44.683714700607901</v>
      </c>
      <c r="G94" s="146">
        <v>0.27322113677368198</v>
      </c>
      <c r="H94" s="146">
        <v>2080.1307180702902</v>
      </c>
      <c r="I94" s="146">
        <v>533.55549766845002</v>
      </c>
      <c r="J94" s="146">
        <v>3182.9430701483798</v>
      </c>
      <c r="K94" s="146">
        <v>0</v>
      </c>
      <c r="L94" s="146">
        <v>0</v>
      </c>
      <c r="M94" s="146">
        <v>345.43940483583998</v>
      </c>
      <c r="N94" s="146">
        <v>2.6686702792989401</v>
      </c>
      <c r="O94" s="146">
        <v>122.950763191961</v>
      </c>
      <c r="P94" s="146">
        <v>1.5471001826455</v>
      </c>
      <c r="Q94" s="146">
        <v>0</v>
      </c>
      <c r="R94" s="146">
        <v>41.395860502359</v>
      </c>
      <c r="S94" s="146">
        <v>8.3722325118724292</v>
      </c>
      <c r="T94" s="146">
        <v>0</v>
      </c>
      <c r="U94" s="146">
        <v>0</v>
      </c>
      <c r="V94" s="146">
        <v>0</v>
      </c>
      <c r="W94" s="146">
        <v>5060.3478428869903</v>
      </c>
      <c r="X94" s="146">
        <v>105.27043746911799</v>
      </c>
      <c r="Y94" s="146">
        <v>3003.0847232552101</v>
      </c>
      <c r="Z94" s="146">
        <v>43.1366145179624</v>
      </c>
      <c r="AA94" s="146">
        <v>0.27322113677368198</v>
      </c>
      <c r="AB94" s="146">
        <v>2038.73485756793</v>
      </c>
      <c r="AC94" s="146">
        <v>525.18326515657702</v>
      </c>
      <c r="AD94" s="146">
        <v>3182.9430701483798</v>
      </c>
      <c r="AE94" s="146">
        <v>0</v>
      </c>
      <c r="AF94" s="146">
        <v>0</v>
      </c>
    </row>
    <row r="95" spans="1:32">
      <c r="A95">
        <v>2022</v>
      </c>
      <c r="B95">
        <v>12</v>
      </c>
      <c r="C95" s="146">
        <v>7352.2037910639801</v>
      </c>
      <c r="D95" s="146">
        <v>108.088962783676</v>
      </c>
      <c r="E95" s="146">
        <v>3148.4082413418801</v>
      </c>
      <c r="F95" s="146">
        <v>49.1285758407721</v>
      </c>
      <c r="G95" s="146">
        <v>0.304633580499382</v>
      </c>
      <c r="H95" s="146">
        <v>1632.59749017069</v>
      </c>
      <c r="I95" s="146">
        <v>393.72657282783803</v>
      </c>
      <c r="J95" s="146">
        <v>2041.53992457399</v>
      </c>
      <c r="K95" s="146">
        <v>0</v>
      </c>
      <c r="L95" s="146">
        <v>0</v>
      </c>
      <c r="M95" s="146">
        <v>2233.3614671177002</v>
      </c>
      <c r="N95" s="146">
        <v>14.690238716775699</v>
      </c>
      <c r="O95" s="146">
        <v>584.25159418318503</v>
      </c>
      <c r="P95" s="146">
        <v>10.2643687863526</v>
      </c>
      <c r="Q95" s="146">
        <v>0</v>
      </c>
      <c r="R95" s="146">
        <v>102.32515075858799</v>
      </c>
      <c r="S95" s="146">
        <v>16.099776967701899</v>
      </c>
      <c r="T95" s="146">
        <v>0</v>
      </c>
      <c r="U95" s="146">
        <v>0</v>
      </c>
      <c r="V95" s="146">
        <v>0</v>
      </c>
      <c r="W95" s="146">
        <v>5118.84232394628</v>
      </c>
      <c r="X95" s="146">
        <v>93.398724066900002</v>
      </c>
      <c r="Y95" s="146">
        <v>2564.1566471586998</v>
      </c>
      <c r="Z95" s="146">
        <v>38.864207054419502</v>
      </c>
      <c r="AA95" s="146">
        <v>0.304633580499382</v>
      </c>
      <c r="AB95" s="146">
        <v>1530.2723394121099</v>
      </c>
      <c r="AC95" s="146">
        <v>377.62679586013701</v>
      </c>
      <c r="AD95" s="146">
        <v>2041.53992457399</v>
      </c>
      <c r="AE95" s="146">
        <v>0</v>
      </c>
      <c r="AF95" s="146">
        <v>0</v>
      </c>
    </row>
    <row r="96" spans="1:32">
      <c r="A96">
        <v>2023</v>
      </c>
      <c r="B96">
        <v>1</v>
      </c>
      <c r="C96" s="146">
        <v>5398.7169068319899</v>
      </c>
      <c r="D96" s="146">
        <v>139.340816758443</v>
      </c>
      <c r="E96" s="146">
        <v>2555.7795568459101</v>
      </c>
      <c r="F96" s="146">
        <v>50.234064657498301</v>
      </c>
      <c r="G96" s="146">
        <v>0.30417526408420298</v>
      </c>
      <c r="H96" s="146">
        <v>1506.0224226662301</v>
      </c>
      <c r="I96" s="146">
        <v>470.01775893820201</v>
      </c>
      <c r="J96" s="146">
        <v>2672.98596787713</v>
      </c>
      <c r="K96" s="146">
        <v>44.221211569820397</v>
      </c>
      <c r="L96" s="146">
        <v>11.128827246167299</v>
      </c>
      <c r="M96" s="146">
        <v>-1086.5088519219601</v>
      </c>
      <c r="N96" s="146">
        <v>-6.0818736334238199</v>
      </c>
      <c r="O96" s="146">
        <v>-353.14585842777302</v>
      </c>
      <c r="P96" s="146">
        <v>-5.1895894139391698</v>
      </c>
      <c r="Q96" s="146">
        <v>0</v>
      </c>
      <c r="R96" s="146">
        <v>-40.699948502784899</v>
      </c>
      <c r="S96" s="146">
        <v>-6.4288031147756604</v>
      </c>
      <c r="T96" s="146">
        <v>0</v>
      </c>
      <c r="U96" s="146">
        <v>0</v>
      </c>
      <c r="V96" s="146">
        <v>0</v>
      </c>
      <c r="W96" s="146">
        <v>6485.2257587539498</v>
      </c>
      <c r="X96" s="146">
        <v>145.42269039186701</v>
      </c>
      <c r="Y96" s="146">
        <v>2908.9254152736798</v>
      </c>
      <c r="Z96" s="146">
        <v>55.423654071437497</v>
      </c>
      <c r="AA96" s="146">
        <v>0.30417526408420298</v>
      </c>
      <c r="AB96" s="146">
        <v>1546.7223711690101</v>
      </c>
      <c r="AC96" s="146">
        <v>476.44656205297701</v>
      </c>
      <c r="AD96" s="146">
        <v>2672.98596787713</v>
      </c>
      <c r="AE96" s="146">
        <v>44.221211569820397</v>
      </c>
      <c r="AF96" s="146">
        <v>11.128827246167299</v>
      </c>
    </row>
    <row r="97" spans="1:36">
      <c r="A97">
        <v>2023</v>
      </c>
      <c r="B97">
        <v>2</v>
      </c>
      <c r="C97" s="146">
        <v>4206.1838664010602</v>
      </c>
      <c r="D97" s="146">
        <v>98.666329787273696</v>
      </c>
      <c r="E97" s="146">
        <v>3010.8404618167001</v>
      </c>
      <c r="F97" s="146">
        <v>42.007736557477699</v>
      </c>
      <c r="G97" s="146">
        <v>0.29408180239239001</v>
      </c>
      <c r="H97" s="146">
        <v>2086.0316851064799</v>
      </c>
      <c r="I97" s="146">
        <v>563.42527018970702</v>
      </c>
      <c r="J97" s="146">
        <v>3573.49617952061</v>
      </c>
      <c r="K97" s="146">
        <v>0</v>
      </c>
      <c r="L97" s="146">
        <v>0</v>
      </c>
      <c r="M97" s="146">
        <v>649.07271615147204</v>
      </c>
      <c r="N97" s="146">
        <v>7.8459596467509093E-2</v>
      </c>
      <c r="O97" s="146">
        <v>244.212270773596</v>
      </c>
      <c r="P97" s="146">
        <v>2.52468894200678</v>
      </c>
      <c r="Q97" s="146">
        <v>0</v>
      </c>
      <c r="R97" s="146">
        <v>98.655958713772705</v>
      </c>
      <c r="S97" s="146">
        <v>20.762077908281501</v>
      </c>
      <c r="T97" s="146">
        <v>0</v>
      </c>
      <c r="U97" s="146">
        <v>0</v>
      </c>
      <c r="V97" s="146">
        <v>0</v>
      </c>
      <c r="W97" s="146">
        <v>3557.1111502495901</v>
      </c>
      <c r="X97" s="146">
        <v>98.5878701908062</v>
      </c>
      <c r="Y97" s="146">
        <v>2766.6281910430998</v>
      </c>
      <c r="Z97" s="146">
        <v>39.483047615470902</v>
      </c>
      <c r="AA97" s="146">
        <v>0.29408180239239001</v>
      </c>
      <c r="AB97" s="146">
        <v>1987.37572639271</v>
      </c>
      <c r="AC97" s="146">
        <v>542.66319228142595</v>
      </c>
      <c r="AD97" s="146">
        <v>3573.49617952061</v>
      </c>
      <c r="AE97" s="146">
        <v>0</v>
      </c>
      <c r="AF97" s="146">
        <v>0</v>
      </c>
    </row>
    <row r="98" spans="1:36">
      <c r="A98">
        <v>2023</v>
      </c>
      <c r="B98">
        <v>3</v>
      </c>
      <c r="C98" s="146">
        <v>4668.65161046504</v>
      </c>
      <c r="D98" s="146">
        <v>96.503763432483495</v>
      </c>
      <c r="E98" s="146">
        <v>2687.7721414841999</v>
      </c>
      <c r="F98" s="146">
        <v>38.849419396612099</v>
      </c>
      <c r="G98" s="146">
        <v>0.30439549940690902</v>
      </c>
      <c r="H98" s="146">
        <v>1624.91347963147</v>
      </c>
      <c r="I98" s="146">
        <v>536.04176052437697</v>
      </c>
      <c r="J98" s="146">
        <v>4092.3843488427901</v>
      </c>
      <c r="K98" s="146">
        <v>0</v>
      </c>
      <c r="L98" s="146">
        <v>0</v>
      </c>
      <c r="M98" s="146">
        <v>456.91320569279901</v>
      </c>
      <c r="N98" s="146">
        <v>4.2310889061401201E-2</v>
      </c>
      <c r="O98" s="146">
        <v>144.40707131517999</v>
      </c>
      <c r="P98" s="146">
        <v>1.55920261658765</v>
      </c>
      <c r="Q98" s="146">
        <v>0</v>
      </c>
      <c r="R98" s="146">
        <v>54.7631024420293</v>
      </c>
      <c r="S98" s="146">
        <v>10.1995466338655</v>
      </c>
      <c r="T98" s="146">
        <v>0</v>
      </c>
      <c r="U98" s="146">
        <v>0</v>
      </c>
      <c r="V98" s="146">
        <v>0</v>
      </c>
      <c r="W98" s="146">
        <v>4211.7384047722398</v>
      </c>
      <c r="X98" s="146">
        <v>96.461452543422098</v>
      </c>
      <c r="Y98" s="146">
        <v>2543.3650701690199</v>
      </c>
      <c r="Z98" s="146">
        <v>37.290216780024501</v>
      </c>
      <c r="AA98" s="146">
        <v>0.30439549940690902</v>
      </c>
      <c r="AB98" s="146">
        <v>1570.15037718944</v>
      </c>
      <c r="AC98" s="146">
        <v>525.84221389051095</v>
      </c>
      <c r="AD98" s="146">
        <v>4092.3843488427901</v>
      </c>
      <c r="AE98" s="146">
        <v>0</v>
      </c>
      <c r="AF98" s="146">
        <v>0</v>
      </c>
    </row>
    <row r="99" spans="1:36">
      <c r="A99">
        <v>2023</v>
      </c>
      <c r="B99">
        <v>4</v>
      </c>
      <c r="C99" s="146">
        <v>6460.5061944979798</v>
      </c>
      <c r="D99" s="146">
        <v>97.942140855211605</v>
      </c>
      <c r="E99" s="146">
        <v>2541.6884729230301</v>
      </c>
      <c r="F99" s="146">
        <v>40.7157227943785</v>
      </c>
      <c r="G99" s="146">
        <v>0.49256283540986301</v>
      </c>
      <c r="H99" s="146">
        <v>1502.4843603054401</v>
      </c>
      <c r="I99" s="146">
        <v>501.88456071865397</v>
      </c>
      <c r="J99" s="146">
        <v>3852.2657830683002</v>
      </c>
      <c r="K99" s="146">
        <v>0</v>
      </c>
      <c r="L99" s="146">
        <v>0</v>
      </c>
      <c r="M99" s="146">
        <v>142.72617471378601</v>
      </c>
      <c r="N99" s="146">
        <v>-0.49196782295147401</v>
      </c>
      <c r="O99" s="146">
        <v>20.841772843007998</v>
      </c>
      <c r="P99" s="146">
        <v>0.24446630709900799</v>
      </c>
      <c r="Q99" s="146">
        <v>0</v>
      </c>
      <c r="R99" s="146">
        <v>0.74723252520995098</v>
      </c>
      <c r="S99" s="146">
        <v>0.49855726972102199</v>
      </c>
      <c r="T99" s="146">
        <v>0</v>
      </c>
      <c r="U99" s="146">
        <v>0</v>
      </c>
      <c r="V99" s="146">
        <v>0</v>
      </c>
      <c r="W99" s="146">
        <v>6317.7800197841898</v>
      </c>
      <c r="X99" s="146">
        <v>98.434108678163</v>
      </c>
      <c r="Y99" s="146">
        <v>2520.8467000800201</v>
      </c>
      <c r="Z99" s="146">
        <v>40.471256487279398</v>
      </c>
      <c r="AA99" s="146">
        <v>0.49256283540986301</v>
      </c>
      <c r="AB99" s="146">
        <v>1501.7371277802299</v>
      </c>
      <c r="AC99" s="146">
        <v>501.38600344893302</v>
      </c>
      <c r="AD99" s="146">
        <v>3852.2657830683002</v>
      </c>
      <c r="AE99" s="146">
        <v>0</v>
      </c>
      <c r="AF99" s="146">
        <v>0</v>
      </c>
    </row>
    <row r="100" spans="1:36">
      <c r="A100">
        <v>2023</v>
      </c>
      <c r="B100">
        <v>5</v>
      </c>
      <c r="C100" s="146">
        <v>7631.1299023299798</v>
      </c>
      <c r="D100" s="146">
        <v>117.054226263598</v>
      </c>
      <c r="E100" s="146">
        <v>3304.3940799739398</v>
      </c>
      <c r="F100" s="146">
        <v>50.755876233692803</v>
      </c>
      <c r="G100" s="146">
        <v>0.30523663288172798</v>
      </c>
      <c r="H100" s="146">
        <v>1744.5364324791401</v>
      </c>
      <c r="I100" s="146">
        <v>561.96141524235099</v>
      </c>
      <c r="J100" s="146">
        <v>4094.1976621792201</v>
      </c>
      <c r="K100" s="146">
        <v>0</v>
      </c>
      <c r="L100" s="146">
        <v>0</v>
      </c>
      <c r="M100" s="146">
        <v>-250.18615152847099</v>
      </c>
      <c r="N100" s="146">
        <v>-1.4375343403425</v>
      </c>
      <c r="O100" s="146">
        <v>-46.938343969387397</v>
      </c>
      <c r="P100" s="146">
        <v>-0.86807419975429301</v>
      </c>
      <c r="Q100" s="146">
        <v>0</v>
      </c>
      <c r="R100" s="146">
        <v>-11.8913143174168</v>
      </c>
      <c r="S100" s="146">
        <v>-3.1350889233752302</v>
      </c>
      <c r="T100" s="146">
        <v>0</v>
      </c>
      <c r="U100" s="146">
        <v>0</v>
      </c>
      <c r="V100" s="146">
        <v>0</v>
      </c>
      <c r="W100" s="146">
        <v>7881.3160538584498</v>
      </c>
      <c r="X100" s="146">
        <v>118.49176060393999</v>
      </c>
      <c r="Y100" s="146">
        <v>3351.33242394333</v>
      </c>
      <c r="Z100" s="146">
        <v>51.623950433447099</v>
      </c>
      <c r="AA100" s="146">
        <v>0.30523663288172798</v>
      </c>
      <c r="AB100" s="146">
        <v>1756.4277467965601</v>
      </c>
      <c r="AC100" s="146">
        <v>565.09650416572595</v>
      </c>
      <c r="AD100" s="146">
        <v>4094.1976621792201</v>
      </c>
      <c r="AE100" s="146">
        <v>0</v>
      </c>
      <c r="AF100" s="146">
        <v>0</v>
      </c>
    </row>
    <row r="101" spans="1:36">
      <c r="A101">
        <v>2023</v>
      </c>
      <c r="B101">
        <v>6</v>
      </c>
      <c r="C101" s="146">
        <v>9635.8330428248901</v>
      </c>
      <c r="D101" s="146">
        <v>132.39936404660901</v>
      </c>
      <c r="E101" s="146">
        <v>3928.1857792856199</v>
      </c>
      <c r="F101" s="146">
        <v>94.106813246880193</v>
      </c>
      <c r="G101" s="146">
        <v>0.30421321941348101</v>
      </c>
      <c r="H101" s="146">
        <v>1907.57305832933</v>
      </c>
      <c r="I101" s="146">
        <v>619.252168590466</v>
      </c>
      <c r="J101" s="146">
        <v>4113.48162720248</v>
      </c>
      <c r="K101" s="146">
        <v>0</v>
      </c>
      <c r="L101" s="146">
        <v>0</v>
      </c>
      <c r="M101" s="146">
        <v>1105.8015149432399</v>
      </c>
      <c r="N101" s="146">
        <v>6.5486907801708396</v>
      </c>
      <c r="O101" s="146">
        <v>222.55460198863599</v>
      </c>
      <c r="P101" s="146">
        <v>3.83199574949206</v>
      </c>
      <c r="Q101" s="146">
        <v>0</v>
      </c>
      <c r="R101" s="146">
        <v>60.5361194837635</v>
      </c>
      <c r="S101" s="146">
        <v>14.8436723048491</v>
      </c>
      <c r="T101" s="146">
        <v>0</v>
      </c>
      <c r="U101" s="146">
        <v>0</v>
      </c>
      <c r="V101" s="146">
        <v>0</v>
      </c>
      <c r="W101" s="146">
        <v>8530.0315278816506</v>
      </c>
      <c r="X101" s="146">
        <v>125.85067326643799</v>
      </c>
      <c r="Y101" s="146">
        <v>3705.6311772969798</v>
      </c>
      <c r="Z101" s="146">
        <v>90.274817497388199</v>
      </c>
      <c r="AA101" s="146">
        <v>0.30421321941348101</v>
      </c>
      <c r="AB101" s="146">
        <v>1847.0369388455599</v>
      </c>
      <c r="AC101" s="146">
        <v>604.40849628561705</v>
      </c>
      <c r="AD101" s="146">
        <v>4113.48162720248</v>
      </c>
      <c r="AE101" s="146">
        <v>0</v>
      </c>
      <c r="AF101" s="146">
        <v>0</v>
      </c>
    </row>
    <row r="102" spans="1:36">
      <c r="A102">
        <v>2023</v>
      </c>
      <c r="B102">
        <v>7</v>
      </c>
      <c r="C102" s="146">
        <v>10039.3301667427</v>
      </c>
      <c r="D102" s="146">
        <v>136.38824582098499</v>
      </c>
      <c r="E102" s="146">
        <v>4039.2922083410199</v>
      </c>
      <c r="F102" s="146">
        <v>87.912759002975406</v>
      </c>
      <c r="G102" s="146">
        <v>0.53048967634277999</v>
      </c>
      <c r="H102" s="146">
        <v>1994.2406550350099</v>
      </c>
      <c r="I102" s="146">
        <v>564.49759808339297</v>
      </c>
      <c r="J102" s="146">
        <v>3886.4754559892499</v>
      </c>
      <c r="K102" s="146">
        <v>0</v>
      </c>
      <c r="L102" s="146">
        <v>0</v>
      </c>
      <c r="M102" s="146">
        <v>809.73575857044102</v>
      </c>
      <c r="N102" s="146">
        <v>4.8677960705153804</v>
      </c>
      <c r="O102" s="146">
        <v>164.773675687348</v>
      </c>
      <c r="P102" s="146">
        <v>2.8072544397897201</v>
      </c>
      <c r="Q102" s="146">
        <v>0</v>
      </c>
      <c r="R102" s="146">
        <v>45.804617180011299</v>
      </c>
      <c r="S102" s="146">
        <v>11.063144823470999</v>
      </c>
      <c r="T102" s="146">
        <v>0</v>
      </c>
      <c r="U102" s="146">
        <v>0</v>
      </c>
      <c r="V102" s="146">
        <v>0</v>
      </c>
      <c r="W102" s="146">
        <v>9229.5944081722901</v>
      </c>
      <c r="X102" s="146">
        <v>131.52044975046999</v>
      </c>
      <c r="Y102" s="146">
        <v>3874.5185326536698</v>
      </c>
      <c r="Z102" s="146">
        <v>85.105504563185704</v>
      </c>
      <c r="AA102" s="146">
        <v>0.53048967634277999</v>
      </c>
      <c r="AB102" s="146">
        <v>1948.43603785499</v>
      </c>
      <c r="AC102" s="146">
        <v>553.43445325992195</v>
      </c>
      <c r="AD102" s="146">
        <v>3886.4754559892499</v>
      </c>
      <c r="AE102" s="146">
        <v>0</v>
      </c>
      <c r="AF102" s="146">
        <v>0</v>
      </c>
    </row>
    <row r="103" spans="1:36">
      <c r="A103">
        <v>2023</v>
      </c>
      <c r="B103">
        <v>8</v>
      </c>
      <c r="C103" s="146">
        <v>10348.030268487901</v>
      </c>
      <c r="D103" s="146">
        <v>136.05312172004901</v>
      </c>
      <c r="E103" s="146">
        <v>4054.3624147420401</v>
      </c>
      <c r="F103" s="146">
        <v>87.252153593496999</v>
      </c>
      <c r="G103" s="146">
        <v>0.53733896185563701</v>
      </c>
      <c r="H103" s="146">
        <v>2536.5568638711002</v>
      </c>
      <c r="I103" s="146">
        <v>632.86335185943403</v>
      </c>
      <c r="J103" s="146">
        <v>4068.0482133097598</v>
      </c>
      <c r="K103" s="146">
        <v>0</v>
      </c>
      <c r="L103" s="146">
        <v>0</v>
      </c>
      <c r="M103" s="146">
        <v>1461.8317580232899</v>
      </c>
      <c r="N103" s="146">
        <v>8.8689054015849909</v>
      </c>
      <c r="O103" s="146">
        <v>299.43576122501099</v>
      </c>
      <c r="P103" s="146">
        <v>5.1069052700442503</v>
      </c>
      <c r="Q103" s="146">
        <v>0</v>
      </c>
      <c r="R103" s="146">
        <v>84.069490410348095</v>
      </c>
      <c r="S103" s="146">
        <v>20.289430653721499</v>
      </c>
      <c r="T103" s="146">
        <v>0</v>
      </c>
      <c r="U103" s="146">
        <v>0</v>
      </c>
      <c r="V103" s="146">
        <v>0</v>
      </c>
      <c r="W103" s="146">
        <v>8886.1985104645591</v>
      </c>
      <c r="X103" s="146">
        <v>127.184216318464</v>
      </c>
      <c r="Y103" s="146">
        <v>3754.92665351703</v>
      </c>
      <c r="Z103" s="146">
        <v>82.145248323452805</v>
      </c>
      <c r="AA103" s="146">
        <v>0.53733896185563701</v>
      </c>
      <c r="AB103" s="146">
        <v>2452.48737346075</v>
      </c>
      <c r="AC103" s="146">
        <v>612.57392120571296</v>
      </c>
      <c r="AD103" s="146">
        <v>4068.0482133097598</v>
      </c>
      <c r="AE103" s="146">
        <v>0</v>
      </c>
      <c r="AF103" s="146">
        <v>0</v>
      </c>
    </row>
    <row r="104" spans="1:36">
      <c r="A104">
        <v>2023</v>
      </c>
      <c r="B104">
        <v>9</v>
      </c>
      <c r="C104" s="146">
        <v>9760.6454947366001</v>
      </c>
      <c r="D104" s="146">
        <v>135.99437745714599</v>
      </c>
      <c r="E104" s="146">
        <v>4131.3452725869802</v>
      </c>
      <c r="F104" s="146">
        <v>53.411032750286203</v>
      </c>
      <c r="G104" s="146">
        <v>0.547488243586988</v>
      </c>
      <c r="H104" s="146">
        <v>2480.3193151823002</v>
      </c>
      <c r="I104" s="146">
        <v>612.18933662057202</v>
      </c>
      <c r="J104" s="146">
        <v>3995.13799598983</v>
      </c>
      <c r="K104" s="146">
        <v>0</v>
      </c>
      <c r="L104" s="146">
        <v>0</v>
      </c>
      <c r="M104" s="146">
        <v>1608.93652011015</v>
      </c>
      <c r="N104" s="146">
        <v>9.6736159108983895</v>
      </c>
      <c r="O104" s="146">
        <v>328.23748342898699</v>
      </c>
      <c r="P104" s="146">
        <v>5.5737357049362801</v>
      </c>
      <c r="Q104" s="146">
        <v>0</v>
      </c>
      <c r="R104" s="146">
        <v>89.706507680986505</v>
      </c>
      <c r="S104" s="146">
        <v>21.692083301788301</v>
      </c>
      <c r="T104" s="146">
        <v>0</v>
      </c>
      <c r="U104" s="146">
        <v>0</v>
      </c>
      <c r="V104" s="146">
        <v>0</v>
      </c>
      <c r="W104" s="146">
        <v>8151.7089746264501</v>
      </c>
      <c r="X104" s="146">
        <v>126.32076154624799</v>
      </c>
      <c r="Y104" s="146">
        <v>3803.1077891579898</v>
      </c>
      <c r="Z104" s="146">
        <v>47.837297045349899</v>
      </c>
      <c r="AA104" s="146">
        <v>0.547488243586988</v>
      </c>
      <c r="AB104" s="146">
        <v>2390.6128075013098</v>
      </c>
      <c r="AC104" s="146">
        <v>590.49725331878403</v>
      </c>
      <c r="AD104" s="146">
        <v>3995.13799598983</v>
      </c>
      <c r="AE104" s="146">
        <v>0</v>
      </c>
      <c r="AF104" s="146">
        <v>0</v>
      </c>
    </row>
    <row r="105" spans="1:36">
      <c r="A105">
        <v>2023</v>
      </c>
      <c r="B105">
        <v>10</v>
      </c>
      <c r="C105" s="146">
        <v>7265.2700298186301</v>
      </c>
      <c r="D105" s="146">
        <v>116.606811588814</v>
      </c>
      <c r="E105" s="146">
        <v>3562.6144073913802</v>
      </c>
      <c r="F105" s="146">
        <v>45.245172788086201</v>
      </c>
      <c r="G105" s="146">
        <v>0.59227195847062497</v>
      </c>
      <c r="H105" s="146">
        <v>2297.96320114934</v>
      </c>
      <c r="I105" s="146">
        <v>624.09124908653303</v>
      </c>
      <c r="J105" s="146">
        <v>4174.2971211301101</v>
      </c>
      <c r="K105" s="146">
        <v>0</v>
      </c>
      <c r="L105" s="146">
        <v>0</v>
      </c>
      <c r="M105" s="146">
        <v>320.17834628166401</v>
      </c>
      <c r="N105" s="146">
        <v>2.0595138641697202</v>
      </c>
      <c r="O105" s="146">
        <v>75.480587284871206</v>
      </c>
      <c r="P105" s="146">
        <v>1.12116970505008</v>
      </c>
      <c r="Q105" s="146">
        <v>0</v>
      </c>
      <c r="R105" s="146">
        <v>23.9438300832804</v>
      </c>
      <c r="S105" s="146">
        <v>5.0388275842508996</v>
      </c>
      <c r="T105" s="146">
        <v>0</v>
      </c>
      <c r="U105" s="146">
        <v>0</v>
      </c>
      <c r="V105" s="146">
        <v>0</v>
      </c>
      <c r="W105" s="146">
        <v>6945.0916835369699</v>
      </c>
      <c r="X105" s="146">
        <v>114.547297724644</v>
      </c>
      <c r="Y105" s="146">
        <v>3487.1338201065</v>
      </c>
      <c r="Z105" s="146">
        <v>44.1240030830362</v>
      </c>
      <c r="AA105" s="146">
        <v>0.59227195847062497</v>
      </c>
      <c r="AB105" s="146">
        <v>2274.0193710660601</v>
      </c>
      <c r="AC105" s="146">
        <v>619.05242150228298</v>
      </c>
      <c r="AD105" s="146">
        <v>4174.2971211301101</v>
      </c>
      <c r="AE105" s="146">
        <v>0</v>
      </c>
      <c r="AF105" s="146">
        <v>0</v>
      </c>
    </row>
    <row r="106" spans="1:36">
      <c r="A106">
        <v>2023</v>
      </c>
      <c r="B106">
        <v>11</v>
      </c>
      <c r="C106" s="146">
        <v>4489.1838271167198</v>
      </c>
      <c r="D106" s="146">
        <v>105.053431776134</v>
      </c>
      <c r="E106" s="146">
        <v>3040.7706626958602</v>
      </c>
      <c r="F106" s="146">
        <v>39.434333380473902</v>
      </c>
      <c r="G106" s="146">
        <v>0.58067147851463297</v>
      </c>
      <c r="H106" s="146">
        <v>2212.9528893193601</v>
      </c>
      <c r="I106" s="146">
        <v>627.22036195257499</v>
      </c>
      <c r="J106" s="146">
        <v>4028.7749597499301</v>
      </c>
      <c r="K106" s="146">
        <v>0</v>
      </c>
      <c r="L106" s="146">
        <v>0</v>
      </c>
      <c r="M106" s="146">
        <v>-137.66528493039101</v>
      </c>
      <c r="N106" s="146">
        <v>-0.82865588868457996</v>
      </c>
      <c r="O106" s="146">
        <v>-37.632150742034298</v>
      </c>
      <c r="P106" s="146">
        <v>-0.428402523046164</v>
      </c>
      <c r="Q106" s="146">
        <v>0</v>
      </c>
      <c r="R106" s="146">
        <v>-11.788995765434899</v>
      </c>
      <c r="S106" s="146">
        <v>-1.3642457837555899</v>
      </c>
      <c r="T106" s="146">
        <v>0</v>
      </c>
      <c r="U106" s="146">
        <v>0</v>
      </c>
      <c r="V106" s="146">
        <v>0</v>
      </c>
      <c r="W106" s="146">
        <v>4626.8491120471199</v>
      </c>
      <c r="X106" s="146">
        <v>105.882087664818</v>
      </c>
      <c r="Y106" s="146">
        <v>3078.4028134379</v>
      </c>
      <c r="Z106" s="146">
        <v>39.862735903519997</v>
      </c>
      <c r="AA106" s="146">
        <v>0.58067147851463297</v>
      </c>
      <c r="AB106" s="146">
        <v>2224.7418850847998</v>
      </c>
      <c r="AC106" s="146">
        <v>628.58460773632999</v>
      </c>
      <c r="AD106" s="146">
        <v>4028.7749597499301</v>
      </c>
      <c r="AE106" s="146">
        <v>0</v>
      </c>
      <c r="AF106" s="146">
        <v>0</v>
      </c>
    </row>
    <row r="107" spans="1:36">
      <c r="A107">
        <v>2023</v>
      </c>
      <c r="B107">
        <v>12</v>
      </c>
      <c r="C107" s="146">
        <v>3970.4927311245501</v>
      </c>
      <c r="D107" s="146">
        <v>93.442619549492704</v>
      </c>
      <c r="E107" s="146">
        <v>2252.5191409480799</v>
      </c>
      <c r="F107" s="146">
        <v>34.588569804053897</v>
      </c>
      <c r="G107" s="146">
        <v>0.32185364326684501</v>
      </c>
      <c r="H107" s="146">
        <v>1770.4288372322501</v>
      </c>
      <c r="I107" s="146">
        <v>532.24724445209995</v>
      </c>
      <c r="J107" s="146">
        <v>3990.0558593553501</v>
      </c>
      <c r="K107" s="146">
        <v>0</v>
      </c>
      <c r="L107" s="146">
        <v>0</v>
      </c>
      <c r="M107" s="146">
        <v>-713.67277373263698</v>
      </c>
      <c r="N107" s="146">
        <v>-5.2986688425020603</v>
      </c>
      <c r="O107" s="146">
        <v>-170.560562459755</v>
      </c>
      <c r="P107" s="146">
        <v>-3.34173118282113</v>
      </c>
      <c r="Q107" s="146">
        <v>0</v>
      </c>
      <c r="R107" s="146">
        <v>-38.557638553819601</v>
      </c>
      <c r="S107" s="146">
        <v>-6.1692848544600496</v>
      </c>
      <c r="T107" s="146">
        <v>0</v>
      </c>
      <c r="U107" s="146">
        <v>0</v>
      </c>
      <c r="V107" s="146">
        <v>0</v>
      </c>
      <c r="W107" s="146">
        <v>4684.1655048571802</v>
      </c>
      <c r="X107" s="146">
        <v>98.741288391994701</v>
      </c>
      <c r="Y107" s="146">
        <v>2423.07970340784</v>
      </c>
      <c r="Z107" s="146">
        <v>37.930300986874997</v>
      </c>
      <c r="AA107" s="146">
        <v>0.32185364326684501</v>
      </c>
      <c r="AB107" s="146">
        <v>1808.9864757860701</v>
      </c>
      <c r="AC107" s="146">
        <v>538.41652930656005</v>
      </c>
      <c r="AD107" s="146">
        <v>3990.0558593553501</v>
      </c>
      <c r="AE107" s="146">
        <v>0</v>
      </c>
      <c r="AF107" s="146">
        <v>0</v>
      </c>
    </row>
    <row r="109" spans="1:36">
      <c r="A109" t="s">
        <v>626</v>
      </c>
      <c r="E109" t="s">
        <v>627</v>
      </c>
      <c r="G109" s="236">
        <v>45327</v>
      </c>
    </row>
    <row r="110" spans="1:36" ht="61.5" customHeight="1">
      <c r="A110" s="50" t="s">
        <v>499</v>
      </c>
      <c r="B110" s="50" t="s">
        <v>38</v>
      </c>
      <c r="C110" s="113" t="s">
        <v>628</v>
      </c>
      <c r="D110" s="113" t="s">
        <v>629</v>
      </c>
      <c r="E110" s="113" t="s">
        <v>630</v>
      </c>
      <c r="F110" s="113" t="s">
        <v>631</v>
      </c>
      <c r="G110" s="113" t="s">
        <v>632</v>
      </c>
      <c r="H110" s="113" t="s">
        <v>633</v>
      </c>
      <c r="I110" s="113" t="s">
        <v>634</v>
      </c>
      <c r="J110" s="113" t="s">
        <v>635</v>
      </c>
      <c r="K110" s="113" t="s">
        <v>636</v>
      </c>
      <c r="L110" s="113" t="s">
        <v>637</v>
      </c>
      <c r="M110" s="113" t="s">
        <v>638</v>
      </c>
      <c r="N110" s="113" t="s">
        <v>639</v>
      </c>
      <c r="O110" s="113" t="s">
        <v>640</v>
      </c>
      <c r="P110" s="113" t="s">
        <v>641</v>
      </c>
      <c r="Q110" s="113" t="s">
        <v>642</v>
      </c>
      <c r="R110" s="113" t="s">
        <v>643</v>
      </c>
      <c r="S110" s="113" t="s">
        <v>644</v>
      </c>
      <c r="T110" s="113" t="s">
        <v>645</v>
      </c>
      <c r="U110" s="113" t="s">
        <v>646</v>
      </c>
      <c r="V110" s="113" t="s">
        <v>647</v>
      </c>
      <c r="W110" s="113" t="s">
        <v>648</v>
      </c>
      <c r="X110" s="113" t="s">
        <v>649</v>
      </c>
      <c r="Y110" s="113" t="s">
        <v>650</v>
      </c>
      <c r="Z110" s="113" t="s">
        <v>651</v>
      </c>
      <c r="AA110" s="113" t="s">
        <v>652</v>
      </c>
      <c r="AB110" s="113" t="s">
        <v>653</v>
      </c>
      <c r="AC110" s="113" t="s">
        <v>654</v>
      </c>
      <c r="AD110" s="113" t="s">
        <v>655</v>
      </c>
      <c r="AE110" s="113" t="s">
        <v>656</v>
      </c>
      <c r="AF110" s="113" t="s">
        <v>657</v>
      </c>
      <c r="AH110" s="114" t="s">
        <v>153</v>
      </c>
      <c r="AI110" s="114" t="s">
        <v>167</v>
      </c>
      <c r="AJ110" s="114" t="s">
        <v>180</v>
      </c>
    </row>
    <row r="111" spans="1:36">
      <c r="A111">
        <v>2022</v>
      </c>
      <c r="B111">
        <v>1</v>
      </c>
      <c r="C111" s="146">
        <v>4397.7593766071996</v>
      </c>
      <c r="D111" s="146">
        <v>109.702619841524</v>
      </c>
      <c r="E111" s="146">
        <v>2526.1904066351899</v>
      </c>
      <c r="F111" s="146">
        <v>43.490910917068</v>
      </c>
      <c r="G111" s="146">
        <v>0.260488</v>
      </c>
      <c r="H111" s="146">
        <v>1811.3914440000001</v>
      </c>
      <c r="I111" s="146">
        <v>471.31265999999999</v>
      </c>
      <c r="J111" s="146">
        <v>3678.5264999999999</v>
      </c>
      <c r="K111" s="146">
        <v>0</v>
      </c>
      <c r="L111" s="146">
        <v>0</v>
      </c>
      <c r="M111" s="146">
        <v>-198.06386724927</v>
      </c>
      <c r="N111" s="146">
        <v>0.86456306736190103</v>
      </c>
      <c r="O111" s="146">
        <v>-61.910821207623002</v>
      </c>
      <c r="P111" s="146">
        <v>-1.09762710249493</v>
      </c>
      <c r="Q111" s="146">
        <v>0</v>
      </c>
      <c r="R111" s="146">
        <v>-24.603016604080601</v>
      </c>
      <c r="S111" s="146">
        <v>-3.7259785517587298</v>
      </c>
      <c r="T111" s="146">
        <v>0</v>
      </c>
      <c r="U111" s="146">
        <v>0</v>
      </c>
      <c r="V111" s="146">
        <v>0</v>
      </c>
      <c r="W111" s="146">
        <v>4595.8232438564701</v>
      </c>
      <c r="X111" s="146">
        <v>108.838056774162</v>
      </c>
      <c r="Y111" s="146">
        <v>2588.1012278428102</v>
      </c>
      <c r="Z111" s="146">
        <v>44.588538019562897</v>
      </c>
      <c r="AA111" s="146">
        <v>0.260488</v>
      </c>
      <c r="AB111" s="146">
        <v>1835.9944606040799</v>
      </c>
      <c r="AC111" s="146">
        <v>475.03863855175899</v>
      </c>
      <c r="AD111" s="146">
        <v>3678.5264999999999</v>
      </c>
      <c r="AE111" s="146">
        <v>0</v>
      </c>
      <c r="AF111" s="146">
        <v>0</v>
      </c>
    </row>
    <row r="112" spans="1:36">
      <c r="A112">
        <v>2022</v>
      </c>
      <c r="B112">
        <v>2</v>
      </c>
      <c r="C112" s="146">
        <v>6131.2650289114399</v>
      </c>
      <c r="D112" s="146">
        <v>102.125391455556</v>
      </c>
      <c r="E112" s="146">
        <v>2945.7105965658898</v>
      </c>
      <c r="F112" s="146">
        <v>49.298095782663999</v>
      </c>
      <c r="G112" s="146">
        <v>2.5479999999999999E-2</v>
      </c>
      <c r="H112" s="146">
        <v>1732.0199399999999</v>
      </c>
      <c r="I112" s="146">
        <v>455.69015999999999</v>
      </c>
      <c r="J112" s="146">
        <v>3309.2232640000002</v>
      </c>
      <c r="K112" s="146">
        <v>0</v>
      </c>
      <c r="L112" s="146">
        <v>0</v>
      </c>
      <c r="M112" s="146">
        <v>1293.3510909614999</v>
      </c>
      <c r="N112" s="146">
        <v>-4.6648679497770802</v>
      </c>
      <c r="O112" s="146">
        <v>514.97222641714495</v>
      </c>
      <c r="P112" s="146">
        <v>7.7192813916440999</v>
      </c>
      <c r="Q112" s="146">
        <v>0</v>
      </c>
      <c r="R112" s="146">
        <v>138.39688985951699</v>
      </c>
      <c r="S112" s="146">
        <v>20.9451001764144</v>
      </c>
      <c r="T112" s="146">
        <v>0</v>
      </c>
      <c r="U112" s="146">
        <v>0</v>
      </c>
      <c r="V112" s="146">
        <v>0</v>
      </c>
      <c r="W112" s="146">
        <v>4837.9139379499402</v>
      </c>
      <c r="X112" s="146">
        <v>106.790259405333</v>
      </c>
      <c r="Y112" s="146">
        <v>2430.7383701487502</v>
      </c>
      <c r="Z112" s="146">
        <v>41.578814391019897</v>
      </c>
      <c r="AA112" s="146">
        <v>2.5479999999999999E-2</v>
      </c>
      <c r="AB112" s="146">
        <v>1593.62305014048</v>
      </c>
      <c r="AC112" s="146">
        <v>434.74505982358602</v>
      </c>
      <c r="AD112" s="146">
        <v>3309.2232640000002</v>
      </c>
      <c r="AE112" s="146">
        <v>0</v>
      </c>
      <c r="AF112" s="146">
        <v>0</v>
      </c>
    </row>
    <row r="113" spans="1:36">
      <c r="A113">
        <v>2022</v>
      </c>
      <c r="B113">
        <v>3</v>
      </c>
      <c r="C113" s="146">
        <v>4137.32596033756</v>
      </c>
      <c r="D113" s="146">
        <v>79.930467520183996</v>
      </c>
      <c r="E113" s="146">
        <v>1943.1612634850901</v>
      </c>
      <c r="F113" s="146">
        <v>36.843534227420001</v>
      </c>
      <c r="G113" s="146">
        <v>2.9176000000000001E-2</v>
      </c>
      <c r="H113" s="146">
        <v>1376.897324</v>
      </c>
      <c r="I113" s="146">
        <v>401.77117199999998</v>
      </c>
      <c r="J113" s="146">
        <v>3781.5809319999998</v>
      </c>
      <c r="K113" s="228">
        <f>0.0418813290006739*1000</f>
        <v>41.881329000673901</v>
      </c>
      <c r="L113" s="146">
        <v>10.650020682122699</v>
      </c>
      <c r="M113" s="146">
        <v>342.15635181798399</v>
      </c>
      <c r="N113" s="146">
        <v>-1.05905708540461</v>
      </c>
      <c r="O113" s="146">
        <v>109.38554010623901</v>
      </c>
      <c r="P113" s="146">
        <v>1.8521486563343199</v>
      </c>
      <c r="Q113" s="146">
        <v>0</v>
      </c>
      <c r="R113" s="146">
        <v>48.967630618067197</v>
      </c>
      <c r="S113" s="146">
        <v>7.4535621007112498</v>
      </c>
      <c r="T113" s="146">
        <v>0</v>
      </c>
      <c r="U113" s="146">
        <v>0</v>
      </c>
      <c r="V113" s="146">
        <v>0</v>
      </c>
      <c r="W113" s="146">
        <v>3795.1696085195799</v>
      </c>
      <c r="X113" s="146">
        <v>80.989524605588599</v>
      </c>
      <c r="Y113" s="146">
        <v>1833.77572337885</v>
      </c>
      <c r="Z113" s="146">
        <v>34.991385571085701</v>
      </c>
      <c r="AA113" s="146">
        <v>2.9176000000000001E-2</v>
      </c>
      <c r="AB113" s="146">
        <v>1327.9296933819301</v>
      </c>
      <c r="AC113" s="146">
        <v>394.31760989928898</v>
      </c>
      <c r="AD113" s="146">
        <v>3781.5809319999998</v>
      </c>
      <c r="AE113" s="228">
        <f>0.0418813290006739*1000</f>
        <v>41.881329000673901</v>
      </c>
      <c r="AF113" s="146">
        <v>10.650020682122699</v>
      </c>
    </row>
    <row r="114" spans="1:36">
      <c r="A114">
        <v>2022</v>
      </c>
      <c r="B114">
        <v>4</v>
      </c>
      <c r="C114" s="146">
        <v>5669.69103754556</v>
      </c>
      <c r="D114" s="146">
        <v>97.142484558603996</v>
      </c>
      <c r="E114" s="146">
        <v>2643.8247747362002</v>
      </c>
      <c r="F114" s="146">
        <v>39.306431923155998</v>
      </c>
      <c r="G114" s="146">
        <v>2.5592E-2</v>
      </c>
      <c r="H114" s="146">
        <v>1563.741368</v>
      </c>
      <c r="I114" s="146">
        <v>492.44797599999998</v>
      </c>
      <c r="J114" s="146">
        <v>3403.7187920000001</v>
      </c>
      <c r="K114" s="146">
        <v>0</v>
      </c>
      <c r="L114" s="146">
        <v>0</v>
      </c>
      <c r="M114" s="146">
        <v>181.833731278242</v>
      </c>
      <c r="N114" s="146">
        <v>0.94278891055451397</v>
      </c>
      <c r="O114" s="146">
        <v>42.498851287217697</v>
      </c>
      <c r="P114" s="146">
        <v>0.51494212178804</v>
      </c>
      <c r="Q114" s="146">
        <v>0</v>
      </c>
      <c r="R114" s="146">
        <v>13.826147632967499</v>
      </c>
      <c r="S114" s="146">
        <v>2.8456642345086398</v>
      </c>
      <c r="T114" s="146">
        <v>0</v>
      </c>
      <c r="U114" s="146">
        <v>0</v>
      </c>
      <c r="V114" s="146">
        <v>0</v>
      </c>
      <c r="W114" s="146">
        <v>5487.8573062673204</v>
      </c>
      <c r="X114" s="146">
        <v>96.199695648049499</v>
      </c>
      <c r="Y114" s="146">
        <v>2601.3259234489801</v>
      </c>
      <c r="Z114" s="146">
        <v>38.791489801368002</v>
      </c>
      <c r="AA114" s="146">
        <v>2.5592E-2</v>
      </c>
      <c r="AB114" s="146">
        <v>1549.9152203670301</v>
      </c>
      <c r="AC114" s="146">
        <v>489.60231176549098</v>
      </c>
      <c r="AD114" s="146">
        <v>3403.7187920000001</v>
      </c>
      <c r="AE114" s="146">
        <v>0</v>
      </c>
      <c r="AF114" s="146">
        <v>0</v>
      </c>
    </row>
    <row r="115" spans="1:36">
      <c r="A115">
        <v>2022</v>
      </c>
      <c r="B115">
        <v>5</v>
      </c>
      <c r="C115" s="146">
        <v>7479.5036178991204</v>
      </c>
      <c r="D115" s="146">
        <v>113.66093836292001</v>
      </c>
      <c r="E115" s="146">
        <v>3157.1537391635002</v>
      </c>
      <c r="F115" s="146">
        <v>48.114854845247997</v>
      </c>
      <c r="G115" s="146">
        <v>2.7168000000000001E-2</v>
      </c>
      <c r="H115" s="146">
        <v>1729.6919399999999</v>
      </c>
      <c r="I115" s="146">
        <v>510.47625599999998</v>
      </c>
      <c r="J115" s="146">
        <v>3968.5249920000001</v>
      </c>
      <c r="K115" s="146">
        <v>0</v>
      </c>
      <c r="L115" s="146">
        <v>0</v>
      </c>
      <c r="M115" s="146">
        <v>853.80417403536899</v>
      </c>
      <c r="N115" s="146">
        <v>4.0136086444349504</v>
      </c>
      <c r="O115" s="146">
        <v>177.88562961411699</v>
      </c>
      <c r="P115" s="146">
        <v>3.0633571645170901</v>
      </c>
      <c r="Q115" s="146">
        <v>0</v>
      </c>
      <c r="R115" s="146">
        <v>36.035431614728303</v>
      </c>
      <c r="S115" s="146">
        <v>10.5678913294962</v>
      </c>
      <c r="T115" s="146">
        <v>0</v>
      </c>
      <c r="U115" s="146">
        <v>0</v>
      </c>
      <c r="V115" s="146">
        <v>0</v>
      </c>
      <c r="W115" s="146">
        <v>6625.6994438637503</v>
      </c>
      <c r="X115" s="146">
        <v>109.647329718485</v>
      </c>
      <c r="Y115" s="146">
        <v>2979.2681095493899</v>
      </c>
      <c r="Z115" s="146">
        <v>45.051497680730897</v>
      </c>
      <c r="AA115" s="146">
        <v>2.7168000000000001E-2</v>
      </c>
      <c r="AB115" s="146">
        <v>1693.6565083852699</v>
      </c>
      <c r="AC115" s="146">
        <v>499.908364670504</v>
      </c>
      <c r="AD115" s="146">
        <v>3968.5249920000001</v>
      </c>
      <c r="AE115" s="146">
        <v>0</v>
      </c>
      <c r="AF115" s="146">
        <v>0</v>
      </c>
    </row>
    <row r="116" spans="1:36">
      <c r="A116">
        <v>2022</v>
      </c>
      <c r="B116">
        <v>6</v>
      </c>
      <c r="C116" s="146">
        <v>8993.4879592294801</v>
      </c>
      <c r="D116" s="146">
        <v>124.09202911192</v>
      </c>
      <c r="E116" s="146">
        <v>3484.8624239196301</v>
      </c>
      <c r="F116" s="146">
        <v>54.167563566479998</v>
      </c>
      <c r="G116" s="146">
        <v>0.47741600000000001</v>
      </c>
      <c r="H116" s="146">
        <v>1827.6136959999999</v>
      </c>
      <c r="I116" s="146">
        <v>511.96768800000001</v>
      </c>
      <c r="J116" s="146">
        <v>2947.8801279999998</v>
      </c>
      <c r="K116" s="146">
        <v>0</v>
      </c>
      <c r="L116" s="146">
        <v>0</v>
      </c>
      <c r="M116" s="146">
        <v>703.82226511384897</v>
      </c>
      <c r="N116" s="146">
        <v>3.3201012758022102</v>
      </c>
      <c r="O116" s="146">
        <v>145.04729497445101</v>
      </c>
      <c r="P116" s="146">
        <v>2.5444684775468298</v>
      </c>
      <c r="Q116" s="146">
        <v>0</v>
      </c>
      <c r="R116" s="146">
        <v>29.0716464457151</v>
      </c>
      <c r="S116" s="146">
        <v>8.7262302143061508</v>
      </c>
      <c r="T116" s="146">
        <v>0</v>
      </c>
      <c r="U116" s="146">
        <v>0</v>
      </c>
      <c r="V116" s="146">
        <v>0</v>
      </c>
      <c r="W116" s="146">
        <v>8289.6656941156307</v>
      </c>
      <c r="X116" s="146">
        <v>120.771927836118</v>
      </c>
      <c r="Y116" s="146">
        <v>3339.8151289451798</v>
      </c>
      <c r="Z116" s="146">
        <v>51.623095088933198</v>
      </c>
      <c r="AA116" s="146">
        <v>0.47741600000000001</v>
      </c>
      <c r="AB116" s="146">
        <v>1798.5420495542901</v>
      </c>
      <c r="AC116" s="146">
        <v>503.24145778569402</v>
      </c>
      <c r="AD116" s="146">
        <v>2947.8801279999998</v>
      </c>
      <c r="AE116" s="146">
        <v>0</v>
      </c>
      <c r="AF116" s="146">
        <v>0</v>
      </c>
    </row>
    <row r="117" spans="1:36">
      <c r="A117">
        <v>2022</v>
      </c>
      <c r="B117">
        <v>7</v>
      </c>
      <c r="C117" s="146">
        <v>8981.2717651299208</v>
      </c>
      <c r="D117" s="146">
        <v>125.694346493636</v>
      </c>
      <c r="E117" s="146">
        <v>3844.6108699837</v>
      </c>
      <c r="F117" s="146">
        <v>54.070615288227998</v>
      </c>
      <c r="G117" s="146">
        <v>0.48464000000000002</v>
      </c>
      <c r="H117" s="146">
        <v>1871.2592480000001</v>
      </c>
      <c r="I117" s="146">
        <v>520.08055999999999</v>
      </c>
      <c r="J117" s="146">
        <v>2788.3366639999999</v>
      </c>
      <c r="K117" s="146">
        <v>0</v>
      </c>
      <c r="L117" s="146">
        <v>0</v>
      </c>
      <c r="M117" s="146">
        <v>898.56583864153799</v>
      </c>
      <c r="N117" s="146">
        <v>4.2244749117005096</v>
      </c>
      <c r="O117" s="146">
        <v>185.51054641514901</v>
      </c>
      <c r="P117" s="146">
        <v>3.2444300591244</v>
      </c>
      <c r="Q117" s="146">
        <v>0</v>
      </c>
      <c r="R117" s="146">
        <v>37.154464708340498</v>
      </c>
      <c r="S117" s="146">
        <v>11.2006184785324</v>
      </c>
      <c r="T117" s="146">
        <v>0</v>
      </c>
      <c r="U117" s="146">
        <v>0</v>
      </c>
      <c r="V117" s="146">
        <v>0</v>
      </c>
      <c r="W117" s="146">
        <v>8082.7059264883801</v>
      </c>
      <c r="X117" s="146">
        <v>121.469871581935</v>
      </c>
      <c r="Y117" s="146">
        <v>3659.1003235685498</v>
      </c>
      <c r="Z117" s="146">
        <v>50.826185229103601</v>
      </c>
      <c r="AA117" s="146">
        <v>0.48464000000000002</v>
      </c>
      <c r="AB117" s="146">
        <v>1834.1047832916599</v>
      </c>
      <c r="AC117" s="146">
        <v>508.87994152146803</v>
      </c>
      <c r="AD117" s="146">
        <v>2788.3366639999999</v>
      </c>
      <c r="AE117" s="146">
        <v>0</v>
      </c>
      <c r="AF117" s="146">
        <v>0</v>
      </c>
    </row>
    <row r="118" spans="1:36">
      <c r="A118">
        <v>2022</v>
      </c>
      <c r="B118">
        <v>8</v>
      </c>
      <c r="C118" s="146">
        <v>8841.3130119799207</v>
      </c>
      <c r="D118" s="146">
        <v>121.84073709396</v>
      </c>
      <c r="E118" s="146">
        <v>3500.34709956709</v>
      </c>
      <c r="F118" s="146">
        <v>51.677257337816002</v>
      </c>
      <c r="G118" s="146">
        <v>0.48583999999999999</v>
      </c>
      <c r="H118" s="146">
        <v>1852.7161799999999</v>
      </c>
      <c r="I118" s="146">
        <v>540.57680800000003</v>
      </c>
      <c r="J118" s="146">
        <v>3000.7152679999999</v>
      </c>
      <c r="K118" s="146">
        <v>0</v>
      </c>
      <c r="L118" s="146">
        <v>0</v>
      </c>
      <c r="M118" s="146">
        <v>32.686289259484703</v>
      </c>
      <c r="N118" s="146">
        <v>0.153446504854028</v>
      </c>
      <c r="O118" s="146">
        <v>6.7557330301370397</v>
      </c>
      <c r="P118" s="146">
        <v>0.11766611409366901</v>
      </c>
      <c r="Q118" s="146">
        <v>0</v>
      </c>
      <c r="R118" s="146">
        <v>1.3494479720099199</v>
      </c>
      <c r="S118" s="146">
        <v>0.407825047312244</v>
      </c>
      <c r="T118" s="146">
        <v>0</v>
      </c>
      <c r="U118" s="146">
        <v>0</v>
      </c>
      <c r="V118" s="146">
        <v>0</v>
      </c>
      <c r="W118" s="146">
        <v>8808.6267227204407</v>
      </c>
      <c r="X118" s="146">
        <v>121.687290589106</v>
      </c>
      <c r="Y118" s="146">
        <v>3493.5913665369599</v>
      </c>
      <c r="Z118" s="146">
        <v>51.5595912237223</v>
      </c>
      <c r="AA118" s="146">
        <v>0.48583999999999999</v>
      </c>
      <c r="AB118" s="146">
        <v>1851.3667320279901</v>
      </c>
      <c r="AC118" s="146">
        <v>540.168982952688</v>
      </c>
      <c r="AD118" s="146">
        <v>3000.7152679999999</v>
      </c>
      <c r="AE118" s="146">
        <v>0</v>
      </c>
      <c r="AF118" s="146">
        <v>0</v>
      </c>
    </row>
    <row r="119" spans="1:36">
      <c r="A119">
        <v>2022</v>
      </c>
      <c r="B119">
        <v>9</v>
      </c>
      <c r="C119" s="146">
        <v>7794.6579995146803</v>
      </c>
      <c r="D119" s="146">
        <v>116.970531623024</v>
      </c>
      <c r="E119" s="146">
        <v>3280.4206889870402</v>
      </c>
      <c r="F119" s="146">
        <v>47.957652416751998</v>
      </c>
      <c r="G119" s="146">
        <v>0.30193599999999998</v>
      </c>
      <c r="H119" s="146">
        <v>1799.0006519999999</v>
      </c>
      <c r="I119" s="146">
        <v>517.86903199999995</v>
      </c>
      <c r="J119" s="146">
        <v>2866.7285400000001</v>
      </c>
      <c r="K119" s="146">
        <v>0</v>
      </c>
      <c r="L119" s="146">
        <v>0</v>
      </c>
      <c r="M119" s="146">
        <v>-432.37782805862901</v>
      </c>
      <c r="N119" s="146">
        <v>-2.0294988123859299</v>
      </c>
      <c r="O119" s="146">
        <v>-88.892449680822693</v>
      </c>
      <c r="P119" s="146">
        <v>-1.5564741897585399</v>
      </c>
      <c r="Q119" s="146">
        <v>0</v>
      </c>
      <c r="R119" s="146">
        <v>-17.729863625361201</v>
      </c>
      <c r="S119" s="146">
        <v>-5.3986700267038499</v>
      </c>
      <c r="T119" s="146">
        <v>0</v>
      </c>
      <c r="U119" s="146">
        <v>0</v>
      </c>
      <c r="V119" s="146">
        <v>0</v>
      </c>
      <c r="W119" s="146">
        <v>8227.0358275733106</v>
      </c>
      <c r="X119" s="146">
        <v>119.00003043541</v>
      </c>
      <c r="Y119" s="146">
        <v>3369.3131386678701</v>
      </c>
      <c r="Z119" s="146">
        <v>49.514126606510501</v>
      </c>
      <c r="AA119" s="146">
        <v>0.30193599999999998</v>
      </c>
      <c r="AB119" s="146">
        <v>1816.7305156253601</v>
      </c>
      <c r="AC119" s="146">
        <v>523.267702026704</v>
      </c>
      <c r="AD119" s="146">
        <v>2866.7285400000001</v>
      </c>
      <c r="AE119" s="146">
        <v>0</v>
      </c>
      <c r="AF119" s="146">
        <v>0</v>
      </c>
    </row>
    <row r="120" spans="1:36">
      <c r="A120">
        <v>2022</v>
      </c>
      <c r="B120">
        <v>10</v>
      </c>
      <c r="C120" s="146">
        <v>6929.8236938752398</v>
      </c>
      <c r="D120" s="146">
        <v>113.22052612091601</v>
      </c>
      <c r="E120" s="146">
        <v>3245.3010494615601</v>
      </c>
      <c r="F120" s="146">
        <v>45.581698720791998</v>
      </c>
      <c r="G120" s="146">
        <v>0.256824</v>
      </c>
      <c r="H120" s="146">
        <v>1761.5759880000001</v>
      </c>
      <c r="I120" s="146">
        <v>507.46599200000003</v>
      </c>
      <c r="J120" s="146">
        <v>2904.1633040000002</v>
      </c>
      <c r="K120" s="146">
        <v>0</v>
      </c>
      <c r="L120" s="146">
        <v>0</v>
      </c>
      <c r="M120" s="146">
        <v>-194.13660349314401</v>
      </c>
      <c r="N120" s="146">
        <v>-1.0049122764840199</v>
      </c>
      <c r="O120" s="146">
        <v>-40.458754165598698</v>
      </c>
      <c r="P120" s="146">
        <v>-0.78082008094807998</v>
      </c>
      <c r="Q120" s="146">
        <v>0</v>
      </c>
      <c r="R120" s="146">
        <v>-7.68059541379625</v>
      </c>
      <c r="S120" s="146">
        <v>-2.6017867831909101</v>
      </c>
      <c r="T120" s="146">
        <v>0</v>
      </c>
      <c r="U120" s="146">
        <v>0</v>
      </c>
      <c r="V120" s="146">
        <v>0</v>
      </c>
      <c r="W120" s="146">
        <v>7123.9602973683895</v>
      </c>
      <c r="X120" s="146">
        <v>114.2254383974</v>
      </c>
      <c r="Y120" s="146">
        <v>3285.7598036271602</v>
      </c>
      <c r="Z120" s="146">
        <v>46.362518801740102</v>
      </c>
      <c r="AA120" s="146">
        <v>0.256824</v>
      </c>
      <c r="AB120" s="146">
        <v>1769.2565834137999</v>
      </c>
      <c r="AC120" s="146">
        <v>510.06777878319099</v>
      </c>
      <c r="AD120" s="146">
        <v>2904.1633040000002</v>
      </c>
      <c r="AE120" s="146">
        <v>0</v>
      </c>
      <c r="AF120" s="146">
        <v>0</v>
      </c>
    </row>
    <row r="121" spans="1:36">
      <c r="A121">
        <v>2022</v>
      </c>
      <c r="B121">
        <v>11</v>
      </c>
      <c r="C121" s="146">
        <v>4504.2892447880004</v>
      </c>
      <c r="D121" s="146">
        <v>98.330544502468001</v>
      </c>
      <c r="E121" s="146">
        <v>2777.3790752905702</v>
      </c>
      <c r="F121" s="146">
        <v>40.117101776524002</v>
      </c>
      <c r="G121" s="146">
        <v>0.26672800000000002</v>
      </c>
      <c r="H121" s="146">
        <v>1778.1612239999999</v>
      </c>
      <c r="I121" s="146">
        <v>481.00417599999997</v>
      </c>
      <c r="J121" s="146">
        <v>3008.1485720000001</v>
      </c>
      <c r="K121" s="146">
        <v>0</v>
      </c>
      <c r="L121" s="146">
        <v>0</v>
      </c>
      <c r="M121" s="146">
        <v>431.15197759330198</v>
      </c>
      <c r="N121" s="146">
        <v>2.4699397990861698</v>
      </c>
      <c r="O121" s="146">
        <v>156.44576540747099</v>
      </c>
      <c r="P121" s="146">
        <v>1.97208094908686</v>
      </c>
      <c r="Q121" s="146">
        <v>0</v>
      </c>
      <c r="R121" s="146">
        <v>39.357734949709702</v>
      </c>
      <c r="S121" s="146">
        <v>10.6700601655469</v>
      </c>
      <c r="T121" s="146">
        <v>0</v>
      </c>
      <c r="U121" s="146">
        <v>0</v>
      </c>
      <c r="V121" s="146">
        <v>0</v>
      </c>
      <c r="W121" s="146">
        <v>4073.1372671947001</v>
      </c>
      <c r="X121" s="146">
        <v>95.860604703381796</v>
      </c>
      <c r="Y121" s="146">
        <v>2620.9333098830998</v>
      </c>
      <c r="Z121" s="146">
        <v>38.145020827437101</v>
      </c>
      <c r="AA121" s="146">
        <v>0.26672800000000002</v>
      </c>
      <c r="AB121" s="146">
        <v>1738.80348905029</v>
      </c>
      <c r="AC121" s="146">
        <v>470.33411583445297</v>
      </c>
      <c r="AD121" s="146">
        <v>3008.1485720000001</v>
      </c>
      <c r="AE121" s="146">
        <v>0</v>
      </c>
      <c r="AF121" s="146">
        <v>0</v>
      </c>
    </row>
    <row r="122" spans="1:36">
      <c r="A122">
        <v>2022</v>
      </c>
      <c r="B122">
        <v>12</v>
      </c>
      <c r="C122" s="146">
        <v>6859.6131646402</v>
      </c>
      <c r="D122" s="146">
        <v>102.910546033304</v>
      </c>
      <c r="E122" s="146">
        <v>2841.3291805347299</v>
      </c>
      <c r="F122" s="146">
        <v>47.354328261916002</v>
      </c>
      <c r="G122" s="146">
        <v>0.288688</v>
      </c>
      <c r="H122" s="146">
        <v>1538.799532</v>
      </c>
      <c r="I122" s="146">
        <v>374.49132400000002</v>
      </c>
      <c r="J122" s="146">
        <v>2022.5989159999999</v>
      </c>
      <c r="K122" s="146">
        <v>0</v>
      </c>
      <c r="L122" s="146">
        <v>0</v>
      </c>
      <c r="M122" s="146">
        <v>1651.93212862116</v>
      </c>
      <c r="N122" s="146">
        <v>-7.51936651977043</v>
      </c>
      <c r="O122" s="146">
        <v>653.41688905841602</v>
      </c>
      <c r="P122" s="146">
        <v>10.4665870195506</v>
      </c>
      <c r="Q122" s="146">
        <v>0</v>
      </c>
      <c r="R122" s="146">
        <v>223.31776117597801</v>
      </c>
      <c r="S122" s="146">
        <v>33.997392995710001</v>
      </c>
      <c r="T122" s="146">
        <v>0</v>
      </c>
      <c r="U122" s="146">
        <v>0</v>
      </c>
      <c r="V122" s="146">
        <v>0</v>
      </c>
      <c r="W122" s="146">
        <v>5207.6810360190402</v>
      </c>
      <c r="X122" s="146">
        <v>110.429912553074</v>
      </c>
      <c r="Y122" s="146">
        <v>2187.9122914763202</v>
      </c>
      <c r="Z122" s="146">
        <v>36.887741242365401</v>
      </c>
      <c r="AA122" s="146">
        <v>0.288688</v>
      </c>
      <c r="AB122" s="146">
        <v>1315.48177082402</v>
      </c>
      <c r="AC122" s="146">
        <v>340.49393100429</v>
      </c>
      <c r="AD122" s="146">
        <v>2022.5989159999999</v>
      </c>
      <c r="AE122" s="146">
        <v>0</v>
      </c>
      <c r="AF122" s="146">
        <v>0</v>
      </c>
    </row>
    <row r="123" spans="1:36">
      <c r="A123">
        <v>2023</v>
      </c>
      <c r="B123">
        <v>1</v>
      </c>
      <c r="C123" s="146">
        <v>4974.8025117154002</v>
      </c>
      <c r="D123" s="146">
        <v>131.80953324897999</v>
      </c>
      <c r="E123" s="146">
        <v>2432.8695502299502</v>
      </c>
      <c r="F123" s="146">
        <v>47.568886511043999</v>
      </c>
      <c r="G123" s="146">
        <v>0.280192</v>
      </c>
      <c r="H123" s="146">
        <v>1422.55528</v>
      </c>
      <c r="I123" s="146">
        <v>449.656656</v>
      </c>
      <c r="J123" s="146">
        <v>2607.7204959999999</v>
      </c>
      <c r="K123" s="228">
        <f>0.0414346613786532*1000</f>
        <v>41.434661378653196</v>
      </c>
      <c r="L123" s="146">
        <v>10.4275566434541</v>
      </c>
      <c r="M123" s="146">
        <v>-890.15919179076104</v>
      </c>
      <c r="N123" s="146">
        <v>3.12471360334083</v>
      </c>
      <c r="O123" s="146">
        <v>-355.98510236863399</v>
      </c>
      <c r="P123" s="146">
        <v>-5.0998986065724399</v>
      </c>
      <c r="Q123" s="146">
        <v>0</v>
      </c>
      <c r="R123" s="146">
        <v>-93.172716087595504</v>
      </c>
      <c r="S123" s="146">
        <v>-14.2023032105326</v>
      </c>
      <c r="T123" s="146">
        <v>0</v>
      </c>
      <c r="U123" s="146">
        <v>0</v>
      </c>
      <c r="V123" s="146">
        <v>0</v>
      </c>
      <c r="W123" s="146">
        <v>5864.9617035061601</v>
      </c>
      <c r="X123" s="146">
        <v>128.68481964563901</v>
      </c>
      <c r="Y123" s="146">
        <v>2788.8546525985898</v>
      </c>
      <c r="Z123" s="146">
        <v>52.668785117616402</v>
      </c>
      <c r="AA123" s="146">
        <v>0.280192</v>
      </c>
      <c r="AB123" s="146">
        <v>1515.7279960876001</v>
      </c>
      <c r="AC123" s="146">
        <v>463.85895921053299</v>
      </c>
      <c r="AD123" s="146">
        <v>2607.7204959999999</v>
      </c>
      <c r="AE123" s="228">
        <f>0.0414346613786532*1000</f>
        <v>41.434661378653196</v>
      </c>
      <c r="AF123" s="146">
        <v>10.4275566434541</v>
      </c>
      <c r="AH123" s="35">
        <f>D123+G123</f>
        <v>132.08972524897999</v>
      </c>
      <c r="AI123" s="35">
        <f>E123+H123</f>
        <v>3855.4248302299502</v>
      </c>
      <c r="AJ123" s="35">
        <f>F123+I123</f>
        <v>497.22554251104401</v>
      </c>
    </row>
    <row r="124" spans="1:36">
      <c r="A124">
        <v>2023</v>
      </c>
      <c r="B124">
        <v>2</v>
      </c>
      <c r="C124" s="146">
        <v>4997.0838798069999</v>
      </c>
      <c r="D124" s="146">
        <v>131.39162080674001</v>
      </c>
      <c r="E124" s="146">
        <v>2443.5017287408</v>
      </c>
      <c r="F124" s="146">
        <v>48.102878594655998</v>
      </c>
      <c r="G124" s="146">
        <v>0.28067199999999998</v>
      </c>
      <c r="H124" s="146">
        <v>1411.5646240000001</v>
      </c>
      <c r="I124" s="146">
        <v>450.29806400000001</v>
      </c>
      <c r="J124" s="146">
        <v>2636.5863239999999</v>
      </c>
      <c r="K124" s="228">
        <f>0.0414346613786532*1000</f>
        <v>41.434661378653196</v>
      </c>
      <c r="L124" s="146">
        <v>10.4275566434541</v>
      </c>
      <c r="M124" s="146">
        <v>-86.736192516726703</v>
      </c>
      <c r="N124" s="146">
        <v>-0.41337137248016698</v>
      </c>
      <c r="O124" s="146">
        <v>-127.647650366419</v>
      </c>
      <c r="P124" s="146">
        <v>-0.88253889814433495</v>
      </c>
      <c r="Q124" s="146">
        <v>0</v>
      </c>
      <c r="R124" s="146">
        <v>14.6279885774752</v>
      </c>
      <c r="S124" s="146">
        <v>2.2297893614636699</v>
      </c>
      <c r="T124" s="146">
        <v>0</v>
      </c>
      <c r="U124" s="146">
        <v>0</v>
      </c>
      <c r="V124" s="146">
        <v>0</v>
      </c>
      <c r="W124" s="146">
        <v>5083.8200723237296</v>
      </c>
      <c r="X124" s="146">
        <v>131.80499217921999</v>
      </c>
      <c r="Y124" s="146">
        <v>2571.1493791072198</v>
      </c>
      <c r="Z124" s="146">
        <v>48.985417492800302</v>
      </c>
      <c r="AA124" s="146">
        <v>0.28067199999999998</v>
      </c>
      <c r="AB124" s="146">
        <v>1396.9366354225201</v>
      </c>
      <c r="AC124" s="146">
        <v>448.06827463853602</v>
      </c>
      <c r="AD124" s="146">
        <v>2636.5863239999999</v>
      </c>
      <c r="AE124" s="228">
        <f>0.0414346613786532*1000</f>
        <v>41.434661378653196</v>
      </c>
      <c r="AF124" s="146">
        <v>10.4275566434541</v>
      </c>
      <c r="AH124" s="35">
        <f t="shared" ref="AH124:AH131" si="0">D124+G124</f>
        <v>131.67229280674002</v>
      </c>
      <c r="AI124" s="35">
        <f t="shared" ref="AI124:AI131" si="1">E124+H124</f>
        <v>3855.0663527408001</v>
      </c>
      <c r="AJ124" s="35">
        <f t="shared" ref="AJ124:AJ131" si="2">F124+I124</f>
        <v>498.40094259465599</v>
      </c>
    </row>
    <row r="125" spans="1:36">
      <c r="A125">
        <v>2023</v>
      </c>
      <c r="B125">
        <v>3</v>
      </c>
      <c r="C125" s="146">
        <v>4457.4100514236397</v>
      </c>
      <c r="D125" s="146">
        <v>89.509471227511995</v>
      </c>
      <c r="E125" s="146">
        <v>2439.4524654147099</v>
      </c>
      <c r="F125" s="146">
        <v>36.13100944144</v>
      </c>
      <c r="G125" s="146">
        <v>0.28378399999999998</v>
      </c>
      <c r="H125" s="146">
        <v>1499.802424</v>
      </c>
      <c r="I125" s="146">
        <v>512.98641599999996</v>
      </c>
      <c r="J125" s="146">
        <v>4008.3444159999999</v>
      </c>
      <c r="K125" s="146">
        <v>0</v>
      </c>
      <c r="L125" s="146">
        <v>0</v>
      </c>
      <c r="M125" s="146">
        <v>465.72310968903003</v>
      </c>
      <c r="N125" s="146">
        <v>2.6083036357960898</v>
      </c>
      <c r="O125" s="146">
        <v>105.385893780176</v>
      </c>
      <c r="P125" s="146">
        <v>1.3226576121932401</v>
      </c>
      <c r="Q125" s="146">
        <v>0</v>
      </c>
      <c r="R125" s="146">
        <v>37.662531575022001</v>
      </c>
      <c r="S125" s="146">
        <v>8.7388935611269591</v>
      </c>
      <c r="T125" s="146">
        <v>0</v>
      </c>
      <c r="U125" s="146">
        <v>0</v>
      </c>
      <c r="V125" s="146">
        <v>0</v>
      </c>
      <c r="W125" s="146">
        <v>3991.6869417346102</v>
      </c>
      <c r="X125" s="146">
        <v>86.901167591715904</v>
      </c>
      <c r="Y125" s="146">
        <v>2334.0665716345302</v>
      </c>
      <c r="Z125" s="146">
        <v>34.808351829246803</v>
      </c>
      <c r="AA125" s="146">
        <v>0.28378399999999998</v>
      </c>
      <c r="AB125" s="146">
        <v>1462.13989242498</v>
      </c>
      <c r="AC125" s="146">
        <v>504.24752243887298</v>
      </c>
      <c r="AD125" s="146">
        <v>4008.3444159999999</v>
      </c>
      <c r="AE125" s="146">
        <v>0</v>
      </c>
      <c r="AF125" s="146">
        <v>0</v>
      </c>
      <c r="AH125" s="35">
        <f t="shared" si="0"/>
        <v>89.793255227511992</v>
      </c>
      <c r="AI125" s="35">
        <f t="shared" si="1"/>
        <v>3939.2548894147099</v>
      </c>
      <c r="AJ125" s="35">
        <f t="shared" si="2"/>
        <v>549.11742544143999</v>
      </c>
    </row>
    <row r="126" spans="1:36">
      <c r="A126">
        <v>2023</v>
      </c>
      <c r="B126">
        <v>4</v>
      </c>
      <c r="C126" s="146">
        <v>5310.6872044414004</v>
      </c>
      <c r="D126" s="146">
        <v>95.187423706771995</v>
      </c>
      <c r="E126" s="146">
        <v>2711.2491416655198</v>
      </c>
      <c r="F126" s="146">
        <v>40.475685359419998</v>
      </c>
      <c r="G126" s="146">
        <v>0.28218399999999999</v>
      </c>
      <c r="H126" s="146">
        <v>1529.2408439999999</v>
      </c>
      <c r="I126" s="146">
        <v>512.704792</v>
      </c>
      <c r="J126" s="146">
        <v>3868.7481120000002</v>
      </c>
      <c r="K126" s="146">
        <v>0</v>
      </c>
      <c r="L126" s="146">
        <v>0</v>
      </c>
      <c r="M126" s="146">
        <v>237.78573775211299</v>
      </c>
      <c r="N126" s="146">
        <v>1.2293559629821</v>
      </c>
      <c r="O126" s="146">
        <v>54.4621960404452</v>
      </c>
      <c r="P126" s="146">
        <v>0.66567995311226702</v>
      </c>
      <c r="Q126" s="146">
        <v>0</v>
      </c>
      <c r="R126" s="146">
        <v>18.122222694527402</v>
      </c>
      <c r="S126" s="146">
        <v>3.7891894985129202</v>
      </c>
      <c r="T126" s="146">
        <v>0</v>
      </c>
      <c r="U126" s="146">
        <v>0</v>
      </c>
      <c r="V126" s="146">
        <v>0</v>
      </c>
      <c r="W126" s="146">
        <v>5072.9014666892899</v>
      </c>
      <c r="X126" s="146">
        <v>93.958067743789897</v>
      </c>
      <c r="Y126" s="146">
        <v>2656.7869456250701</v>
      </c>
      <c r="Z126" s="146">
        <v>39.810005406307702</v>
      </c>
      <c r="AA126" s="146">
        <v>0.28218399999999999</v>
      </c>
      <c r="AB126" s="146">
        <v>1511.11862130547</v>
      </c>
      <c r="AC126" s="146">
        <v>508.915602501487</v>
      </c>
      <c r="AD126" s="146">
        <v>3868.7481120000002</v>
      </c>
      <c r="AE126" s="146">
        <v>0</v>
      </c>
      <c r="AF126" s="146">
        <v>0</v>
      </c>
      <c r="AH126" s="35">
        <f t="shared" si="0"/>
        <v>95.469607706771995</v>
      </c>
      <c r="AI126" s="35">
        <f t="shared" si="1"/>
        <v>4240.4899856655193</v>
      </c>
      <c r="AJ126" s="35">
        <f t="shared" si="2"/>
        <v>553.18047735942002</v>
      </c>
    </row>
    <row r="127" spans="1:36">
      <c r="A127">
        <v>2023</v>
      </c>
      <c r="B127">
        <v>5</v>
      </c>
      <c r="C127" s="146">
        <v>7001.3225895675196</v>
      </c>
      <c r="D127" s="146">
        <v>104.801738711764</v>
      </c>
      <c r="E127" s="146">
        <v>2930.2757165524399</v>
      </c>
      <c r="F127" s="146">
        <v>45.551771299640002</v>
      </c>
      <c r="G127" s="146">
        <v>0.28567999999999999</v>
      </c>
      <c r="H127" s="146">
        <v>1602.941012</v>
      </c>
      <c r="I127" s="146">
        <v>555.50648799999999</v>
      </c>
      <c r="J127" s="146">
        <v>3929.5328079999999</v>
      </c>
      <c r="K127" s="146">
        <v>0</v>
      </c>
      <c r="L127" s="146">
        <v>0</v>
      </c>
      <c r="M127" s="146">
        <v>-309.99540786249599</v>
      </c>
      <c r="N127" s="146">
        <v>-1.44903448091993</v>
      </c>
      <c r="O127" s="146">
        <v>-61.6475570723711</v>
      </c>
      <c r="P127" s="146">
        <v>-1.13093352040712</v>
      </c>
      <c r="Q127" s="146">
        <v>0</v>
      </c>
      <c r="R127" s="146">
        <v>-11.9868939196</v>
      </c>
      <c r="S127" s="146">
        <v>-3.87340343722324</v>
      </c>
      <c r="T127" s="146">
        <v>0</v>
      </c>
      <c r="U127" s="146">
        <v>0</v>
      </c>
      <c r="V127" s="146">
        <v>0</v>
      </c>
      <c r="W127" s="146">
        <v>7311.3179974300201</v>
      </c>
      <c r="X127" s="146">
        <v>106.25077319268399</v>
      </c>
      <c r="Y127" s="146">
        <v>2991.92327362481</v>
      </c>
      <c r="Z127" s="146">
        <v>46.6827048200471</v>
      </c>
      <c r="AA127" s="146">
        <v>0.28567999999999999</v>
      </c>
      <c r="AB127" s="146">
        <v>1614.9279059196001</v>
      </c>
      <c r="AC127" s="146">
        <v>559.37989143722302</v>
      </c>
      <c r="AD127" s="146">
        <v>3929.5328079999999</v>
      </c>
      <c r="AE127" s="146">
        <v>0</v>
      </c>
      <c r="AF127" s="146">
        <v>0</v>
      </c>
      <c r="AH127" s="35">
        <f t="shared" si="0"/>
        <v>105.087418711764</v>
      </c>
      <c r="AI127" s="35">
        <f t="shared" si="1"/>
        <v>4533.2167285524401</v>
      </c>
      <c r="AJ127" s="35">
        <f t="shared" si="2"/>
        <v>601.05825929963999</v>
      </c>
    </row>
    <row r="128" spans="1:36">
      <c r="A128">
        <v>2023</v>
      </c>
      <c r="B128">
        <v>6</v>
      </c>
      <c r="C128" s="146">
        <v>9193.3340894902794</v>
      </c>
      <c r="D128" s="146">
        <v>125.17891114748799</v>
      </c>
      <c r="E128" s="146">
        <v>3582.78518593014</v>
      </c>
      <c r="F128" s="146">
        <v>89.208314129523998</v>
      </c>
      <c r="G128" s="146">
        <v>0.28209600000000001</v>
      </c>
      <c r="H128" s="146">
        <v>1792.8991679999999</v>
      </c>
      <c r="I128" s="146">
        <v>567.23587599999996</v>
      </c>
      <c r="J128" s="146">
        <v>3860.1814800000002</v>
      </c>
      <c r="K128" s="146">
        <v>0</v>
      </c>
      <c r="L128" s="146">
        <v>0</v>
      </c>
      <c r="M128" s="146">
        <v>896.27958888385695</v>
      </c>
      <c r="N128" s="146">
        <v>4.1481069889216702</v>
      </c>
      <c r="O128" s="146">
        <v>183.98431857678699</v>
      </c>
      <c r="P128" s="146">
        <v>3.1855085241108099</v>
      </c>
      <c r="Q128" s="146">
        <v>0</v>
      </c>
      <c r="R128" s="146">
        <v>36.687225183660303</v>
      </c>
      <c r="S128" s="146">
        <v>11.2011485186201</v>
      </c>
      <c r="T128" s="146">
        <v>0</v>
      </c>
      <c r="U128" s="146">
        <v>0</v>
      </c>
      <c r="V128" s="146">
        <v>0</v>
      </c>
      <c r="W128" s="146">
        <v>8297.0545006064203</v>
      </c>
      <c r="X128" s="146">
        <v>121.030804158566</v>
      </c>
      <c r="Y128" s="146">
        <v>3398.80086735335</v>
      </c>
      <c r="Z128" s="146">
        <v>86.022805605413197</v>
      </c>
      <c r="AA128" s="146">
        <v>0.28209600000000001</v>
      </c>
      <c r="AB128" s="146">
        <v>1756.2119428163401</v>
      </c>
      <c r="AC128" s="146">
        <v>556.03472748137995</v>
      </c>
      <c r="AD128" s="146">
        <v>3860.1814800000002</v>
      </c>
      <c r="AE128" s="146">
        <v>0</v>
      </c>
      <c r="AF128" s="146">
        <v>0</v>
      </c>
      <c r="AH128" s="35">
        <f t="shared" si="0"/>
        <v>125.46100714748799</v>
      </c>
      <c r="AI128" s="35">
        <f t="shared" si="1"/>
        <v>5375.6843539301399</v>
      </c>
      <c r="AJ128" s="35">
        <f t="shared" si="2"/>
        <v>656.44419012952392</v>
      </c>
    </row>
    <row r="129" spans="1:36">
      <c r="A129">
        <v>2023</v>
      </c>
      <c r="B129">
        <v>7</v>
      </c>
      <c r="C129" s="146">
        <v>9559.7017950772006</v>
      </c>
      <c r="D129" s="146">
        <v>127.3215599598</v>
      </c>
      <c r="E129" s="146">
        <v>3733.0119366680601</v>
      </c>
      <c r="F129" s="146">
        <v>84.268108425188004</v>
      </c>
      <c r="G129" s="146">
        <v>0.49468000000000001</v>
      </c>
      <c r="H129" s="146">
        <v>1807.889048</v>
      </c>
      <c r="I129" s="146">
        <v>532.62395200000003</v>
      </c>
      <c r="J129" s="146">
        <v>3790.3943640000002</v>
      </c>
      <c r="K129" s="146">
        <v>0</v>
      </c>
      <c r="L129" s="146">
        <v>0</v>
      </c>
      <c r="M129" s="146">
        <v>778.51233512221995</v>
      </c>
      <c r="N129" s="146">
        <v>3.5966764228908499</v>
      </c>
      <c r="O129" s="146">
        <v>159.78575677396799</v>
      </c>
      <c r="P129" s="146">
        <v>2.7399312485653402</v>
      </c>
      <c r="Q129" s="146">
        <v>0</v>
      </c>
      <c r="R129" s="146">
        <v>31.970342632128499</v>
      </c>
      <c r="S129" s="146">
        <v>9.6889967969590707</v>
      </c>
      <c r="T129" s="146">
        <v>0</v>
      </c>
      <c r="U129" s="146">
        <v>0</v>
      </c>
      <c r="V129" s="146">
        <v>0</v>
      </c>
      <c r="W129" s="146">
        <v>8781.1894599549796</v>
      </c>
      <c r="X129" s="146">
        <v>123.724883536909</v>
      </c>
      <c r="Y129" s="146">
        <v>3573.2261798940899</v>
      </c>
      <c r="Z129" s="146">
        <v>81.528177176622606</v>
      </c>
      <c r="AA129" s="146">
        <v>0.49468000000000001</v>
      </c>
      <c r="AB129" s="146">
        <v>1775.91870536787</v>
      </c>
      <c r="AC129" s="146">
        <v>522.934955203041</v>
      </c>
      <c r="AD129" s="146">
        <v>3790.3943640000002</v>
      </c>
      <c r="AE129" s="146">
        <v>0</v>
      </c>
      <c r="AF129" s="146">
        <v>0</v>
      </c>
      <c r="AH129" s="35">
        <f t="shared" si="0"/>
        <v>127.8162399598</v>
      </c>
      <c r="AI129" s="35">
        <f t="shared" si="1"/>
        <v>5540.9009846680601</v>
      </c>
      <c r="AJ129" s="35">
        <f t="shared" si="2"/>
        <v>616.89206042518799</v>
      </c>
    </row>
    <row r="130" spans="1:36">
      <c r="A130">
        <v>2023</v>
      </c>
      <c r="B130">
        <v>8</v>
      </c>
      <c r="C130" s="146">
        <v>9754.2425922749208</v>
      </c>
      <c r="D130" s="146">
        <v>125.79090647874401</v>
      </c>
      <c r="E130" s="146">
        <v>3637.7960051864802</v>
      </c>
      <c r="F130" s="146">
        <v>50.751734133892001</v>
      </c>
      <c r="G130" s="146">
        <v>0.50920799999999999</v>
      </c>
      <c r="H130" s="146">
        <v>2204.5093959999999</v>
      </c>
      <c r="I130" s="146">
        <v>549.59353599999997</v>
      </c>
      <c r="J130" s="146">
        <v>3762.7202520000001</v>
      </c>
      <c r="K130" s="146">
        <v>0</v>
      </c>
      <c r="L130" s="146">
        <v>0</v>
      </c>
      <c r="M130" s="146">
        <v>1438.4594172577699</v>
      </c>
      <c r="N130" s="146">
        <v>6.6447566870182504</v>
      </c>
      <c r="O130" s="146">
        <v>295.29821060604002</v>
      </c>
      <c r="P130" s="146">
        <v>5.0739387235020903</v>
      </c>
      <c r="Q130" s="146">
        <v>0</v>
      </c>
      <c r="R130" s="146">
        <v>59.098272770498099</v>
      </c>
      <c r="S130" s="146">
        <v>17.954764892158899</v>
      </c>
      <c r="T130" s="146">
        <v>0</v>
      </c>
      <c r="U130" s="146">
        <v>0</v>
      </c>
      <c r="V130" s="146">
        <v>0</v>
      </c>
      <c r="W130" s="146">
        <v>8315.7831750171408</v>
      </c>
      <c r="X130" s="146">
        <v>119.146149791726</v>
      </c>
      <c r="Y130" s="146">
        <v>3342.4977945804399</v>
      </c>
      <c r="Z130" s="146">
        <v>45.677795410389898</v>
      </c>
      <c r="AA130" s="146">
        <v>0.50920799999999999</v>
      </c>
      <c r="AB130" s="146">
        <v>2145.4111232294999</v>
      </c>
      <c r="AC130" s="146">
        <v>531.63877110784097</v>
      </c>
      <c r="AD130" s="146">
        <v>3762.7202520000001</v>
      </c>
      <c r="AE130" s="146">
        <v>0</v>
      </c>
      <c r="AF130" s="146">
        <v>0</v>
      </c>
      <c r="AH130" s="35">
        <f t="shared" si="0"/>
        <v>126.30011447874401</v>
      </c>
      <c r="AI130" s="35">
        <f t="shared" si="1"/>
        <v>5842.3054011864806</v>
      </c>
      <c r="AJ130" s="35">
        <f t="shared" si="2"/>
        <v>600.34527013389197</v>
      </c>
    </row>
    <row r="131" spans="1:36">
      <c r="A131">
        <v>2023</v>
      </c>
      <c r="B131">
        <v>9</v>
      </c>
      <c r="C131" s="146">
        <v>9757.2268964098403</v>
      </c>
      <c r="D131" s="146">
        <v>127.152864981832</v>
      </c>
      <c r="E131" s="146">
        <v>3760.2983354058701</v>
      </c>
      <c r="F131" s="146">
        <v>50.451425322067998</v>
      </c>
      <c r="G131" s="146">
        <v>0.579704</v>
      </c>
      <c r="H131" s="146">
        <v>2183.7948280000001</v>
      </c>
      <c r="I131" s="146">
        <v>537.99886800000002</v>
      </c>
      <c r="J131" s="146">
        <v>3551.28514</v>
      </c>
      <c r="K131" s="146">
        <v>0</v>
      </c>
      <c r="L131" s="146">
        <v>0</v>
      </c>
      <c r="M131" s="146">
        <v>1490.66803329554</v>
      </c>
      <c r="N131" s="146">
        <v>6.8700389217162297</v>
      </c>
      <c r="O131" s="146">
        <v>306.19632970738098</v>
      </c>
      <c r="P131" s="146">
        <v>5.2335634645000901</v>
      </c>
      <c r="Q131" s="146">
        <v>0</v>
      </c>
      <c r="R131" s="146">
        <v>60.108596784643801</v>
      </c>
      <c r="S131" s="146">
        <v>18.2430591934558</v>
      </c>
      <c r="T131" s="146">
        <v>0</v>
      </c>
      <c r="U131" s="146">
        <v>0</v>
      </c>
      <c r="V131" s="146">
        <v>0</v>
      </c>
      <c r="W131" s="146">
        <v>8266.5588631143</v>
      </c>
      <c r="X131" s="146">
        <v>120.28282606011599</v>
      </c>
      <c r="Y131" s="146">
        <v>3454.1020056984898</v>
      </c>
      <c r="Z131" s="146">
        <v>45.217861857567897</v>
      </c>
      <c r="AA131" s="146">
        <v>0.579704</v>
      </c>
      <c r="AB131" s="146">
        <v>2123.6862312153598</v>
      </c>
      <c r="AC131" s="146">
        <v>519.755808806544</v>
      </c>
      <c r="AD131" s="146">
        <v>3551.28514</v>
      </c>
      <c r="AE131" s="146">
        <v>0</v>
      </c>
      <c r="AF131" s="146">
        <v>0</v>
      </c>
      <c r="AH131" s="35">
        <f t="shared" si="0"/>
        <v>127.732568981832</v>
      </c>
      <c r="AI131" s="35">
        <f t="shared" si="1"/>
        <v>5944.0931634058707</v>
      </c>
      <c r="AJ131" s="35">
        <f t="shared" si="2"/>
        <v>588.45029332206798</v>
      </c>
    </row>
    <row r="132" spans="1:36">
      <c r="A132">
        <v>2023</v>
      </c>
      <c r="B132">
        <v>10</v>
      </c>
      <c r="C132" s="146">
        <v>5634.5252609307199</v>
      </c>
      <c r="D132" s="146">
        <v>102.49871108624799</v>
      </c>
      <c r="E132" s="146">
        <v>2944.25490818668</v>
      </c>
      <c r="F132" s="146">
        <v>39.440503842772003</v>
      </c>
      <c r="G132" s="146">
        <v>0.55363200000000001</v>
      </c>
      <c r="H132" s="146">
        <v>2131.8969400000001</v>
      </c>
      <c r="I132" s="146">
        <v>593.67463999999995</v>
      </c>
      <c r="J132" s="146">
        <v>4049.9671840000001</v>
      </c>
      <c r="K132" s="146">
        <v>0</v>
      </c>
      <c r="L132" s="146">
        <v>0</v>
      </c>
      <c r="M132" s="146">
        <v>177.236619058272</v>
      </c>
      <c r="N132" s="146">
        <v>0.77366948102186195</v>
      </c>
      <c r="O132" s="146">
        <v>45.3761907368715</v>
      </c>
      <c r="P132" s="146">
        <v>0.566891206817009</v>
      </c>
      <c r="Q132" s="146">
        <v>0</v>
      </c>
      <c r="R132" s="146">
        <v>10.341684831118</v>
      </c>
      <c r="S132" s="146">
        <v>2.3153512492132702</v>
      </c>
      <c r="T132" s="146">
        <v>0</v>
      </c>
      <c r="U132" s="146">
        <v>0</v>
      </c>
      <c r="V132" s="146">
        <v>0</v>
      </c>
      <c r="W132" s="146">
        <v>5457.2886418724502</v>
      </c>
      <c r="X132" s="146">
        <v>101.725041605226</v>
      </c>
      <c r="Y132" s="146">
        <v>2898.8787174498102</v>
      </c>
      <c r="Z132" s="146">
        <v>38.873612635954998</v>
      </c>
      <c r="AA132" s="146">
        <v>0.55363200000000001</v>
      </c>
      <c r="AB132" s="146">
        <v>2121.5552551688802</v>
      </c>
      <c r="AC132" s="146">
        <v>591.35928875078696</v>
      </c>
      <c r="AD132" s="146">
        <v>4049.9671840000001</v>
      </c>
      <c r="AE132" s="146">
        <v>0</v>
      </c>
      <c r="AF132" s="146">
        <v>0</v>
      </c>
      <c r="AH132" s="35">
        <f t="shared" ref="AH132:AH134" si="3">D132+G132</f>
        <v>103.05234308624799</v>
      </c>
      <c r="AI132" s="35">
        <f t="shared" ref="AI132:AI134" si="4">E132+H132</f>
        <v>5076.1518481866806</v>
      </c>
      <c r="AJ132" s="35">
        <f t="shared" ref="AJ132:AJ134" si="5">F132+I132</f>
        <v>633.115143842772</v>
      </c>
    </row>
    <row r="133" spans="1:36">
      <c r="A133">
        <v>2023</v>
      </c>
      <c r="B133" s="203">
        <v>11</v>
      </c>
      <c r="C133" s="146">
        <v>4221.0766859641599</v>
      </c>
      <c r="D133" s="146">
        <v>98.590691182867999</v>
      </c>
      <c r="E133" s="146">
        <v>2853.9640360488102</v>
      </c>
      <c r="F133" s="146">
        <v>38.624630400000001</v>
      </c>
      <c r="G133" s="146">
        <v>0.54900800000000005</v>
      </c>
      <c r="H133" s="146">
        <v>2076.2680679999999</v>
      </c>
      <c r="I133" s="146">
        <v>587.90295200000003</v>
      </c>
      <c r="J133" s="146">
        <v>3977.6955320000002</v>
      </c>
      <c r="K133" s="146">
        <v>0</v>
      </c>
      <c r="L133" s="146">
        <v>0</v>
      </c>
      <c r="M133" s="146">
        <v>-253.959910827708</v>
      </c>
      <c r="N133" s="146">
        <v>-1.2519345634283701</v>
      </c>
      <c r="O133" s="146">
        <v>-75.847981802284295</v>
      </c>
      <c r="P133" s="146">
        <v>-0.89289231385392298</v>
      </c>
      <c r="Q133" s="146">
        <v>0</v>
      </c>
      <c r="R133" s="146">
        <v>-17.174249021571299</v>
      </c>
      <c r="S133" s="146">
        <v>-3.2075116281427301</v>
      </c>
      <c r="T133" s="146">
        <v>0</v>
      </c>
      <c r="U133" s="146">
        <v>0</v>
      </c>
      <c r="V133" s="146">
        <v>0</v>
      </c>
      <c r="W133" s="146">
        <v>4475.0365967918697</v>
      </c>
      <c r="X133" s="146">
        <v>99.842625746296406</v>
      </c>
      <c r="Y133" s="146">
        <v>2929.8120178510999</v>
      </c>
      <c r="Z133" s="146">
        <v>39.5175227138539</v>
      </c>
      <c r="AA133" s="146">
        <v>0.54900800000000005</v>
      </c>
      <c r="AB133" s="146">
        <v>2093.44231702157</v>
      </c>
      <c r="AC133" s="146">
        <v>591.11046362814295</v>
      </c>
      <c r="AD133" s="146">
        <v>3977.6955320000002</v>
      </c>
      <c r="AE133" s="146">
        <v>0</v>
      </c>
      <c r="AF133" s="146">
        <v>0</v>
      </c>
      <c r="AH133" s="35">
        <f t="shared" si="3"/>
        <v>99.139699182868</v>
      </c>
      <c r="AI133" s="35">
        <f t="shared" si="4"/>
        <v>4930.2321040488096</v>
      </c>
      <c r="AJ133" s="35">
        <f t="shared" si="5"/>
        <v>626.52758240000003</v>
      </c>
    </row>
    <row r="134" spans="1:36">
      <c r="A134">
        <v>2023</v>
      </c>
      <c r="B134" s="203">
        <v>12</v>
      </c>
      <c r="C134" s="146">
        <v>3753.2376342597199</v>
      </c>
      <c r="D134" s="146">
        <v>97.666881605303999</v>
      </c>
      <c r="E134" s="146">
        <v>2097.8683208291</v>
      </c>
      <c r="F134" s="146">
        <v>32.530286317680002</v>
      </c>
      <c r="G134" s="146">
        <v>0.30868000000000001</v>
      </c>
      <c r="H134" s="146">
        <v>1655.8681120000001</v>
      </c>
      <c r="I134" s="146">
        <v>512.89576</v>
      </c>
      <c r="J134" s="146">
        <v>3906.5726399999999</v>
      </c>
      <c r="K134" s="228">
        <f>0.0138115537928844*1000</f>
        <v>13.8115537928844</v>
      </c>
      <c r="L134" s="228">
        <v>3.4758522144847102</v>
      </c>
      <c r="M134" s="146">
        <v>-480.08919574028698</v>
      </c>
      <c r="N134" s="146">
        <v>2.7156223998088902</v>
      </c>
      <c r="O134" s="146">
        <v>-243.828598146443</v>
      </c>
      <c r="P134" s="146">
        <v>-3.7028878682686401</v>
      </c>
      <c r="Q134" s="146">
        <v>0</v>
      </c>
      <c r="R134" s="146">
        <v>-82.802518307661202</v>
      </c>
      <c r="S134" s="146">
        <v>-12.838112844048</v>
      </c>
      <c r="T134" s="146">
        <v>0</v>
      </c>
      <c r="U134" s="146">
        <v>0</v>
      </c>
      <c r="V134" s="146">
        <v>0</v>
      </c>
      <c r="W134" s="146">
        <v>4233.32683000001</v>
      </c>
      <c r="X134" s="146">
        <v>94.951259205495106</v>
      </c>
      <c r="Y134" s="146">
        <v>2341.69691897555</v>
      </c>
      <c r="Z134" s="146">
        <v>36.233174185948599</v>
      </c>
      <c r="AA134" s="146">
        <v>0.30868000000000001</v>
      </c>
      <c r="AB134" s="146">
        <v>1738.6706303076601</v>
      </c>
      <c r="AC134" s="146">
        <v>525.73387284404805</v>
      </c>
      <c r="AD134" s="146">
        <v>3906.5726399999999</v>
      </c>
      <c r="AE134" s="228">
        <f>0.0138115537928844*1000</f>
        <v>13.8115537928844</v>
      </c>
      <c r="AF134" s="146">
        <v>3.4758522144847102</v>
      </c>
      <c r="AH134" s="35">
        <f t="shared" si="3"/>
        <v>97.975561605303994</v>
      </c>
      <c r="AI134" s="35">
        <f t="shared" si="4"/>
        <v>3753.7364328291001</v>
      </c>
      <c r="AJ134" s="35">
        <f t="shared" si="5"/>
        <v>545.42604631767995</v>
      </c>
    </row>
    <row r="136" spans="1:36">
      <c r="A136" t="s">
        <v>658</v>
      </c>
      <c r="E136" t="s">
        <v>659</v>
      </c>
      <c r="G136" s="236">
        <v>45327</v>
      </c>
    </row>
    <row r="137" spans="1:36" ht="60">
      <c r="A137" s="50" t="s">
        <v>499</v>
      </c>
      <c r="B137" s="50" t="s">
        <v>38</v>
      </c>
      <c r="C137" s="113" t="s">
        <v>660</v>
      </c>
      <c r="D137" s="113" t="s">
        <v>661</v>
      </c>
      <c r="E137" s="113" t="s">
        <v>662</v>
      </c>
      <c r="F137" s="113" t="s">
        <v>663</v>
      </c>
      <c r="G137" s="113" t="s">
        <v>664</v>
      </c>
      <c r="H137" s="113" t="s">
        <v>665</v>
      </c>
      <c r="I137" s="113" t="s">
        <v>666</v>
      </c>
      <c r="J137" s="113" t="s">
        <v>667</v>
      </c>
      <c r="K137" s="113" t="s">
        <v>668</v>
      </c>
      <c r="L137" s="113" t="s">
        <v>669</v>
      </c>
      <c r="M137" s="113" t="s">
        <v>670</v>
      </c>
      <c r="N137" s="113" t="s">
        <v>671</v>
      </c>
      <c r="O137" s="113" t="s">
        <v>672</v>
      </c>
      <c r="P137" s="113" t="s">
        <v>673</v>
      </c>
      <c r="Q137" s="113" t="s">
        <v>674</v>
      </c>
      <c r="R137" s="113" t="s">
        <v>675</v>
      </c>
      <c r="S137" s="113" t="s">
        <v>676</v>
      </c>
      <c r="T137" s="113" t="s">
        <v>677</v>
      </c>
      <c r="U137" s="113" t="s">
        <v>678</v>
      </c>
      <c r="V137" s="113" t="s">
        <v>679</v>
      </c>
      <c r="W137" s="113" t="s">
        <v>680</v>
      </c>
      <c r="X137" s="113" t="s">
        <v>681</v>
      </c>
      <c r="Y137" s="113" t="s">
        <v>682</v>
      </c>
      <c r="Z137" s="113" t="s">
        <v>683</v>
      </c>
      <c r="AA137" s="113" t="s">
        <v>684</v>
      </c>
      <c r="AB137" s="113" t="s">
        <v>685</v>
      </c>
      <c r="AC137" s="113" t="s">
        <v>686</v>
      </c>
      <c r="AD137" s="113" t="s">
        <v>687</v>
      </c>
      <c r="AE137" s="113" t="s">
        <v>688</v>
      </c>
      <c r="AF137" s="113" t="s">
        <v>689</v>
      </c>
    </row>
    <row r="138" spans="1:36">
      <c r="A138">
        <v>2022</v>
      </c>
      <c r="B138">
        <v>1</v>
      </c>
      <c r="C138" s="146">
        <v>4666.4822535837702</v>
      </c>
      <c r="D138" s="146">
        <v>116.40594330494299</v>
      </c>
      <c r="E138" s="146">
        <v>2680.5520021041398</v>
      </c>
      <c r="F138" s="146">
        <v>45.175147448012403</v>
      </c>
      <c r="G138" s="146">
        <v>0.276404988353255</v>
      </c>
      <c r="H138" s="146">
        <v>1922.07560802035</v>
      </c>
      <c r="I138" s="146">
        <v>489.56479550901003</v>
      </c>
      <c r="J138" s="146">
        <v>3752.8882582614601</v>
      </c>
      <c r="K138" s="146">
        <v>0</v>
      </c>
      <c r="L138" s="146">
        <v>0</v>
      </c>
      <c r="M138" s="146">
        <v>-210.16646033688701</v>
      </c>
      <c r="N138" s="146">
        <v>0.91739175917823601</v>
      </c>
      <c r="O138" s="146">
        <v>-65.693850829341301</v>
      </c>
      <c r="P138" s="146">
        <v>-1.1401339993245201</v>
      </c>
      <c r="Q138" s="146">
        <v>0</v>
      </c>
      <c r="R138" s="146">
        <v>-26.106371571457501</v>
      </c>
      <c r="S138" s="146">
        <v>-3.8702714409638799</v>
      </c>
      <c r="T138" s="146">
        <v>0</v>
      </c>
      <c r="U138" s="146">
        <v>0</v>
      </c>
      <c r="V138" s="146">
        <v>0</v>
      </c>
      <c r="W138" s="146">
        <v>4876.6487139206602</v>
      </c>
      <c r="X138" s="146">
        <v>115.48855154576501</v>
      </c>
      <c r="Y138" s="146">
        <v>2746.2458529334799</v>
      </c>
      <c r="Z138" s="146">
        <v>46.315281447336901</v>
      </c>
      <c r="AA138" s="146">
        <v>0.276404988353255</v>
      </c>
      <c r="AB138" s="146">
        <v>1948.18197959181</v>
      </c>
      <c r="AC138" s="146">
        <v>493.43506694997302</v>
      </c>
      <c r="AD138" s="146">
        <v>3752.8882582614601</v>
      </c>
      <c r="AE138" s="146">
        <v>0</v>
      </c>
      <c r="AF138" s="146">
        <v>0</v>
      </c>
    </row>
    <row r="139" spans="1:36">
      <c r="A139">
        <v>2022</v>
      </c>
      <c r="B139">
        <v>2</v>
      </c>
      <c r="C139" s="146">
        <v>6522.4960015479301</v>
      </c>
      <c r="D139" s="146">
        <v>108.641928588046</v>
      </c>
      <c r="E139" s="146">
        <v>3133.6739640546298</v>
      </c>
      <c r="F139" s="146">
        <v>51.365112616830203</v>
      </c>
      <c r="G139" s="146">
        <v>2.7105857818210798E-2</v>
      </c>
      <c r="H139" s="146">
        <v>1842.5387061203301</v>
      </c>
      <c r="I139" s="146">
        <v>474.79676476697603</v>
      </c>
      <c r="J139" s="146">
        <v>3381.03209844509</v>
      </c>
      <c r="K139" s="146">
        <v>0</v>
      </c>
      <c r="L139" s="146">
        <v>0</v>
      </c>
      <c r="M139" s="146">
        <v>1375.87875905142</v>
      </c>
      <c r="N139" s="146">
        <v>-4.9625293323149897</v>
      </c>
      <c r="O139" s="146">
        <v>547.83218012521797</v>
      </c>
      <c r="P139" s="146">
        <v>8.0429426676199096</v>
      </c>
      <c r="Q139" s="146">
        <v>0</v>
      </c>
      <c r="R139" s="146">
        <v>147.22788143699501</v>
      </c>
      <c r="S139" s="146">
        <v>21.823305996955899</v>
      </c>
      <c r="T139" s="146">
        <v>0</v>
      </c>
      <c r="U139" s="146">
        <v>0</v>
      </c>
      <c r="V139" s="146">
        <v>0</v>
      </c>
      <c r="W139" s="146">
        <v>5146.6172424965198</v>
      </c>
      <c r="X139" s="146">
        <v>113.604457920361</v>
      </c>
      <c r="Y139" s="146">
        <v>2585.8417839294102</v>
      </c>
      <c r="Z139" s="146">
        <v>43.322169949210299</v>
      </c>
      <c r="AA139" s="146">
        <v>2.7105857818210798E-2</v>
      </c>
      <c r="AB139" s="146">
        <v>1695.3108246833301</v>
      </c>
      <c r="AC139" s="146">
        <v>452.97345877001999</v>
      </c>
      <c r="AD139" s="146">
        <v>3381.03209844509</v>
      </c>
      <c r="AE139" s="146">
        <v>0</v>
      </c>
      <c r="AF139" s="146">
        <v>0</v>
      </c>
    </row>
    <row r="140" spans="1:36">
      <c r="A140">
        <v>2022</v>
      </c>
      <c r="B140">
        <v>3</v>
      </c>
      <c r="C140" s="146">
        <v>4383.3301858504701</v>
      </c>
      <c r="D140" s="146">
        <v>84.683110397658297</v>
      </c>
      <c r="E140" s="146">
        <v>2058.7010798430301</v>
      </c>
      <c r="F140" s="146">
        <v>38.1724961917838</v>
      </c>
      <c r="G140" s="146">
        <v>3.0910796666342201E-2</v>
      </c>
      <c r="H140" s="146">
        <v>1458.7672474840499</v>
      </c>
      <c r="I140" s="146">
        <v>416.26322921335202</v>
      </c>
      <c r="J140" s="146">
        <v>3856.1084375038399</v>
      </c>
      <c r="K140" s="228">
        <f>0.0443715809177411*1000</f>
        <v>44.371580917741099</v>
      </c>
      <c r="L140" s="146">
        <v>11.2832678844748</v>
      </c>
      <c r="M140" s="146">
        <v>362.50087123468398</v>
      </c>
      <c r="N140" s="146">
        <v>-1.1220283186519999</v>
      </c>
      <c r="O140" s="146">
        <v>115.88957322669199</v>
      </c>
      <c r="P140" s="146">
        <v>1.91895644685253</v>
      </c>
      <c r="Q140" s="146">
        <v>0</v>
      </c>
      <c r="R140" s="146">
        <v>51.879232014931098</v>
      </c>
      <c r="S140" s="146">
        <v>7.7224152587640598</v>
      </c>
      <c r="T140" s="146">
        <v>0</v>
      </c>
      <c r="U140" s="146">
        <v>0</v>
      </c>
      <c r="V140" s="146">
        <v>0</v>
      </c>
      <c r="W140" s="146">
        <v>4020.8293146157898</v>
      </c>
      <c r="X140" s="146">
        <v>85.805138716310296</v>
      </c>
      <c r="Y140" s="146">
        <v>1942.81150661634</v>
      </c>
      <c r="Z140" s="146">
        <v>36.253539744931302</v>
      </c>
      <c r="AA140" s="146">
        <v>3.0910796666342201E-2</v>
      </c>
      <c r="AB140" s="146">
        <v>1406.8880154691201</v>
      </c>
      <c r="AC140" s="146">
        <v>408.54081395458797</v>
      </c>
      <c r="AD140" s="146">
        <v>3856.1084375038399</v>
      </c>
      <c r="AE140" s="228">
        <f>0.0443715809177411*1000</f>
        <v>44.371580917741099</v>
      </c>
      <c r="AF140" s="146">
        <v>11.2832678844748</v>
      </c>
    </row>
    <row r="141" spans="1:36">
      <c r="A141">
        <v>2022</v>
      </c>
      <c r="B141">
        <v>4</v>
      </c>
      <c r="C141" s="146">
        <v>6008.2277836652902</v>
      </c>
      <c r="D141" s="146">
        <v>102.94285364656299</v>
      </c>
      <c r="E141" s="146">
        <v>2801.6873162085399</v>
      </c>
      <c r="F141" s="146">
        <v>40.746655146331499</v>
      </c>
      <c r="G141" s="146">
        <v>2.71200960372131E-2</v>
      </c>
      <c r="H141" s="146">
        <v>1657.11222559874</v>
      </c>
      <c r="I141" s="146">
        <v>510.491715320514</v>
      </c>
      <c r="J141" s="146">
        <v>3470.7960871455002</v>
      </c>
      <c r="K141" s="146">
        <v>0</v>
      </c>
      <c r="L141" s="146">
        <v>0</v>
      </c>
      <c r="M141" s="146">
        <v>192.691007153436</v>
      </c>
      <c r="N141" s="146">
        <v>0.99908275230767296</v>
      </c>
      <c r="O141" s="146">
        <v>45.036453906712303</v>
      </c>
      <c r="P141" s="146">
        <v>0.53381006695895405</v>
      </c>
      <c r="Q141" s="146">
        <v>0</v>
      </c>
      <c r="R141" s="146">
        <v>14.651705674850099</v>
      </c>
      <c r="S141" s="146">
        <v>2.94993194631498</v>
      </c>
      <c r="T141" s="146">
        <v>0</v>
      </c>
      <c r="U141" s="146">
        <v>0</v>
      </c>
      <c r="V141" s="146">
        <v>0</v>
      </c>
      <c r="W141" s="146">
        <v>5815.5367765118599</v>
      </c>
      <c r="X141" s="146">
        <v>101.943770894255</v>
      </c>
      <c r="Y141" s="146">
        <v>2756.6508623018299</v>
      </c>
      <c r="Z141" s="146">
        <v>40.212845079372499</v>
      </c>
      <c r="AA141" s="146">
        <v>2.71200960372131E-2</v>
      </c>
      <c r="AB141" s="146">
        <v>1642.4605199238899</v>
      </c>
      <c r="AC141" s="146">
        <v>507.54178337419899</v>
      </c>
      <c r="AD141" s="146">
        <v>3470.7960871455002</v>
      </c>
      <c r="AE141" s="146">
        <v>0</v>
      </c>
      <c r="AF141" s="146">
        <v>0</v>
      </c>
    </row>
    <row r="142" spans="1:36">
      <c r="A142">
        <v>2022</v>
      </c>
      <c r="B142">
        <v>5</v>
      </c>
      <c r="C142" s="146">
        <v>7946.44917942551</v>
      </c>
      <c r="D142" s="146">
        <v>120.756793034409</v>
      </c>
      <c r="E142" s="146">
        <v>3354.2549106945798</v>
      </c>
      <c r="F142" s="146">
        <v>50.078098874069099</v>
      </c>
      <c r="G142" s="146">
        <v>2.8864098787249801E-2</v>
      </c>
      <c r="H142" s="146">
        <v>1837.6766426556901</v>
      </c>
      <c r="I142" s="146">
        <v>531.30536303295901</v>
      </c>
      <c r="J142" s="146">
        <v>4046.7058462752998</v>
      </c>
      <c r="K142" s="146">
        <v>0</v>
      </c>
      <c r="L142" s="146">
        <v>0</v>
      </c>
      <c r="M142" s="146">
        <v>907.10718581872402</v>
      </c>
      <c r="N142" s="146">
        <v>4.26417831295384</v>
      </c>
      <c r="O142" s="146">
        <v>188.99103305410799</v>
      </c>
      <c r="P142" s="146">
        <v>3.1883521931985199</v>
      </c>
      <c r="Q142" s="146">
        <v>0</v>
      </c>
      <c r="R142" s="146">
        <v>38.285124336303802</v>
      </c>
      <c r="S142" s="146">
        <v>10.9990959879451</v>
      </c>
      <c r="T142" s="146">
        <v>0</v>
      </c>
      <c r="U142" s="146">
        <v>0</v>
      </c>
      <c r="V142" s="146">
        <v>0</v>
      </c>
      <c r="W142" s="146">
        <v>7039.3419936067903</v>
      </c>
      <c r="X142" s="146">
        <v>116.492614721455</v>
      </c>
      <c r="Y142" s="146">
        <v>3165.2638776404701</v>
      </c>
      <c r="Z142" s="146">
        <v>46.889746680870601</v>
      </c>
      <c r="AA142" s="146">
        <v>2.8864098787249801E-2</v>
      </c>
      <c r="AB142" s="146">
        <v>1799.3915183193801</v>
      </c>
      <c r="AC142" s="146">
        <v>520.30626704501401</v>
      </c>
      <c r="AD142" s="146">
        <v>4046.7058462752998</v>
      </c>
      <c r="AE142" s="146">
        <v>0</v>
      </c>
      <c r="AF142" s="146">
        <v>0</v>
      </c>
    </row>
    <row r="143" spans="1:36">
      <c r="A143">
        <v>2022</v>
      </c>
      <c r="B143">
        <v>6</v>
      </c>
      <c r="C143" s="146">
        <v>9562.7630666617497</v>
      </c>
      <c r="D143" s="146">
        <v>131.946879590891</v>
      </c>
      <c r="E143" s="146">
        <v>3705.4493018647599</v>
      </c>
      <c r="F143" s="146">
        <v>56.439464167912398</v>
      </c>
      <c r="G143" s="146">
        <v>0.50763575966632302</v>
      </c>
      <c r="H143" s="146">
        <v>1943.2990661090901</v>
      </c>
      <c r="I143" s="146">
        <v>533.44068072291702</v>
      </c>
      <c r="J143" s="146">
        <v>3004.73558845143</v>
      </c>
      <c r="K143" s="146">
        <v>0</v>
      </c>
      <c r="L143" s="146">
        <v>0</v>
      </c>
      <c r="M143" s="146">
        <v>748.37322213989705</v>
      </c>
      <c r="N143" s="146">
        <v>3.5302590053768199</v>
      </c>
      <c r="O143" s="146">
        <v>154.2285842366</v>
      </c>
      <c r="P143" s="146">
        <v>2.6511887928766802</v>
      </c>
      <c r="Q143" s="146">
        <v>0</v>
      </c>
      <c r="R143" s="146">
        <v>30.911840676100901</v>
      </c>
      <c r="S143" s="146">
        <v>9.0922265111081799</v>
      </c>
      <c r="T143" s="146">
        <v>0</v>
      </c>
      <c r="U143" s="146">
        <v>0</v>
      </c>
      <c r="V143" s="146">
        <v>0</v>
      </c>
      <c r="W143" s="146">
        <v>8814.3898445218601</v>
      </c>
      <c r="X143" s="146">
        <v>128.41662058551501</v>
      </c>
      <c r="Y143" s="146">
        <v>3551.2207176281599</v>
      </c>
      <c r="Z143" s="146">
        <v>53.788275375035703</v>
      </c>
      <c r="AA143" s="146">
        <v>0.50763575966632302</v>
      </c>
      <c r="AB143" s="146">
        <v>1912.3872254329899</v>
      </c>
      <c r="AC143" s="146">
        <v>524.34845421180898</v>
      </c>
      <c r="AD143" s="146">
        <v>3004.73558845143</v>
      </c>
      <c r="AE143" s="146">
        <v>0</v>
      </c>
      <c r="AF143" s="146">
        <v>0</v>
      </c>
    </row>
    <row r="144" spans="1:36">
      <c r="A144">
        <v>2022</v>
      </c>
      <c r="B144">
        <v>7</v>
      </c>
      <c r="C144" s="146">
        <v>9558.9810952022708</v>
      </c>
      <c r="D144" s="146">
        <v>133.779481717876</v>
      </c>
      <c r="E144" s="146">
        <v>4091.9107656076799</v>
      </c>
      <c r="F144" s="146">
        <v>56.400197337114101</v>
      </c>
      <c r="G144" s="146">
        <v>0.51581387571026405</v>
      </c>
      <c r="H144" s="146">
        <v>1991.62571221846</v>
      </c>
      <c r="I144" s="146">
        <v>542.48774604906305</v>
      </c>
      <c r="J144" s="146">
        <v>2842.32640860621</v>
      </c>
      <c r="K144" s="146">
        <v>0</v>
      </c>
      <c r="L144" s="146">
        <v>0</v>
      </c>
      <c r="M144" s="146">
        <v>956.36498805409303</v>
      </c>
      <c r="N144" s="146">
        <v>4.4962090975673004</v>
      </c>
      <c r="O144" s="146">
        <v>197.44328559658101</v>
      </c>
      <c r="P144" s="146">
        <v>3.38421330339327</v>
      </c>
      <c r="Q144" s="146">
        <v>0</v>
      </c>
      <c r="R144" s="146">
        <v>39.544380243375201</v>
      </c>
      <c r="S144" s="146">
        <v>11.683186683183299</v>
      </c>
      <c r="T144" s="146">
        <v>0</v>
      </c>
      <c r="U144" s="146">
        <v>0</v>
      </c>
      <c r="V144" s="146">
        <v>0</v>
      </c>
      <c r="W144" s="146">
        <v>8602.6161071481802</v>
      </c>
      <c r="X144" s="146">
        <v>129.283272620308</v>
      </c>
      <c r="Y144" s="146">
        <v>3894.4674800111002</v>
      </c>
      <c r="Z144" s="146">
        <v>53.015984033720798</v>
      </c>
      <c r="AA144" s="146">
        <v>0.51581387571026405</v>
      </c>
      <c r="AB144" s="146">
        <v>1952.08133197508</v>
      </c>
      <c r="AC144" s="146">
        <v>530.80455936587896</v>
      </c>
      <c r="AD144" s="146">
        <v>2842.32640860621</v>
      </c>
      <c r="AE144" s="146">
        <v>0</v>
      </c>
      <c r="AF144" s="146">
        <v>0</v>
      </c>
    </row>
    <row r="145" spans="1:36">
      <c r="A145">
        <v>2022</v>
      </c>
      <c r="B145">
        <v>8</v>
      </c>
      <c r="C145" s="146">
        <v>9406.0212123603396</v>
      </c>
      <c r="D145" s="146">
        <v>129.622891541396</v>
      </c>
      <c r="E145" s="146">
        <v>3723.9196287406398</v>
      </c>
      <c r="F145" s="146">
        <v>53.878000138524797</v>
      </c>
      <c r="G145" s="146">
        <v>0.516871344744957</v>
      </c>
      <c r="H145" s="146">
        <v>1971.05199939762</v>
      </c>
      <c r="I145" s="146">
        <v>563.597970107332</v>
      </c>
      <c r="J145" s="146">
        <v>3058.7182558713398</v>
      </c>
      <c r="K145" s="146">
        <v>0</v>
      </c>
      <c r="L145" s="146">
        <v>0</v>
      </c>
      <c r="M145" s="146">
        <v>34.774012605533699</v>
      </c>
      <c r="N145" s="146">
        <v>0.16324736808479101</v>
      </c>
      <c r="O145" s="146">
        <v>7.1872320435222603</v>
      </c>
      <c r="P145" s="146">
        <v>0.122677077655188</v>
      </c>
      <c r="Q145" s="146">
        <v>0</v>
      </c>
      <c r="R145" s="146">
        <v>1.4356392803312299</v>
      </c>
      <c r="S145" s="146">
        <v>0.42519280409844601</v>
      </c>
      <c r="T145" s="146">
        <v>0</v>
      </c>
      <c r="U145" s="146">
        <v>0</v>
      </c>
      <c r="V145" s="146">
        <v>0</v>
      </c>
      <c r="W145" s="146">
        <v>9371.2471997548091</v>
      </c>
      <c r="X145" s="146">
        <v>129.45964417331101</v>
      </c>
      <c r="Y145" s="146">
        <v>3716.7323966971198</v>
      </c>
      <c r="Z145" s="146">
        <v>53.7553230608696</v>
      </c>
      <c r="AA145" s="146">
        <v>0.516871344744957</v>
      </c>
      <c r="AB145" s="146">
        <v>1969.61636011729</v>
      </c>
      <c r="AC145" s="146">
        <v>563.17277730323303</v>
      </c>
      <c r="AD145" s="146">
        <v>3058.7182558713398</v>
      </c>
      <c r="AE145" s="146">
        <v>0</v>
      </c>
      <c r="AF145" s="146">
        <v>0</v>
      </c>
    </row>
    <row r="146" spans="1:36">
      <c r="A146">
        <v>2022</v>
      </c>
      <c r="B146">
        <v>9</v>
      </c>
      <c r="C146" s="146">
        <v>8275.3632725485095</v>
      </c>
      <c r="D146" s="146">
        <v>124.184235077911</v>
      </c>
      <c r="E146" s="146">
        <v>3482.7279002929799</v>
      </c>
      <c r="F146" s="146">
        <v>49.876149966077598</v>
      </c>
      <c r="G146" s="146">
        <v>0.320556730675776</v>
      </c>
      <c r="H146" s="146">
        <v>1909.9470334399</v>
      </c>
      <c r="I146" s="146">
        <v>538.58586067480303</v>
      </c>
      <c r="J146" s="146">
        <v>2921.6465128711602</v>
      </c>
      <c r="K146" s="146">
        <v>0</v>
      </c>
      <c r="L146" s="146">
        <v>0</v>
      </c>
      <c r="M146" s="146">
        <v>-459.04305210099699</v>
      </c>
      <c r="N146" s="146">
        <v>-2.15466027306715</v>
      </c>
      <c r="O146" s="146">
        <v>-94.374546431844607</v>
      </c>
      <c r="P146" s="146">
        <v>-1.6187393709790701</v>
      </c>
      <c r="Q146" s="146">
        <v>0</v>
      </c>
      <c r="R146" s="146">
        <v>-18.823284136615499</v>
      </c>
      <c r="S146" s="146">
        <v>-5.6146383799052098</v>
      </c>
      <c r="T146" s="146">
        <v>0</v>
      </c>
      <c r="U146" s="146">
        <v>0</v>
      </c>
      <c r="V146" s="146">
        <v>0</v>
      </c>
      <c r="W146" s="146">
        <v>8734.4063246495098</v>
      </c>
      <c r="X146" s="146">
        <v>126.33889535097801</v>
      </c>
      <c r="Y146" s="146">
        <v>3577.1024467248299</v>
      </c>
      <c r="Z146" s="146">
        <v>51.494889337056698</v>
      </c>
      <c r="AA146" s="146">
        <v>0.320556730675776</v>
      </c>
      <c r="AB146" s="146">
        <v>1928.77031757651</v>
      </c>
      <c r="AC146" s="146">
        <v>544.20049905470898</v>
      </c>
      <c r="AD146" s="146">
        <v>2921.6465128711602</v>
      </c>
      <c r="AE146" s="146">
        <v>0</v>
      </c>
      <c r="AF146" s="146">
        <v>0</v>
      </c>
    </row>
    <row r="147" spans="1:36">
      <c r="A147">
        <v>2022</v>
      </c>
      <c r="B147">
        <v>10</v>
      </c>
      <c r="C147" s="146">
        <v>7345.9858690503397</v>
      </c>
      <c r="D147" s="146">
        <v>120.01984779292199</v>
      </c>
      <c r="E147" s="146">
        <v>3440.1936763887902</v>
      </c>
      <c r="F147" s="146">
        <v>47.313082969581203</v>
      </c>
      <c r="G147" s="146">
        <v>0.27224725450092402</v>
      </c>
      <c r="H147" s="146">
        <v>1867.36530202688</v>
      </c>
      <c r="I147" s="146">
        <v>526.741680489077</v>
      </c>
      <c r="J147" s="146">
        <v>2958.47743264569</v>
      </c>
      <c r="K147" s="146">
        <v>0</v>
      </c>
      <c r="L147" s="146">
        <v>0</v>
      </c>
      <c r="M147" s="146">
        <v>-205.79524226374099</v>
      </c>
      <c r="N147" s="146">
        <v>-1.06526106706168</v>
      </c>
      <c r="O147" s="146">
        <v>-42.888455682148297</v>
      </c>
      <c r="P147" s="146">
        <v>-0.810478905152346</v>
      </c>
      <c r="Q147" s="146">
        <v>0</v>
      </c>
      <c r="R147" s="146">
        <v>-8.1418442759960694</v>
      </c>
      <c r="S147" s="146">
        <v>-2.7006135663417101</v>
      </c>
      <c r="T147" s="146">
        <v>0</v>
      </c>
      <c r="U147" s="146">
        <v>0</v>
      </c>
      <c r="V147" s="146">
        <v>0</v>
      </c>
      <c r="W147" s="146">
        <v>7551.7811113140797</v>
      </c>
      <c r="X147" s="146">
        <v>121.085108859984</v>
      </c>
      <c r="Y147" s="146">
        <v>3483.0821320709401</v>
      </c>
      <c r="Z147" s="146">
        <v>48.123561874733497</v>
      </c>
      <c r="AA147" s="146">
        <v>0.27224725450092402</v>
      </c>
      <c r="AB147" s="146">
        <v>1875.5071463028801</v>
      </c>
      <c r="AC147" s="146">
        <v>529.44229405541898</v>
      </c>
      <c r="AD147" s="146">
        <v>2958.47743264569</v>
      </c>
      <c r="AE147" s="146">
        <v>0</v>
      </c>
      <c r="AF147" s="146">
        <v>0</v>
      </c>
    </row>
    <row r="148" spans="1:36">
      <c r="A148">
        <v>2022</v>
      </c>
      <c r="B148">
        <v>11</v>
      </c>
      <c r="C148" s="146">
        <v>4772.5392187322004</v>
      </c>
      <c r="D148" s="146">
        <v>104.186555199656</v>
      </c>
      <c r="E148" s="146">
        <v>2942.7840535436799</v>
      </c>
      <c r="F148" s="146">
        <v>41.5416180971269</v>
      </c>
      <c r="G148" s="146">
        <v>0.28261281004699701</v>
      </c>
      <c r="H148" s="146">
        <v>1884.05844242542</v>
      </c>
      <c r="I148" s="146">
        <v>498.084131147486</v>
      </c>
      <c r="J148" s="146">
        <v>3068.6589723777402</v>
      </c>
      <c r="K148" s="146">
        <v>0</v>
      </c>
      <c r="L148" s="146">
        <v>0</v>
      </c>
      <c r="M148" s="146">
        <v>456.82894913530998</v>
      </c>
      <c r="N148" s="146">
        <v>2.6170354341001199</v>
      </c>
      <c r="O148" s="146">
        <v>165.762789739955</v>
      </c>
      <c r="P148" s="146">
        <v>2.0421074807434501</v>
      </c>
      <c r="Q148" s="146">
        <v>0</v>
      </c>
      <c r="R148" s="146">
        <v>41.701658885540198</v>
      </c>
      <c r="S148" s="146">
        <v>11.0489428408785</v>
      </c>
      <c r="T148" s="146">
        <v>0</v>
      </c>
      <c r="U148" s="146">
        <v>0</v>
      </c>
      <c r="V148" s="146">
        <v>0</v>
      </c>
      <c r="W148" s="146">
        <v>4315.7102695968897</v>
      </c>
      <c r="X148" s="146">
        <v>101.569519765556</v>
      </c>
      <c r="Y148" s="146">
        <v>2777.0212638037201</v>
      </c>
      <c r="Z148" s="146">
        <v>39.499510616383503</v>
      </c>
      <c r="AA148" s="146">
        <v>0.28261281004699701</v>
      </c>
      <c r="AB148" s="146">
        <v>1842.3567835398801</v>
      </c>
      <c r="AC148" s="146">
        <v>487.03518830660698</v>
      </c>
      <c r="AD148" s="146">
        <v>3068.6589723777402</v>
      </c>
      <c r="AE148" s="146">
        <v>0</v>
      </c>
      <c r="AF148" s="146">
        <v>0</v>
      </c>
    </row>
    <row r="149" spans="1:36">
      <c r="A149">
        <v>2022</v>
      </c>
      <c r="B149">
        <v>12</v>
      </c>
      <c r="C149" s="146">
        <v>7319.5839752984402</v>
      </c>
      <c r="D149" s="146">
        <v>109.81120444480599</v>
      </c>
      <c r="E149" s="146">
        <v>3031.8542808792199</v>
      </c>
      <c r="F149" s="146">
        <v>49.508001738345499</v>
      </c>
      <c r="G149" s="146">
        <v>0.30804595068908502</v>
      </c>
      <c r="H149" s="146">
        <v>1641.9836112164701</v>
      </c>
      <c r="I149" s="146">
        <v>391.52317855806399</v>
      </c>
      <c r="J149" s="146">
        <v>2070.2941788947301</v>
      </c>
      <c r="K149" s="146">
        <v>0</v>
      </c>
      <c r="L149" s="146">
        <v>0</v>
      </c>
      <c r="M149" s="146">
        <v>1762.7023050315499</v>
      </c>
      <c r="N149" s="146">
        <v>-8.0235770387489609</v>
      </c>
      <c r="O149" s="146">
        <v>697.23170615441097</v>
      </c>
      <c r="P149" s="146">
        <v>10.942607093746799</v>
      </c>
      <c r="Q149" s="146">
        <v>0</v>
      </c>
      <c r="R149" s="146">
        <v>238.29231574299001</v>
      </c>
      <c r="S149" s="146">
        <v>35.543593443483999</v>
      </c>
      <c r="T149" s="146">
        <v>0</v>
      </c>
      <c r="U149" s="146">
        <v>0</v>
      </c>
      <c r="V149" s="146">
        <v>0</v>
      </c>
      <c r="W149" s="146">
        <v>5556.8816702668901</v>
      </c>
      <c r="X149" s="146">
        <v>117.834781483554</v>
      </c>
      <c r="Y149" s="146">
        <v>2334.62257472481</v>
      </c>
      <c r="Z149" s="146">
        <v>38.565394644598697</v>
      </c>
      <c r="AA149" s="146">
        <v>0.30804595068908502</v>
      </c>
      <c r="AB149" s="146">
        <v>1403.6912954734801</v>
      </c>
      <c r="AC149" s="146">
        <v>355.97958511458</v>
      </c>
      <c r="AD149" s="146">
        <v>2070.2941788947301</v>
      </c>
      <c r="AE149" s="146">
        <v>0</v>
      </c>
      <c r="AF149" s="146">
        <v>0</v>
      </c>
    </row>
    <row r="150" spans="1:36">
      <c r="A150">
        <v>2023</v>
      </c>
      <c r="B150">
        <v>1</v>
      </c>
      <c r="C150" s="146">
        <v>5309.2354496958897</v>
      </c>
      <c r="D150" s="146">
        <v>140.670477850195</v>
      </c>
      <c r="E150" s="146">
        <v>2596.4201051495902</v>
      </c>
      <c r="F150" s="146">
        <v>49.704544738780299</v>
      </c>
      <c r="G150" s="146">
        <v>0.29902801078393698</v>
      </c>
      <c r="H150" s="146">
        <v>1518.18708460123</v>
      </c>
      <c r="I150" s="146">
        <v>469.84449320783199</v>
      </c>
      <c r="J150" s="146">
        <v>2675.97136720761</v>
      </c>
      <c r="K150" s="228">
        <f>0.0442201218077772*1000</f>
        <v>44.220121807777197</v>
      </c>
      <c r="L150" s="146">
        <v>11.1285529937647</v>
      </c>
      <c r="M150" s="146">
        <v>-950.00047254107403</v>
      </c>
      <c r="N150" s="146">
        <v>3.3347736304980802</v>
      </c>
      <c r="O150" s="146">
        <v>-379.91633247918901</v>
      </c>
      <c r="P150" s="146">
        <v>-5.3288642439585203</v>
      </c>
      <c r="Q150" s="146">
        <v>0</v>
      </c>
      <c r="R150" s="146">
        <v>-99.436286371524602</v>
      </c>
      <c r="S150" s="146">
        <v>-14.839931457251</v>
      </c>
      <c r="T150" s="146">
        <v>0</v>
      </c>
      <c r="U150" s="146">
        <v>0</v>
      </c>
      <c r="V150" s="146">
        <v>0</v>
      </c>
      <c r="W150" s="146">
        <v>6259.2359222369596</v>
      </c>
      <c r="X150" s="146">
        <v>137.33570421969699</v>
      </c>
      <c r="Y150" s="146">
        <v>2976.33643762878</v>
      </c>
      <c r="Z150" s="146">
        <v>55.033408982738798</v>
      </c>
      <c r="AA150" s="146">
        <v>0.29902801078393698</v>
      </c>
      <c r="AB150" s="146">
        <v>1617.6233709727501</v>
      </c>
      <c r="AC150" s="146">
        <v>484.68442466508299</v>
      </c>
      <c r="AD150" s="146">
        <v>2675.97136720761</v>
      </c>
      <c r="AE150" s="228">
        <f>0.0442201218077772*1000</f>
        <v>44.220121807777197</v>
      </c>
      <c r="AF150" s="146">
        <v>11.1285529937647</v>
      </c>
      <c r="AH150" s="35">
        <f>D150+G150</f>
        <v>140.96950586097893</v>
      </c>
      <c r="AI150" s="35">
        <f>E150+H150</f>
        <v>4114.60718975082</v>
      </c>
      <c r="AJ150" s="35">
        <f>F150+I150</f>
        <v>519.54903794661232</v>
      </c>
    </row>
    <row r="151" spans="1:36">
      <c r="A151">
        <v>2023</v>
      </c>
      <c r="B151">
        <v>2</v>
      </c>
      <c r="C151" s="146">
        <v>5334.2504154260596</v>
      </c>
      <c r="D151" s="146">
        <v>140.25696280666099</v>
      </c>
      <c r="E151" s="146">
        <v>2608.3712871622502</v>
      </c>
      <c r="F151" s="146">
        <v>50.263823012286402</v>
      </c>
      <c r="G151" s="146">
        <v>0.29960968609081801</v>
      </c>
      <c r="H151" s="146">
        <v>1506.80664224983</v>
      </c>
      <c r="I151" s="146">
        <v>470.52697994223001</v>
      </c>
      <c r="J151" s="146">
        <v>2707.2935042631998</v>
      </c>
      <c r="K151" s="228">
        <f>0.0442303681483641*1000</f>
        <v>44.2303681483641</v>
      </c>
      <c r="L151" s="146">
        <v>11.1311316149795</v>
      </c>
      <c r="M151" s="146">
        <v>-92.588514040051194</v>
      </c>
      <c r="N151" s="146">
        <v>-0.44126263805336202</v>
      </c>
      <c r="O151" s="146">
        <v>-136.260376726262</v>
      </c>
      <c r="P151" s="146">
        <v>-0.92218553803375203</v>
      </c>
      <c r="Q151" s="146">
        <v>0</v>
      </c>
      <c r="R151" s="146">
        <v>15.614977859699</v>
      </c>
      <c r="S151" s="146">
        <v>2.3299590605319902</v>
      </c>
      <c r="T151" s="146">
        <v>0</v>
      </c>
      <c r="U151" s="146">
        <v>0</v>
      </c>
      <c r="V151" s="146">
        <v>0</v>
      </c>
      <c r="W151" s="146">
        <v>5426.8389294661101</v>
      </c>
      <c r="X151" s="146">
        <v>140.69822544471401</v>
      </c>
      <c r="Y151" s="146">
        <v>2744.63166388851</v>
      </c>
      <c r="Z151" s="146">
        <v>51.186008550320103</v>
      </c>
      <c r="AA151" s="146">
        <v>0.29960968609081801</v>
      </c>
      <c r="AB151" s="146">
        <v>1491.19166439013</v>
      </c>
      <c r="AC151" s="146">
        <v>468.19702088169799</v>
      </c>
      <c r="AD151" s="146">
        <v>2707.2935042631998</v>
      </c>
      <c r="AE151" s="228">
        <f>0.0442303681483641*1000</f>
        <v>44.2303681483641</v>
      </c>
      <c r="AF151" s="146">
        <v>11.1311316149795</v>
      </c>
      <c r="AH151" s="35">
        <f t="shared" ref="AH151:AH159" si="6">D151+G151</f>
        <v>140.5565724927518</v>
      </c>
      <c r="AI151" s="35">
        <f t="shared" ref="AI151:AI159" si="7">E151+H151</f>
        <v>4115.1779294120806</v>
      </c>
      <c r="AJ151" s="35">
        <f t="shared" ref="AJ151:AJ159" si="8">F151+I151</f>
        <v>520.79080295451638</v>
      </c>
    </row>
    <row r="152" spans="1:36">
      <c r="A152">
        <v>2023</v>
      </c>
      <c r="B152">
        <v>3</v>
      </c>
      <c r="C152" s="146">
        <v>4730.8356608745198</v>
      </c>
      <c r="D152" s="146">
        <v>95.000144385165896</v>
      </c>
      <c r="E152" s="146">
        <v>2589.09289996917</v>
      </c>
      <c r="F152" s="146">
        <v>37.480425426639897</v>
      </c>
      <c r="G152" s="146">
        <v>0.30119182478103501</v>
      </c>
      <c r="H152" s="146">
        <v>1591.80302235355</v>
      </c>
      <c r="I152" s="146">
        <v>532.14536230795704</v>
      </c>
      <c r="J152" s="146">
        <v>4097.7052933426603</v>
      </c>
      <c r="K152" s="146">
        <v>0</v>
      </c>
      <c r="L152" s="146">
        <v>0</v>
      </c>
      <c r="M152" s="146">
        <v>494.29140913489601</v>
      </c>
      <c r="N152" s="146">
        <v>2.7683017071027001</v>
      </c>
      <c r="O152" s="146">
        <v>111.850455465536</v>
      </c>
      <c r="P152" s="146">
        <v>1.3720560472890699</v>
      </c>
      <c r="Q152" s="146">
        <v>0</v>
      </c>
      <c r="R152" s="146">
        <v>39.972819506928602</v>
      </c>
      <c r="S152" s="146">
        <v>9.0652725592963392</v>
      </c>
      <c r="T152" s="146">
        <v>0</v>
      </c>
      <c r="U152" s="146">
        <v>0</v>
      </c>
      <c r="V152" s="146">
        <v>0</v>
      </c>
      <c r="W152" s="146">
        <v>4236.5442517396204</v>
      </c>
      <c r="X152" s="146">
        <v>92.231842678063103</v>
      </c>
      <c r="Y152" s="146">
        <v>2477.2424445036299</v>
      </c>
      <c r="Z152" s="146">
        <v>36.108369379350897</v>
      </c>
      <c r="AA152" s="146">
        <v>0.30119182478103501</v>
      </c>
      <c r="AB152" s="146">
        <v>1551.8302028466201</v>
      </c>
      <c r="AC152" s="146">
        <v>523.08008974866004</v>
      </c>
      <c r="AD152" s="146">
        <v>4097.7052933426603</v>
      </c>
      <c r="AE152" s="146">
        <v>0</v>
      </c>
      <c r="AF152" s="146">
        <v>0</v>
      </c>
      <c r="AH152" s="35">
        <f t="shared" si="6"/>
        <v>95.301336209946925</v>
      </c>
      <c r="AI152" s="35">
        <f t="shared" si="7"/>
        <v>4180.8959223227203</v>
      </c>
      <c r="AJ152" s="35">
        <f t="shared" si="8"/>
        <v>569.625787734597</v>
      </c>
    </row>
    <row r="153" spans="1:36">
      <c r="A153">
        <v>2023</v>
      </c>
      <c r="B153">
        <v>4</v>
      </c>
      <c r="C153" s="146">
        <v>5635.9640480081698</v>
      </c>
      <c r="D153" s="146">
        <v>101.017604159633</v>
      </c>
      <c r="E153" s="146">
        <v>2877.31174881484</v>
      </c>
      <c r="F153" s="146">
        <v>42.037965270546898</v>
      </c>
      <c r="G153" s="146">
        <v>0.29946762400035198</v>
      </c>
      <c r="H153" s="146">
        <v>1622.90605447854</v>
      </c>
      <c r="I153" s="146">
        <v>532.49416405800002</v>
      </c>
      <c r="J153" s="146">
        <v>3950.7023757144698</v>
      </c>
      <c r="K153" s="146">
        <v>0</v>
      </c>
      <c r="L153" s="146">
        <v>0</v>
      </c>
      <c r="M153" s="146">
        <v>252.34999116107201</v>
      </c>
      <c r="N153" s="146">
        <v>1.3046533796562301</v>
      </c>
      <c r="O153" s="146">
        <v>57.797977369636598</v>
      </c>
      <c r="P153" s="146">
        <v>0.69137385820003205</v>
      </c>
      <c r="Q153" s="146">
        <v>0</v>
      </c>
      <c r="R153" s="146">
        <v>19.232199458280299</v>
      </c>
      <c r="S153" s="146">
        <v>3.9354445793203898</v>
      </c>
      <c r="T153" s="146">
        <v>0</v>
      </c>
      <c r="U153" s="146">
        <v>0</v>
      </c>
      <c r="V153" s="146">
        <v>0</v>
      </c>
      <c r="W153" s="146">
        <v>5383.6140568471001</v>
      </c>
      <c r="X153" s="146">
        <v>99.712950779976495</v>
      </c>
      <c r="Y153" s="146">
        <v>2819.5137714451998</v>
      </c>
      <c r="Z153" s="146">
        <v>41.346591412346903</v>
      </c>
      <c r="AA153" s="146">
        <v>0.29946762400035198</v>
      </c>
      <c r="AB153" s="146">
        <v>1603.6738550202599</v>
      </c>
      <c r="AC153" s="146">
        <v>528.558719478679</v>
      </c>
      <c r="AD153" s="146">
        <v>3950.7023757144698</v>
      </c>
      <c r="AE153" s="146">
        <v>0</v>
      </c>
      <c r="AF153" s="146">
        <v>0</v>
      </c>
      <c r="AH153" s="35">
        <f t="shared" si="6"/>
        <v>101.31707178363335</v>
      </c>
      <c r="AI153" s="35">
        <f t="shared" si="7"/>
        <v>4500.2178032933798</v>
      </c>
      <c r="AJ153" s="35">
        <f t="shared" si="8"/>
        <v>574.53212932854694</v>
      </c>
    </row>
    <row r="154" spans="1:36">
      <c r="A154">
        <v>2023</v>
      </c>
      <c r="B154">
        <v>5</v>
      </c>
      <c r="C154" s="146">
        <v>7433.2389402128601</v>
      </c>
      <c r="D154" s="146">
        <v>111.267029226034</v>
      </c>
      <c r="E154" s="146">
        <v>3111.0464177573599</v>
      </c>
      <c r="F154" s="146">
        <v>47.361288581670699</v>
      </c>
      <c r="G154" s="146">
        <v>0.30330379342957597</v>
      </c>
      <c r="H154" s="146">
        <v>1701.8275328459899</v>
      </c>
      <c r="I154" s="146">
        <v>577.57365600767196</v>
      </c>
      <c r="J154" s="146">
        <v>4009.05827098075</v>
      </c>
      <c r="K154" s="146">
        <v>0</v>
      </c>
      <c r="L154" s="146">
        <v>0</v>
      </c>
      <c r="M154" s="146">
        <v>-329.11923533479302</v>
      </c>
      <c r="N154" s="146">
        <v>-1.53842640322483</v>
      </c>
      <c r="O154" s="146">
        <v>-65.450636781421295</v>
      </c>
      <c r="P154" s="146">
        <v>-1.1758591883145899</v>
      </c>
      <c r="Q154" s="146">
        <v>0</v>
      </c>
      <c r="R154" s="146">
        <v>-12.726373555210699</v>
      </c>
      <c r="S154" s="146">
        <v>-4.02727210708961</v>
      </c>
      <c r="T154" s="146">
        <v>0</v>
      </c>
      <c r="U154" s="146">
        <v>0</v>
      </c>
      <c r="V154" s="146">
        <v>0</v>
      </c>
      <c r="W154" s="146">
        <v>7762.3581755476598</v>
      </c>
      <c r="X154" s="146">
        <v>112.80545562925801</v>
      </c>
      <c r="Y154" s="146">
        <v>3176.49705453878</v>
      </c>
      <c r="Z154" s="146">
        <v>48.537147769985303</v>
      </c>
      <c r="AA154" s="146">
        <v>0.30330379342957597</v>
      </c>
      <c r="AB154" s="146">
        <v>1714.5539064012</v>
      </c>
      <c r="AC154" s="146">
        <v>581.60092811476102</v>
      </c>
      <c r="AD154" s="146">
        <v>4009.05827098075</v>
      </c>
      <c r="AE154" s="146">
        <v>0</v>
      </c>
      <c r="AF154" s="146">
        <v>0</v>
      </c>
      <c r="AH154" s="35">
        <f t="shared" si="6"/>
        <v>111.57033301946358</v>
      </c>
      <c r="AI154" s="35">
        <f t="shared" si="7"/>
        <v>4812.8739506033498</v>
      </c>
      <c r="AJ154" s="35">
        <f t="shared" si="8"/>
        <v>624.93494458934265</v>
      </c>
    </row>
    <row r="155" spans="1:36">
      <c r="A155">
        <v>2023</v>
      </c>
      <c r="B155">
        <v>6</v>
      </c>
      <c r="C155" s="146">
        <v>9787.4489901196503</v>
      </c>
      <c r="D155" s="146">
        <v>133.26853952750099</v>
      </c>
      <c r="E155" s="146">
        <v>3814.3209969857398</v>
      </c>
      <c r="F155" s="146">
        <v>93.058914660506503</v>
      </c>
      <c r="G155" s="146">
        <v>0.30032632159785599</v>
      </c>
      <c r="H155" s="146">
        <v>1908.76443523232</v>
      </c>
      <c r="I155" s="146">
        <v>591.72012712200501</v>
      </c>
      <c r="J155" s="146">
        <v>3936.8634734798702</v>
      </c>
      <c r="K155" s="146">
        <v>0</v>
      </c>
      <c r="L155" s="146">
        <v>0</v>
      </c>
      <c r="M155" s="146">
        <v>954.20123664542496</v>
      </c>
      <c r="N155" s="146">
        <v>4.4161764561610504</v>
      </c>
      <c r="O155" s="146">
        <v>195.87421881152</v>
      </c>
      <c r="P155" s="146">
        <v>3.3230082732550499</v>
      </c>
      <c r="Q155" s="146">
        <v>0</v>
      </c>
      <c r="R155" s="146">
        <v>39.058119891955002</v>
      </c>
      <c r="S155" s="146">
        <v>11.6846365079883</v>
      </c>
      <c r="T155" s="146">
        <v>0</v>
      </c>
      <c r="U155" s="146">
        <v>0</v>
      </c>
      <c r="V155" s="146">
        <v>0</v>
      </c>
      <c r="W155" s="146">
        <v>8833.2477534742302</v>
      </c>
      <c r="X155" s="146">
        <v>128.85236307133999</v>
      </c>
      <c r="Y155" s="146">
        <v>3618.4467781742201</v>
      </c>
      <c r="Z155" s="146">
        <v>89.735906387251504</v>
      </c>
      <c r="AA155" s="146">
        <v>0.30032632159785599</v>
      </c>
      <c r="AB155" s="146">
        <v>1869.7063153403701</v>
      </c>
      <c r="AC155" s="146">
        <v>580.035490614016</v>
      </c>
      <c r="AD155" s="146">
        <v>3936.8634734798702</v>
      </c>
      <c r="AE155" s="146">
        <v>0</v>
      </c>
      <c r="AF155" s="146">
        <v>0</v>
      </c>
      <c r="AH155" s="35">
        <f t="shared" si="6"/>
        <v>133.56886584909884</v>
      </c>
      <c r="AI155" s="35">
        <f t="shared" si="7"/>
        <v>5723.0854322180603</v>
      </c>
      <c r="AJ155" s="35">
        <f t="shared" si="8"/>
        <v>684.77904178251151</v>
      </c>
    </row>
    <row r="156" spans="1:36">
      <c r="A156">
        <v>2023</v>
      </c>
      <c r="B156">
        <v>7</v>
      </c>
      <c r="C156" s="146">
        <v>10183.1517807402</v>
      </c>
      <c r="D156" s="146">
        <v>135.625022393367</v>
      </c>
      <c r="E156" s="146">
        <v>3976.4657899664799</v>
      </c>
      <c r="F156" s="146">
        <v>87.957213376337705</v>
      </c>
      <c r="G156" s="146">
        <v>0.52694128236202697</v>
      </c>
      <c r="H156" s="146">
        <v>1925.7931861433301</v>
      </c>
      <c r="I156" s="146">
        <v>555.94126260711403</v>
      </c>
      <c r="J156" s="146">
        <v>3865.39989913509</v>
      </c>
      <c r="K156" s="146">
        <v>0</v>
      </c>
      <c r="L156" s="146">
        <v>0</v>
      </c>
      <c r="M156" s="146">
        <v>829.28415986892298</v>
      </c>
      <c r="N156" s="146">
        <v>3.8312389555255399</v>
      </c>
      <c r="O156" s="146">
        <v>170.20641945835999</v>
      </c>
      <c r="P156" s="146">
        <v>2.8598804692585502</v>
      </c>
      <c r="Q156" s="146">
        <v>0</v>
      </c>
      <c r="R156" s="146">
        <v>34.055335457522403</v>
      </c>
      <c r="S156" s="146">
        <v>10.113163503953199</v>
      </c>
      <c r="T156" s="146">
        <v>0</v>
      </c>
      <c r="U156" s="146">
        <v>0</v>
      </c>
      <c r="V156" s="146">
        <v>0</v>
      </c>
      <c r="W156" s="146">
        <v>9353.8676208712604</v>
      </c>
      <c r="X156" s="146">
        <v>131.793783437841</v>
      </c>
      <c r="Y156" s="146">
        <v>3806.2593705081199</v>
      </c>
      <c r="Z156" s="146">
        <v>85.097332907079107</v>
      </c>
      <c r="AA156" s="146">
        <v>0.52694128236202697</v>
      </c>
      <c r="AB156" s="146">
        <v>1891.7378506858099</v>
      </c>
      <c r="AC156" s="146">
        <v>545.82809910316098</v>
      </c>
      <c r="AD156" s="146">
        <v>3865.39989913509</v>
      </c>
      <c r="AE156" s="146">
        <v>0</v>
      </c>
      <c r="AF156" s="146">
        <v>0</v>
      </c>
      <c r="AH156" s="35">
        <f t="shared" si="6"/>
        <v>136.15196367572904</v>
      </c>
      <c r="AI156" s="35">
        <f t="shared" si="7"/>
        <v>5902.2589761098097</v>
      </c>
      <c r="AJ156" s="35">
        <f t="shared" si="8"/>
        <v>643.8984759834517</v>
      </c>
    </row>
    <row r="157" spans="1:36">
      <c r="A157">
        <v>2023</v>
      </c>
      <c r="B157">
        <v>8</v>
      </c>
      <c r="C157" s="146">
        <v>10396.5924662748</v>
      </c>
      <c r="D157" s="146">
        <v>134.07466322998101</v>
      </c>
      <c r="E157" s="146">
        <v>3877.3571790514402</v>
      </c>
      <c r="F157" s="146">
        <v>53.006148298979298</v>
      </c>
      <c r="G157" s="146">
        <v>0.54274106948699397</v>
      </c>
      <c r="H157" s="146">
        <v>2349.6837977391701</v>
      </c>
      <c r="I157" s="146">
        <v>574.006720568829</v>
      </c>
      <c r="J157" s="146">
        <v>3836.87804097044</v>
      </c>
      <c r="K157" s="146">
        <v>0</v>
      </c>
      <c r="L157" s="146">
        <v>0</v>
      </c>
      <c r="M157" s="146">
        <v>1533.1868362950399</v>
      </c>
      <c r="N157" s="146">
        <v>7.0823363945443596</v>
      </c>
      <c r="O157" s="146">
        <v>314.74459678936199</v>
      </c>
      <c r="P157" s="146">
        <v>5.2993252945475398</v>
      </c>
      <c r="Q157" s="146">
        <v>0</v>
      </c>
      <c r="R157" s="146">
        <v>62.990093966108603</v>
      </c>
      <c r="S157" s="146">
        <v>18.752323379459199</v>
      </c>
      <c r="T157" s="146">
        <v>0</v>
      </c>
      <c r="U157" s="146">
        <v>0</v>
      </c>
      <c r="V157" s="146">
        <v>0</v>
      </c>
      <c r="W157" s="146">
        <v>8863.4056299798103</v>
      </c>
      <c r="X157" s="146">
        <v>126.992326835436</v>
      </c>
      <c r="Y157" s="146">
        <v>3562.6125822620802</v>
      </c>
      <c r="Z157" s="146">
        <v>47.706823004431797</v>
      </c>
      <c r="AA157" s="146">
        <v>0.54274106948699397</v>
      </c>
      <c r="AB157" s="146">
        <v>2286.69370377306</v>
      </c>
      <c r="AC157" s="146">
        <v>555.254397189369</v>
      </c>
      <c r="AD157" s="146">
        <v>3836.87804097044</v>
      </c>
      <c r="AE157" s="146">
        <v>0</v>
      </c>
      <c r="AF157" s="146">
        <v>0</v>
      </c>
      <c r="AH157" s="35">
        <f t="shared" si="6"/>
        <v>134.61740429946801</v>
      </c>
      <c r="AI157" s="35">
        <f t="shared" si="7"/>
        <v>6227.0409767906103</v>
      </c>
      <c r="AJ157" s="35">
        <f t="shared" si="8"/>
        <v>627.01286886780827</v>
      </c>
    </row>
    <row r="158" spans="1:36">
      <c r="A158">
        <v>2023</v>
      </c>
      <c r="B158">
        <v>9</v>
      </c>
      <c r="C158" s="146">
        <v>10396.376054485499</v>
      </c>
      <c r="D158" s="146">
        <v>135.48203959905399</v>
      </c>
      <c r="E158" s="146">
        <v>4006.61745257967</v>
      </c>
      <c r="F158" s="146">
        <v>52.674896169473499</v>
      </c>
      <c r="G158" s="146">
        <v>0.61767762995314202</v>
      </c>
      <c r="H158" s="146">
        <v>2326.8447581230598</v>
      </c>
      <c r="I158" s="146">
        <v>561.70929424264398</v>
      </c>
      <c r="J158" s="146">
        <v>3621.4296050924399</v>
      </c>
      <c r="K158" s="146">
        <v>0</v>
      </c>
      <c r="L158" s="146">
        <v>0</v>
      </c>
      <c r="M158" s="146">
        <v>1588.3145499304901</v>
      </c>
      <c r="N158" s="146">
        <v>7.3200622366785799</v>
      </c>
      <c r="O158" s="146">
        <v>326.253783368764</v>
      </c>
      <c r="P158" s="146">
        <v>5.4642145455563096</v>
      </c>
      <c r="Q158" s="146">
        <v>0</v>
      </c>
      <c r="R158" s="146">
        <v>64.046022800856704</v>
      </c>
      <c r="S158" s="146">
        <v>19.0470584863439</v>
      </c>
      <c r="T158" s="146">
        <v>0</v>
      </c>
      <c r="U158" s="146">
        <v>0</v>
      </c>
      <c r="V158" s="146">
        <v>0</v>
      </c>
      <c r="W158" s="146">
        <v>8808.0615045550403</v>
      </c>
      <c r="X158" s="146">
        <v>128.16197736237501</v>
      </c>
      <c r="Y158" s="146">
        <v>3680.3636692108998</v>
      </c>
      <c r="Z158" s="146">
        <v>47.210681623917097</v>
      </c>
      <c r="AA158" s="146">
        <v>0.61767762995314202</v>
      </c>
      <c r="AB158" s="146">
        <v>2262.7987353222002</v>
      </c>
      <c r="AC158" s="146">
        <v>542.66223575629999</v>
      </c>
      <c r="AD158" s="146">
        <v>3621.4296050924399</v>
      </c>
      <c r="AE158" s="146">
        <v>0</v>
      </c>
      <c r="AF158" s="146">
        <v>0</v>
      </c>
      <c r="AH158" s="35">
        <f t="shared" si="6"/>
        <v>136.09971722900713</v>
      </c>
      <c r="AI158" s="35">
        <f t="shared" si="7"/>
        <v>6333.4622107027299</v>
      </c>
      <c r="AJ158" s="35">
        <f t="shared" si="8"/>
        <v>614.3841904121175</v>
      </c>
    </row>
    <row r="159" spans="1:36">
      <c r="A159">
        <v>2023</v>
      </c>
      <c r="B159">
        <v>10</v>
      </c>
      <c r="C159" s="146">
        <v>5985.2342277993403</v>
      </c>
      <c r="D159" s="146">
        <v>108.878524008497</v>
      </c>
      <c r="E159" s="146">
        <v>3127.5137541817198</v>
      </c>
      <c r="F159" s="146">
        <v>41.037547251230997</v>
      </c>
      <c r="G159" s="146">
        <v>0.588091639056323</v>
      </c>
      <c r="H159" s="146">
        <v>2264.5923027277299</v>
      </c>
      <c r="I159" s="146">
        <v>617.71399239673701</v>
      </c>
      <c r="J159" s="146">
        <v>4130.88554600304</v>
      </c>
      <c r="K159" s="146">
        <v>0</v>
      </c>
      <c r="L159" s="146">
        <v>0</v>
      </c>
      <c r="M159" s="146">
        <v>188.268333121605</v>
      </c>
      <c r="N159" s="146">
        <v>0.82182488219973104</v>
      </c>
      <c r="O159" s="146">
        <v>48.200534623322099</v>
      </c>
      <c r="P159" s="146">
        <v>0.58984603185600004</v>
      </c>
      <c r="Q159" s="146">
        <v>0</v>
      </c>
      <c r="R159" s="146">
        <v>10.9853808720163</v>
      </c>
      <c r="S159" s="146">
        <v>2.4091055396139298</v>
      </c>
      <c r="T159" s="146">
        <v>0</v>
      </c>
      <c r="U159" s="146">
        <v>0</v>
      </c>
      <c r="V159" s="146">
        <v>0</v>
      </c>
      <c r="W159" s="146">
        <v>5796.9658946777399</v>
      </c>
      <c r="X159" s="146">
        <v>108.056699126297</v>
      </c>
      <c r="Y159" s="146">
        <v>3079.3132195583898</v>
      </c>
      <c r="Z159" s="146">
        <v>40.447701219374999</v>
      </c>
      <c r="AA159" s="146">
        <v>0.588091639056323</v>
      </c>
      <c r="AB159" s="146">
        <v>2253.60692185572</v>
      </c>
      <c r="AC159" s="146">
        <v>615.30488685712305</v>
      </c>
      <c r="AD159" s="146">
        <v>4130.88554600304</v>
      </c>
      <c r="AE159" s="146">
        <v>0</v>
      </c>
      <c r="AF159" s="146">
        <v>0</v>
      </c>
      <c r="AH159" s="35">
        <f t="shared" si="6"/>
        <v>109.46661564755333</v>
      </c>
      <c r="AI159" s="35">
        <f t="shared" si="7"/>
        <v>5392.1060569094498</v>
      </c>
      <c r="AJ159" s="35">
        <f t="shared" si="8"/>
        <v>658.751539647968</v>
      </c>
    </row>
    <row r="160" spans="1:36">
      <c r="A160">
        <v>2023</v>
      </c>
      <c r="B160">
        <v>11</v>
      </c>
      <c r="C160" s="146">
        <v>4476.77682948652</v>
      </c>
      <c r="D160" s="146">
        <v>104.5630190416</v>
      </c>
      <c r="E160" s="146">
        <v>3026.84860269313</v>
      </c>
      <c r="F160" s="146">
        <v>40.064960859464101</v>
      </c>
      <c r="G160" s="146">
        <v>0.58226525515997296</v>
      </c>
      <c r="H160" s="146">
        <v>2202.0421494668999</v>
      </c>
      <c r="I160" s="146">
        <v>609.82612693281305</v>
      </c>
      <c r="J160" s="146">
        <v>4061.9829869330501</v>
      </c>
      <c r="K160" s="146">
        <v>0</v>
      </c>
      <c r="L160" s="146">
        <v>0</v>
      </c>
      <c r="M160" s="146">
        <v>-269.34403920980998</v>
      </c>
      <c r="N160" s="146">
        <v>-1.32777299787655</v>
      </c>
      <c r="O160" s="146">
        <v>-80.442624656609794</v>
      </c>
      <c r="P160" s="146">
        <v>-0.92618868415822397</v>
      </c>
      <c r="Q160" s="146">
        <v>0</v>
      </c>
      <c r="R160" s="146">
        <v>-18.214613427720799</v>
      </c>
      <c r="S160" s="146">
        <v>-3.3271212308562101</v>
      </c>
      <c r="T160" s="146">
        <v>0</v>
      </c>
      <c r="U160" s="146">
        <v>0</v>
      </c>
      <c r="V160" s="146">
        <v>0</v>
      </c>
      <c r="W160" s="146">
        <v>4746.12086869633</v>
      </c>
      <c r="X160" s="146">
        <v>105.89079203947701</v>
      </c>
      <c r="Y160" s="146">
        <v>3107.29122734974</v>
      </c>
      <c r="Z160" s="146">
        <v>40.991149543622299</v>
      </c>
      <c r="AA160" s="146">
        <v>0.58226525515997296</v>
      </c>
      <c r="AB160" s="146">
        <v>2220.2567628946199</v>
      </c>
      <c r="AC160" s="146">
        <v>613.15324816366899</v>
      </c>
      <c r="AD160" s="146">
        <v>4061.9829869330501</v>
      </c>
      <c r="AE160" s="146">
        <v>0</v>
      </c>
      <c r="AF160" s="146">
        <v>0</v>
      </c>
    </row>
    <row r="161" spans="1:50">
      <c r="A161">
        <v>2023</v>
      </c>
      <c r="B161">
        <v>12</v>
      </c>
      <c r="C161" s="146">
        <v>3980.26766912109</v>
      </c>
      <c r="D161" s="146">
        <v>103.57466515017001</v>
      </c>
      <c r="E161" s="146">
        <v>2224.7665256389701</v>
      </c>
      <c r="F161" s="146">
        <v>33.741841655764503</v>
      </c>
      <c r="G161" s="146">
        <v>0.32735178100350398</v>
      </c>
      <c r="H161" s="146">
        <v>1756.0301139371199</v>
      </c>
      <c r="I161" s="146">
        <v>531.99800797410398</v>
      </c>
      <c r="J161" s="146">
        <v>3988.9074010805698</v>
      </c>
      <c r="K161" s="228">
        <f>0.0146470025026772*1000</f>
        <v>14.6470025026772</v>
      </c>
      <c r="L161" s="228">
        <v>3.6861034499045702</v>
      </c>
      <c r="M161" s="146">
        <v>-509.12936784411801</v>
      </c>
      <c r="N161" s="146">
        <v>2.87988800411574</v>
      </c>
      <c r="O161" s="146">
        <v>-258.57757503830999</v>
      </c>
      <c r="P161" s="146">
        <v>-3.8407979228964502</v>
      </c>
      <c r="Q161" s="146">
        <v>0</v>
      </c>
      <c r="R161" s="146">
        <v>-87.811169624167704</v>
      </c>
      <c r="S161" s="146">
        <v>-13.31625447475</v>
      </c>
      <c r="T161" s="146">
        <v>0</v>
      </c>
      <c r="U161" s="146">
        <v>0</v>
      </c>
      <c r="V161" s="146">
        <v>0</v>
      </c>
      <c r="W161" s="146">
        <v>4489.3970369652097</v>
      </c>
      <c r="X161" s="146">
        <v>100.694777146055</v>
      </c>
      <c r="Y161" s="146">
        <v>2483.34410067728</v>
      </c>
      <c r="Z161" s="146">
        <v>37.582639578661002</v>
      </c>
      <c r="AA161" s="146">
        <v>0.32735178100350398</v>
      </c>
      <c r="AB161" s="146">
        <v>1843.8412835612801</v>
      </c>
      <c r="AC161" s="146">
        <v>545.31426244885404</v>
      </c>
      <c r="AD161" s="146">
        <v>3988.9074010805698</v>
      </c>
      <c r="AE161" s="228">
        <f>0.0146470025026772*1000</f>
        <v>14.6470025026772</v>
      </c>
      <c r="AF161" s="146">
        <v>3.6861034499045702</v>
      </c>
    </row>
    <row r="163" spans="1:50">
      <c r="A163" t="s">
        <v>690</v>
      </c>
      <c r="D163" t="s">
        <v>691</v>
      </c>
      <c r="F163" s="236">
        <v>45327</v>
      </c>
    </row>
    <row r="164" spans="1:50" ht="75">
      <c r="A164" s="113" t="s">
        <v>499</v>
      </c>
      <c r="B164" s="113" t="s">
        <v>38</v>
      </c>
      <c r="C164" s="113" t="s">
        <v>692</v>
      </c>
      <c r="D164" s="113" t="s">
        <v>693</v>
      </c>
      <c r="E164" s="113" t="s">
        <v>694</v>
      </c>
      <c r="F164" s="113" t="s">
        <v>695</v>
      </c>
      <c r="G164" s="113" t="s">
        <v>696</v>
      </c>
      <c r="H164" s="113" t="s">
        <v>697</v>
      </c>
      <c r="I164" s="113" t="s">
        <v>698</v>
      </c>
      <c r="J164" s="113" t="s">
        <v>699</v>
      </c>
      <c r="K164" s="113" t="s">
        <v>700</v>
      </c>
      <c r="L164" s="113" t="s">
        <v>701</v>
      </c>
      <c r="M164" s="113" t="s">
        <v>702</v>
      </c>
      <c r="N164" s="113" t="s">
        <v>703</v>
      </c>
      <c r="O164" s="113" t="s">
        <v>704</v>
      </c>
      <c r="P164" s="113" t="s">
        <v>705</v>
      </c>
      <c r="Q164" s="113" t="s">
        <v>706</v>
      </c>
      <c r="R164" s="113" t="s">
        <v>707</v>
      </c>
      <c r="S164" s="113" t="s">
        <v>708</v>
      </c>
      <c r="T164" s="113" t="s">
        <v>709</v>
      </c>
      <c r="U164" s="113" t="s">
        <v>710</v>
      </c>
      <c r="V164" s="113" t="s">
        <v>711</v>
      </c>
      <c r="W164" s="113" t="s">
        <v>712</v>
      </c>
      <c r="X164" s="113" t="s">
        <v>713</v>
      </c>
      <c r="Y164" s="113" t="s">
        <v>714</v>
      </c>
      <c r="Z164" s="113" t="s">
        <v>715</v>
      </c>
      <c r="AA164" s="113" t="s">
        <v>716</v>
      </c>
      <c r="AB164" s="113" t="s">
        <v>717</v>
      </c>
      <c r="AC164" s="113" t="s">
        <v>718</v>
      </c>
      <c r="AD164" s="113" t="s">
        <v>719</v>
      </c>
      <c r="AE164" s="113" t="s">
        <v>720</v>
      </c>
      <c r="AF164" s="113" t="s">
        <v>721</v>
      </c>
      <c r="AG164" s="113" t="s">
        <v>722</v>
      </c>
      <c r="AH164" s="113" t="s">
        <v>723</v>
      </c>
      <c r="AI164" s="113" t="s">
        <v>724</v>
      </c>
      <c r="AK164" s="114" t="s">
        <v>153</v>
      </c>
      <c r="AL164" s="114" t="s">
        <v>167</v>
      </c>
      <c r="AM164" s="114" t="s">
        <v>180</v>
      </c>
      <c r="AO164" s="123" t="s">
        <v>725</v>
      </c>
      <c r="AP164" s="123" t="s">
        <v>726</v>
      </c>
      <c r="AQ164" s="123" t="s">
        <v>727</v>
      </c>
      <c r="AR164" s="123" t="s">
        <v>728</v>
      </c>
      <c r="AS164" s="123" t="s">
        <v>729</v>
      </c>
      <c r="AT164" s="123" t="s">
        <v>730</v>
      </c>
      <c r="AU164" s="123" t="s">
        <v>731</v>
      </c>
      <c r="AV164" s="123" t="s">
        <v>732</v>
      </c>
      <c r="AW164" s="123" t="s">
        <v>733</v>
      </c>
      <c r="AX164" s="123" t="s">
        <v>734</v>
      </c>
    </row>
    <row r="165" spans="1:50">
      <c r="A165">
        <v>2022</v>
      </c>
      <c r="B165">
        <v>1</v>
      </c>
      <c r="C165" s="112">
        <v>2136209.6300589899</v>
      </c>
      <c r="D165" s="112">
        <v>73767.442649813995</v>
      </c>
      <c r="E165" s="112">
        <v>1308428.96315382</v>
      </c>
      <c r="F165" s="112">
        <v>22922.7145780684</v>
      </c>
      <c r="G165" s="112">
        <v>75.716098000000002</v>
      </c>
      <c r="H165" s="112">
        <v>1027144.48402</v>
      </c>
      <c r="I165" s="112">
        <v>303135.72831600002</v>
      </c>
      <c r="J165" s="112">
        <v>2784741.177807</v>
      </c>
      <c r="K165" s="112">
        <v>17493.1331014315</v>
      </c>
      <c r="L165" s="112">
        <v>4448.3361385779599</v>
      </c>
      <c r="M165" s="112">
        <v>7678367.3259217003</v>
      </c>
      <c r="N165" s="112">
        <v>-7442.61648583431</v>
      </c>
      <c r="O165" s="112">
        <v>-107.786009303464</v>
      </c>
      <c r="P165" s="112">
        <v>-9829.2235141891397</v>
      </c>
      <c r="Q165" s="112">
        <v>-105.26718810238199</v>
      </c>
      <c r="R165" s="112">
        <v>0</v>
      </c>
      <c r="S165" s="112">
        <v>106.5810373419</v>
      </c>
      <c r="T165" s="112">
        <v>221.59495289972699</v>
      </c>
      <c r="U165" s="112">
        <v>0</v>
      </c>
      <c r="V165" s="112">
        <v>0</v>
      </c>
      <c r="W165" s="112">
        <v>0</v>
      </c>
      <c r="X165">
        <v>-17156.717207187699</v>
      </c>
      <c r="Y165">
        <v>2143652.2465448198</v>
      </c>
      <c r="Z165">
        <v>73875.228659117405</v>
      </c>
      <c r="AA165">
        <v>1318258.18666801</v>
      </c>
      <c r="AB165">
        <v>23027.981766170698</v>
      </c>
      <c r="AC165">
        <v>75.716098000000002</v>
      </c>
      <c r="AD165">
        <v>1027037.90298266</v>
      </c>
      <c r="AE165">
        <v>302914.1333631</v>
      </c>
      <c r="AF165">
        <v>2784741.177807</v>
      </c>
      <c r="AG165">
        <v>17493.1331014315</v>
      </c>
      <c r="AH165">
        <v>4448.3361385779599</v>
      </c>
      <c r="AI165">
        <v>7695524.04312889</v>
      </c>
    </row>
    <row r="166" spans="1:50">
      <c r="A166">
        <v>2022</v>
      </c>
      <c r="B166">
        <v>2</v>
      </c>
      <c r="C166" s="112">
        <v>2028430.8237512701</v>
      </c>
      <c r="D166" s="112">
        <v>67789.745407124705</v>
      </c>
      <c r="E166" s="112">
        <v>1303733.58162612</v>
      </c>
      <c r="F166" s="112">
        <v>21724.695272775702</v>
      </c>
      <c r="G166" s="112">
        <v>18.813312</v>
      </c>
      <c r="H166" s="112">
        <v>956182.634418</v>
      </c>
      <c r="I166" s="112">
        <v>284419.180269</v>
      </c>
      <c r="J166" s="112">
        <v>2464223.694377</v>
      </c>
      <c r="K166" s="112">
        <v>15022.1346903917</v>
      </c>
      <c r="L166" s="112">
        <v>3819.9849183327201</v>
      </c>
      <c r="M166" s="112">
        <v>7145365.2880420098</v>
      </c>
      <c r="N166" s="112">
        <v>212090.89521036099</v>
      </c>
      <c r="O166" s="112">
        <v>1624.18958648236</v>
      </c>
      <c r="P166" s="112">
        <v>51935.968863096801</v>
      </c>
      <c r="Q166" s="112">
        <v>926.331496783337</v>
      </c>
      <c r="R166" s="112">
        <v>0</v>
      </c>
      <c r="S166" s="112">
        <v>-1775.1597518132801</v>
      </c>
      <c r="T166" s="112">
        <v>-408.69818120096699</v>
      </c>
      <c r="U166" s="112">
        <v>0</v>
      </c>
      <c r="V166" s="112">
        <v>0</v>
      </c>
      <c r="W166" s="112">
        <v>0</v>
      </c>
      <c r="X166">
        <v>264393.52722370898</v>
      </c>
      <c r="Y166">
        <v>1816339.9285409099</v>
      </c>
      <c r="Z166">
        <v>66165.555820642403</v>
      </c>
      <c r="AA166">
        <v>1251797.61276302</v>
      </c>
      <c r="AB166">
        <v>20798.363775992399</v>
      </c>
      <c r="AC166">
        <v>18.813312</v>
      </c>
      <c r="AD166">
        <v>957957.79416981398</v>
      </c>
      <c r="AE166">
        <v>284827.87845020101</v>
      </c>
      <c r="AF166">
        <v>2464223.694377</v>
      </c>
      <c r="AG166">
        <v>15022.1346903917</v>
      </c>
      <c r="AH166">
        <v>3819.9849183327201</v>
      </c>
      <c r="AI166">
        <v>6880971.7608182998</v>
      </c>
    </row>
    <row r="167" spans="1:50">
      <c r="A167">
        <v>2022</v>
      </c>
      <c r="B167">
        <v>3</v>
      </c>
      <c r="C167" s="112">
        <v>1807293.1661980001</v>
      </c>
      <c r="D167" s="112">
        <v>69709.774716371307</v>
      </c>
      <c r="E167" s="112">
        <v>1282881.7947313499</v>
      </c>
      <c r="F167" s="112">
        <v>21407.0599127108</v>
      </c>
      <c r="G167" s="112">
        <v>20.337896000000001</v>
      </c>
      <c r="H167" s="112">
        <v>1052732.8343509999</v>
      </c>
      <c r="I167" s="112">
        <v>318493.888171</v>
      </c>
      <c r="J167" s="112">
        <v>2821385.0087239998</v>
      </c>
      <c r="K167" s="112">
        <v>15519.126461199699</v>
      </c>
      <c r="L167" s="112">
        <v>3946.3651637605799</v>
      </c>
      <c r="M167" s="112">
        <v>7393389.3563253898</v>
      </c>
      <c r="N167" s="112">
        <v>-15730.216581431599</v>
      </c>
      <c r="O167" s="112">
        <v>-19.0556012956385</v>
      </c>
      <c r="P167" s="112">
        <v>-8893.7258365302096</v>
      </c>
      <c r="Q167" s="112">
        <v>-115.263215594291</v>
      </c>
      <c r="R167" s="112">
        <v>0</v>
      </c>
      <c r="S167" s="112">
        <v>-8518.1867605916505</v>
      </c>
      <c r="T167" s="112">
        <v>-1865.08648413379</v>
      </c>
      <c r="U167" s="112">
        <v>0</v>
      </c>
      <c r="V167" s="112">
        <v>0</v>
      </c>
      <c r="W167" s="112">
        <v>0</v>
      </c>
      <c r="X167">
        <v>-35141.534479577203</v>
      </c>
      <c r="Y167">
        <v>1823023.3827794299</v>
      </c>
      <c r="Z167">
        <v>69728.830317667002</v>
      </c>
      <c r="AA167">
        <v>1291775.52056788</v>
      </c>
      <c r="AB167">
        <v>21522.323128305099</v>
      </c>
      <c r="AC167">
        <v>20.337896000000001</v>
      </c>
      <c r="AD167">
        <v>1061251.0211115901</v>
      </c>
      <c r="AE167">
        <v>320358.97465513402</v>
      </c>
      <c r="AF167">
        <v>2821385.0087239998</v>
      </c>
      <c r="AG167">
        <v>15519.126461199699</v>
      </c>
      <c r="AH167">
        <v>3946.3651637605799</v>
      </c>
      <c r="AI167">
        <v>7428530.8908049697</v>
      </c>
    </row>
    <row r="168" spans="1:50">
      <c r="A168">
        <v>2022</v>
      </c>
      <c r="B168">
        <v>4</v>
      </c>
      <c r="C168" s="112">
        <v>2157121.7412583302</v>
      </c>
      <c r="D168" s="112">
        <v>68678.715785677996</v>
      </c>
      <c r="E168" s="112">
        <v>1360254.4106721601</v>
      </c>
      <c r="F168" s="112">
        <v>21903.023737064799</v>
      </c>
      <c r="G168" s="112">
        <v>27.057853999999999</v>
      </c>
      <c r="H168" s="112">
        <v>1081534.330321</v>
      </c>
      <c r="I168" s="112">
        <v>318356.334455</v>
      </c>
      <c r="J168" s="112">
        <v>2640257.4899010002</v>
      </c>
      <c r="K168" s="112">
        <v>13895.526940273599</v>
      </c>
      <c r="L168" s="112">
        <v>3533.49936198362</v>
      </c>
      <c r="M168" s="112">
        <v>7665562.1302864896</v>
      </c>
      <c r="N168" s="112">
        <v>200165.74765695701</v>
      </c>
      <c r="O168" s="112">
        <v>1202.1579658707899</v>
      </c>
      <c r="P168" s="112">
        <v>57323.175330977298</v>
      </c>
      <c r="Q168" s="112">
        <v>845.89402908126601</v>
      </c>
      <c r="R168" s="112">
        <v>0</v>
      </c>
      <c r="S168" s="112">
        <v>31099.2550733721</v>
      </c>
      <c r="T168" s="112">
        <v>6887.2511215963896</v>
      </c>
      <c r="U168" s="112">
        <v>0</v>
      </c>
      <c r="V168" s="112">
        <v>0</v>
      </c>
      <c r="W168" s="112">
        <v>0</v>
      </c>
      <c r="X168">
        <v>297523.48117785499</v>
      </c>
      <c r="Y168">
        <v>1956955.9936013799</v>
      </c>
      <c r="Z168">
        <v>67476.557819807203</v>
      </c>
      <c r="AA168">
        <v>1302931.2353411801</v>
      </c>
      <c r="AB168">
        <v>21057.1297079836</v>
      </c>
      <c r="AC168">
        <v>27.057853999999999</v>
      </c>
      <c r="AD168">
        <v>1050435.07524763</v>
      </c>
      <c r="AE168">
        <v>311469.08333340398</v>
      </c>
      <c r="AF168">
        <v>2640257.4899010002</v>
      </c>
      <c r="AG168">
        <v>13895.526940273599</v>
      </c>
      <c r="AH168">
        <v>3533.49936198362</v>
      </c>
      <c r="AI168">
        <v>7368038.6491086399</v>
      </c>
    </row>
    <row r="169" spans="1:50">
      <c r="A169">
        <v>2022</v>
      </c>
      <c r="B169">
        <v>5</v>
      </c>
      <c r="C169" s="112">
        <v>3414641.27636613</v>
      </c>
      <c r="D169" s="112">
        <v>77822.346280650294</v>
      </c>
      <c r="E169" s="112">
        <v>1687099.1217265599</v>
      </c>
      <c r="F169" s="112">
        <v>27769.290609597501</v>
      </c>
      <c r="G169" s="112">
        <v>19.601054000000001</v>
      </c>
      <c r="H169" s="112">
        <v>1251939.1267240001</v>
      </c>
      <c r="I169" s="112">
        <v>358525.50485299999</v>
      </c>
      <c r="J169" s="112">
        <v>3034432.9453639998</v>
      </c>
      <c r="K169" s="112">
        <v>13378.9905492653</v>
      </c>
      <c r="L169" s="112">
        <v>3402.1491069041099</v>
      </c>
      <c r="M169" s="112">
        <v>9869030.3526341002</v>
      </c>
      <c r="N169" s="112">
        <v>510070.77536257601</v>
      </c>
      <c r="O169" s="112">
        <v>2990.7892131476401</v>
      </c>
      <c r="P169" s="112">
        <v>122801.16372701499</v>
      </c>
      <c r="Q169" s="112">
        <v>1928.6321180892301</v>
      </c>
      <c r="R169" s="112">
        <v>0</v>
      </c>
      <c r="S169" s="112">
        <v>52867.857966670403</v>
      </c>
      <c r="T169" s="112">
        <v>11092.800361596601</v>
      </c>
      <c r="U169" s="112">
        <v>0</v>
      </c>
      <c r="V169" s="112">
        <v>0</v>
      </c>
      <c r="W169" s="112">
        <v>0</v>
      </c>
      <c r="X169">
        <v>701752.01874909503</v>
      </c>
      <c r="Y169">
        <v>2904570.5010035499</v>
      </c>
      <c r="Z169">
        <v>74831.557067502596</v>
      </c>
      <c r="AA169">
        <v>1564297.95799954</v>
      </c>
      <c r="AB169">
        <v>25840.6584915083</v>
      </c>
      <c r="AC169">
        <v>19.601054000000001</v>
      </c>
      <c r="AD169">
        <v>1199071.26875733</v>
      </c>
      <c r="AE169">
        <v>347432.70449140301</v>
      </c>
      <c r="AF169">
        <v>3034432.9453639998</v>
      </c>
      <c r="AG169">
        <v>13378.9905492653</v>
      </c>
      <c r="AH169">
        <v>3402.1491069041099</v>
      </c>
      <c r="AI169">
        <v>9167278.3338849992</v>
      </c>
    </row>
    <row r="170" spans="1:50">
      <c r="A170">
        <v>2022</v>
      </c>
      <c r="B170">
        <v>6</v>
      </c>
      <c r="C170" s="112">
        <v>4090940.2618218199</v>
      </c>
      <c r="D170" s="112">
        <v>80502.056168535404</v>
      </c>
      <c r="E170" s="112">
        <v>1826695.59517945</v>
      </c>
      <c r="F170" s="112">
        <v>31210.6317125643</v>
      </c>
      <c r="G170" s="112">
        <v>215.179506</v>
      </c>
      <c r="H170" s="112">
        <v>1271165.533761</v>
      </c>
      <c r="I170" s="112">
        <v>359126.886535</v>
      </c>
      <c r="J170" s="112">
        <v>2448119.9040879998</v>
      </c>
      <c r="K170" s="112">
        <v>12477.843953600801</v>
      </c>
      <c r="L170" s="112">
        <v>3172.99616189377</v>
      </c>
      <c r="M170" s="112">
        <v>10123626.888887901</v>
      </c>
      <c r="N170" s="112">
        <v>481054.98324241501</v>
      </c>
      <c r="O170" s="112">
        <v>2494.7965065058502</v>
      </c>
      <c r="P170" s="112">
        <v>108545.715140791</v>
      </c>
      <c r="Q170" s="112">
        <v>1845.10127406777</v>
      </c>
      <c r="R170" s="112">
        <v>0</v>
      </c>
      <c r="S170" s="112">
        <v>41824.274137946297</v>
      </c>
      <c r="T170" s="112">
        <v>9016.2778715486802</v>
      </c>
      <c r="U170" s="112">
        <v>0</v>
      </c>
      <c r="V170" s="112">
        <v>0</v>
      </c>
      <c r="W170" s="112">
        <v>0</v>
      </c>
      <c r="X170">
        <v>644781.14817327505</v>
      </c>
      <c r="Y170">
        <v>3609885.2785793999</v>
      </c>
      <c r="Z170">
        <v>78007.259662029595</v>
      </c>
      <c r="AA170">
        <v>1718149.88003865</v>
      </c>
      <c r="AB170">
        <v>29365.530438496498</v>
      </c>
      <c r="AC170">
        <v>215.179506</v>
      </c>
      <c r="AD170">
        <v>1229341.25962305</v>
      </c>
      <c r="AE170">
        <v>350110.60866345098</v>
      </c>
      <c r="AF170">
        <v>2448119.9040879998</v>
      </c>
      <c r="AG170">
        <v>12477.843953600801</v>
      </c>
      <c r="AH170">
        <v>3172.99616189377</v>
      </c>
      <c r="AI170">
        <v>9478845.7407145798</v>
      </c>
    </row>
    <row r="171" spans="1:50">
      <c r="A171">
        <v>2022</v>
      </c>
      <c r="B171">
        <v>7</v>
      </c>
      <c r="C171" s="112">
        <v>4401415.5998677099</v>
      </c>
      <c r="D171" s="112">
        <v>83835.585264241294</v>
      </c>
      <c r="E171" s="112">
        <v>1911678.0676714301</v>
      </c>
      <c r="F171" s="112">
        <v>31573.5277963068</v>
      </c>
      <c r="G171" s="112">
        <v>360.59509800000001</v>
      </c>
      <c r="H171" s="112">
        <v>1312764.3343</v>
      </c>
      <c r="I171" s="112">
        <v>368652.43491499999</v>
      </c>
      <c r="J171" s="112">
        <v>2287809.6832409999</v>
      </c>
      <c r="K171" s="112">
        <v>13133.286752461299</v>
      </c>
      <c r="L171" s="112">
        <v>3339.6689855689901</v>
      </c>
      <c r="M171" s="112">
        <v>10414562.7838917</v>
      </c>
      <c r="N171" s="112">
        <v>496134.72367782902</v>
      </c>
      <c r="O171" s="112">
        <v>2504.65078098509</v>
      </c>
      <c r="P171" s="112">
        <v>110653.33372724699</v>
      </c>
      <c r="Q171" s="112">
        <v>1893.3126827608301</v>
      </c>
      <c r="R171" s="112">
        <v>0</v>
      </c>
      <c r="S171" s="112">
        <v>42038.740998024703</v>
      </c>
      <c r="T171" s="112">
        <v>9255.2137739067693</v>
      </c>
      <c r="U171" s="112">
        <v>0</v>
      </c>
      <c r="V171" s="112">
        <v>0</v>
      </c>
      <c r="W171" s="112">
        <v>0</v>
      </c>
      <c r="X171">
        <v>662479.97564075305</v>
      </c>
      <c r="Y171">
        <v>3905280.8761898801</v>
      </c>
      <c r="Z171">
        <v>81330.934483256206</v>
      </c>
      <c r="AA171">
        <v>1801024.73394419</v>
      </c>
      <c r="AB171">
        <v>29680.215113546001</v>
      </c>
      <c r="AC171">
        <v>360.59509800000001</v>
      </c>
      <c r="AD171">
        <v>1270725.5933019801</v>
      </c>
      <c r="AE171">
        <v>359397.221141093</v>
      </c>
      <c r="AF171">
        <v>2287809.6832409999</v>
      </c>
      <c r="AG171">
        <v>13133.286752461299</v>
      </c>
      <c r="AH171">
        <v>3339.6689855689901</v>
      </c>
      <c r="AI171">
        <v>9752082.80825096</v>
      </c>
    </row>
    <row r="172" spans="1:50">
      <c r="A172">
        <v>2022</v>
      </c>
      <c r="B172">
        <v>8</v>
      </c>
      <c r="C172" s="112">
        <v>3886522.79574004</v>
      </c>
      <c r="D172" s="112">
        <v>82192.902785815502</v>
      </c>
      <c r="E172" s="112">
        <v>1848997.4711972601</v>
      </c>
      <c r="F172" s="112">
        <v>29119.965833568102</v>
      </c>
      <c r="G172" s="112">
        <v>351.98072999999999</v>
      </c>
      <c r="H172" s="112">
        <v>1342679.196915</v>
      </c>
      <c r="I172" s="112">
        <v>376772.52578299999</v>
      </c>
      <c r="J172" s="112">
        <v>2360796.1457770001</v>
      </c>
      <c r="K172" s="112">
        <v>13984.873775475</v>
      </c>
      <c r="L172" s="112">
        <v>3556.2194061054802</v>
      </c>
      <c r="M172" s="112">
        <v>9944974.0779432599</v>
      </c>
      <c r="N172" s="112">
        <v>-129282.1032194</v>
      </c>
      <c r="O172" s="112">
        <v>-633.21842351986504</v>
      </c>
      <c r="P172" s="112">
        <v>-28820.488010176301</v>
      </c>
      <c r="Q172" s="112">
        <v>-493.44272713723302</v>
      </c>
      <c r="R172" s="112">
        <v>0</v>
      </c>
      <c r="S172" s="112">
        <v>-10777.581010756699</v>
      </c>
      <c r="T172" s="112">
        <v>-2410.4972135966</v>
      </c>
      <c r="U172" s="112">
        <v>0</v>
      </c>
      <c r="V172" s="112">
        <v>0</v>
      </c>
      <c r="W172" s="112">
        <v>0</v>
      </c>
      <c r="X172">
        <v>-172417.33060458701</v>
      </c>
      <c r="Y172">
        <v>4015804.8989594402</v>
      </c>
      <c r="Z172">
        <v>82826.121209335397</v>
      </c>
      <c r="AA172">
        <v>1877817.95920744</v>
      </c>
      <c r="AB172">
        <v>29613.408560705298</v>
      </c>
      <c r="AC172">
        <v>351.98072999999999</v>
      </c>
      <c r="AD172">
        <v>1353456.77792576</v>
      </c>
      <c r="AE172">
        <v>379183.02299659699</v>
      </c>
      <c r="AF172">
        <v>2360796.1457770001</v>
      </c>
      <c r="AG172">
        <v>13984.873775475</v>
      </c>
      <c r="AH172">
        <v>3556.2194061054802</v>
      </c>
      <c r="AI172">
        <v>10117391.408547901</v>
      </c>
    </row>
    <row r="173" spans="1:50">
      <c r="A173">
        <v>2022</v>
      </c>
      <c r="B173">
        <v>9</v>
      </c>
      <c r="C173" s="112">
        <v>3252690.35912426</v>
      </c>
      <c r="D173" s="112">
        <v>77303.9617688734</v>
      </c>
      <c r="E173" s="112">
        <v>1657965.1902767001</v>
      </c>
      <c r="F173" s="112">
        <v>26625.972400734099</v>
      </c>
      <c r="G173" s="112">
        <v>208.38888800000001</v>
      </c>
      <c r="H173" s="112">
        <v>1211795.182917</v>
      </c>
      <c r="I173" s="112">
        <v>345756.18332499999</v>
      </c>
      <c r="J173" s="112">
        <v>2205669.1265409999</v>
      </c>
      <c r="K173" s="112">
        <v>14606.811511135</v>
      </c>
      <c r="L173" s="112">
        <v>3714.3722132349999</v>
      </c>
      <c r="M173" s="112">
        <v>8796335.5489659403</v>
      </c>
      <c r="N173" s="112">
        <v>16885.176284368699</v>
      </c>
      <c r="O173" s="112">
        <v>130.569871631035</v>
      </c>
      <c r="P173" s="112">
        <v>4021.1170604466201</v>
      </c>
      <c r="Q173" s="112">
        <v>59.682422567672901</v>
      </c>
      <c r="R173" s="112">
        <v>0</v>
      </c>
      <c r="S173" s="112">
        <v>1952.2158101888299</v>
      </c>
      <c r="T173" s="112">
        <v>348.38468558224702</v>
      </c>
      <c r="U173" s="112">
        <v>0</v>
      </c>
      <c r="V173" s="112">
        <v>0</v>
      </c>
      <c r="W173" s="112">
        <v>0</v>
      </c>
      <c r="X173">
        <v>23397.1461347851</v>
      </c>
      <c r="Y173">
        <v>3235805.18283989</v>
      </c>
      <c r="Z173">
        <v>77173.3918972424</v>
      </c>
      <c r="AA173">
        <v>1653944.0732162599</v>
      </c>
      <c r="AB173">
        <v>26566.2899781665</v>
      </c>
      <c r="AC173">
        <v>208.38888800000001</v>
      </c>
      <c r="AD173">
        <v>1209842.9671068101</v>
      </c>
      <c r="AE173">
        <v>345407.79863941798</v>
      </c>
      <c r="AF173">
        <v>2205669.1265409999</v>
      </c>
      <c r="AG173">
        <v>14606.811511135</v>
      </c>
      <c r="AH173">
        <v>3714.3722132349999</v>
      </c>
      <c r="AI173">
        <v>8772938.4028311595</v>
      </c>
    </row>
    <row r="174" spans="1:50">
      <c r="A174">
        <v>2022</v>
      </c>
      <c r="B174">
        <v>10</v>
      </c>
      <c r="C174" s="112">
        <v>2252707.3438038202</v>
      </c>
      <c r="D174" s="112">
        <v>73280.492418762107</v>
      </c>
      <c r="E174" s="112">
        <v>1430575.87720018</v>
      </c>
      <c r="F174" s="112">
        <v>22973.250601686101</v>
      </c>
      <c r="G174" s="112">
        <v>212.85611800000001</v>
      </c>
      <c r="H174" s="112">
        <v>1120068.3416510001</v>
      </c>
      <c r="I174" s="112">
        <v>323484.85490400001</v>
      </c>
      <c r="J174" s="112">
        <v>2223414.6013969998</v>
      </c>
      <c r="K174" s="112">
        <v>16249.2576301115</v>
      </c>
      <c r="L174" s="112">
        <v>4132.0305243189196</v>
      </c>
      <c r="M174" s="112">
        <v>7467098.9062488796</v>
      </c>
      <c r="N174" s="112">
        <v>-142867.338865269</v>
      </c>
      <c r="O174" s="112">
        <v>-861.15269970621</v>
      </c>
      <c r="P174" s="112">
        <v>-37206.176150965402</v>
      </c>
      <c r="Q174" s="112">
        <v>-593.02493216540199</v>
      </c>
      <c r="R174" s="112">
        <v>0</v>
      </c>
      <c r="S174" s="112">
        <v>-17273.0613082686</v>
      </c>
      <c r="T174" s="112">
        <v>-3667.7475045414899</v>
      </c>
      <c r="U174" s="112">
        <v>0</v>
      </c>
      <c r="V174" s="112">
        <v>0</v>
      </c>
      <c r="W174" s="112">
        <v>0</v>
      </c>
      <c r="X174">
        <v>-202468.50146091601</v>
      </c>
      <c r="Y174">
        <v>2395574.6826690901</v>
      </c>
      <c r="Z174">
        <v>74141.645118468296</v>
      </c>
      <c r="AA174">
        <v>1467782.0533511499</v>
      </c>
      <c r="AB174">
        <v>23566.275533851502</v>
      </c>
      <c r="AC174">
        <v>212.85611800000001</v>
      </c>
      <c r="AD174">
        <v>1137341.4029592699</v>
      </c>
      <c r="AE174">
        <v>327152.60240854102</v>
      </c>
      <c r="AF174">
        <v>2223414.6013969998</v>
      </c>
      <c r="AG174">
        <v>16249.2576301115</v>
      </c>
      <c r="AH174">
        <v>4132.0305243189196</v>
      </c>
      <c r="AI174">
        <v>7669567.4077097997</v>
      </c>
      <c r="AK174" s="115">
        <f t="shared" ref="AK174:AK176" si="9">D174+G174</f>
        <v>73493.348536762103</v>
      </c>
      <c r="AL174" s="115">
        <f t="shared" ref="AL174:AL176" si="10">E174+H174</f>
        <v>2550644.2188511798</v>
      </c>
      <c r="AM174" s="115">
        <f t="shared" ref="AM174:AM176" si="11">F174+I174</f>
        <v>346458.10550568614</v>
      </c>
      <c r="AO174" s="124"/>
      <c r="AP174" s="124"/>
      <c r="AQ174" s="124"/>
      <c r="AR174" s="124"/>
      <c r="AS174" s="124"/>
      <c r="AT174" s="124"/>
      <c r="AU174" s="124"/>
      <c r="AV174" s="124"/>
      <c r="AW174" s="124"/>
      <c r="AX174" s="124"/>
    </row>
    <row r="175" spans="1:50">
      <c r="A175">
        <v>2022</v>
      </c>
      <c r="B175">
        <v>11</v>
      </c>
      <c r="C175" s="112">
        <v>1957270.34992401</v>
      </c>
      <c r="D175" s="112">
        <v>70706.233605884001</v>
      </c>
      <c r="E175" s="112">
        <v>1284152.2150143001</v>
      </c>
      <c r="F175" s="112">
        <v>21989.3864194667</v>
      </c>
      <c r="G175" s="112">
        <v>187.550803</v>
      </c>
      <c r="H175" s="112">
        <v>1036500.1661535</v>
      </c>
      <c r="I175" s="112">
        <v>307220.75362600002</v>
      </c>
      <c r="J175" s="112">
        <v>2177303.8053724999</v>
      </c>
      <c r="K175" s="112">
        <v>16739.967201569401</v>
      </c>
      <c r="L175" s="112">
        <v>4256.8132666444599</v>
      </c>
      <c r="M175" s="112">
        <v>6876327.2413868802</v>
      </c>
      <c r="N175" s="112">
        <v>107614.805042366</v>
      </c>
      <c r="O175" s="112">
        <v>681.32350622400202</v>
      </c>
      <c r="P175" s="112">
        <v>22243.4937063338</v>
      </c>
      <c r="Q175" s="112">
        <v>427.19497976261101</v>
      </c>
      <c r="R175" s="112">
        <v>0</v>
      </c>
      <c r="S175" s="112">
        <v>6858.7872239419303</v>
      </c>
      <c r="T175" s="112">
        <v>1299.1171551707801</v>
      </c>
      <c r="U175" s="112">
        <v>0</v>
      </c>
      <c r="V175" s="112">
        <v>0</v>
      </c>
      <c r="W175" s="112">
        <v>0</v>
      </c>
      <c r="X175">
        <v>139124.72161379899</v>
      </c>
      <c r="Y175">
        <v>1849655.54488165</v>
      </c>
      <c r="Z175">
        <v>70024.910099660003</v>
      </c>
      <c r="AA175">
        <v>1261908.7213079699</v>
      </c>
      <c r="AB175">
        <v>21562.1914397041</v>
      </c>
      <c r="AC175">
        <v>187.550803</v>
      </c>
      <c r="AD175">
        <v>1029641.37892956</v>
      </c>
      <c r="AE175">
        <v>305921.63647082902</v>
      </c>
      <c r="AF175">
        <v>2177303.8053724999</v>
      </c>
      <c r="AG175">
        <v>16739.967201569401</v>
      </c>
      <c r="AH175">
        <v>4256.8132666444599</v>
      </c>
      <c r="AI175">
        <v>6737202.51977308</v>
      </c>
      <c r="AK175" s="115">
        <f t="shared" si="9"/>
        <v>70893.784408884007</v>
      </c>
      <c r="AL175" s="115">
        <f t="shared" si="10"/>
        <v>2320652.3811678002</v>
      </c>
      <c r="AM175" s="115">
        <f t="shared" si="11"/>
        <v>329210.14004546672</v>
      </c>
      <c r="AO175" s="124"/>
      <c r="AP175" s="124"/>
      <c r="AQ175" s="124"/>
      <c r="AR175" s="124"/>
      <c r="AS175" s="124"/>
      <c r="AT175" s="124"/>
      <c r="AU175" s="124"/>
      <c r="AV175" s="124"/>
      <c r="AW175" s="124"/>
      <c r="AX175" s="124"/>
    </row>
    <row r="176" spans="1:50">
      <c r="A176">
        <v>2022</v>
      </c>
      <c r="B176">
        <v>12</v>
      </c>
      <c r="C176" s="112">
        <v>2297389.02934507</v>
      </c>
      <c r="D176" s="112">
        <v>74488.653110787098</v>
      </c>
      <c r="E176" s="112">
        <v>1374064.3977888301</v>
      </c>
      <c r="F176" s="112">
        <v>23635.245631524998</v>
      </c>
      <c r="G176" s="112">
        <v>208.61436599999999</v>
      </c>
      <c r="H176" s="112">
        <v>1055253.816386</v>
      </c>
      <c r="I176" s="112">
        <v>305438.42256400001</v>
      </c>
      <c r="J176" s="112">
        <v>2024997.574582</v>
      </c>
      <c r="K176" s="112">
        <v>17766.059762085901</v>
      </c>
      <c r="L176" s="112">
        <v>4517.7387733564601</v>
      </c>
      <c r="M176" s="112">
        <v>7177759.55230965</v>
      </c>
      <c r="N176" s="112">
        <v>194398.41512738899</v>
      </c>
      <c r="O176" s="112">
        <v>1271.4254972215699</v>
      </c>
      <c r="P176" s="112">
        <v>68497.878840249105</v>
      </c>
      <c r="Q176" s="112">
        <v>1028.08262492105</v>
      </c>
      <c r="R176" s="112">
        <v>0</v>
      </c>
      <c r="S176" s="112">
        <v>22745.288958963501</v>
      </c>
      <c r="T176" s="112">
        <v>4493.8473813310902</v>
      </c>
      <c r="U176" s="112">
        <v>0</v>
      </c>
      <c r="V176" s="112">
        <v>0</v>
      </c>
      <c r="W176" s="112">
        <v>0</v>
      </c>
      <c r="X176">
        <v>292434.938430076</v>
      </c>
      <c r="Y176">
        <v>2102990.6142176799</v>
      </c>
      <c r="Z176">
        <v>73217.227613565497</v>
      </c>
      <c r="AA176">
        <v>1305566.5189485799</v>
      </c>
      <c r="AB176">
        <v>22607.1630066039</v>
      </c>
      <c r="AC176">
        <v>208.61436599999999</v>
      </c>
      <c r="AD176">
        <v>1032508.52742704</v>
      </c>
      <c r="AE176">
        <v>300944.57518266898</v>
      </c>
      <c r="AF176">
        <v>2024997.574582</v>
      </c>
      <c r="AG176">
        <v>17766.059762085901</v>
      </c>
      <c r="AH176">
        <v>4517.7387733564601</v>
      </c>
      <c r="AI176">
        <v>6885324.6138795801</v>
      </c>
      <c r="AK176" s="115">
        <f t="shared" si="9"/>
        <v>74697.267476787092</v>
      </c>
      <c r="AL176" s="115">
        <f t="shared" si="10"/>
        <v>2429318.2141748304</v>
      </c>
      <c r="AM176" s="115">
        <f t="shared" si="11"/>
        <v>329073.66819552501</v>
      </c>
      <c r="AO176" s="124"/>
      <c r="AP176" s="124"/>
      <c r="AQ176" s="124"/>
      <c r="AR176" s="124"/>
      <c r="AS176" s="124"/>
      <c r="AT176" s="124"/>
      <c r="AU176" s="124"/>
      <c r="AV176" s="124"/>
      <c r="AW176" s="124"/>
      <c r="AX176" s="124"/>
    </row>
    <row r="177" spans="1:50">
      <c r="A177">
        <v>2023</v>
      </c>
      <c r="B177">
        <v>1</v>
      </c>
      <c r="C177" s="112">
        <v>1884568.6658832401</v>
      </c>
      <c r="D177" s="112">
        <v>70814.6405119954</v>
      </c>
      <c r="E177" s="112">
        <v>1280948.6016829</v>
      </c>
      <c r="F177" s="112">
        <v>23336.674942576799</v>
      </c>
      <c r="G177" s="112">
        <v>207.592736</v>
      </c>
      <c r="H177" s="112">
        <v>1047735.265712</v>
      </c>
      <c r="I177" s="112">
        <v>311365.34136100003</v>
      </c>
      <c r="J177" s="112">
        <v>2152436.5577750001</v>
      </c>
      <c r="K177" s="112">
        <v>17306.567480173799</v>
      </c>
      <c r="L177" s="112">
        <v>4355.4166173600697</v>
      </c>
      <c r="M177" s="112">
        <v>6793075.3247022396</v>
      </c>
      <c r="N177" s="112">
        <v>-183658.87020386601</v>
      </c>
      <c r="O177" s="112">
        <v>-1311.65702232696</v>
      </c>
      <c r="P177" s="112">
        <v>-40824.957723711101</v>
      </c>
      <c r="Q177" s="112">
        <v>-737.73490687977096</v>
      </c>
      <c r="R177" s="112">
        <v>0</v>
      </c>
      <c r="S177" s="112">
        <v>8588.9088951567192</v>
      </c>
      <c r="T177" s="112">
        <v>2536.38589243658</v>
      </c>
      <c r="U177" s="112">
        <v>0</v>
      </c>
      <c r="V177" s="112">
        <v>0</v>
      </c>
      <c r="W177" s="112">
        <v>0</v>
      </c>
      <c r="X177">
        <v>-215407.92506919001</v>
      </c>
      <c r="Y177">
        <v>2068227.5360870999</v>
      </c>
      <c r="Z177">
        <v>72126.297534322395</v>
      </c>
      <c r="AA177">
        <v>1321773.55940661</v>
      </c>
      <c r="AB177">
        <v>24074.409849456599</v>
      </c>
      <c r="AC177">
        <v>207.592736</v>
      </c>
      <c r="AD177">
        <v>1039146.35681684</v>
      </c>
      <c r="AE177">
        <v>308828.95546856301</v>
      </c>
      <c r="AF177">
        <v>2152436.5577750001</v>
      </c>
      <c r="AG177">
        <v>17306.567480173799</v>
      </c>
      <c r="AH177">
        <v>4355.4166173600697</v>
      </c>
      <c r="AI177">
        <v>7008483.2497714302</v>
      </c>
      <c r="AK177" s="115">
        <f>D177+G177</f>
        <v>71022.233247995406</v>
      </c>
      <c r="AL177" s="115">
        <f>E177+H177</f>
        <v>2328683.8673948999</v>
      </c>
      <c r="AM177" s="115">
        <f>F177+I177</f>
        <v>334702.01630357682</v>
      </c>
      <c r="AO177" s="124">
        <f>C204/C177</f>
        <v>1.0725953154863481</v>
      </c>
      <c r="AP177" s="124">
        <f t="shared" ref="AP177:AX177" si="12">D204/D177</f>
        <v>1.0730126968003755</v>
      </c>
      <c r="AQ177" s="124">
        <f t="shared" si="12"/>
        <v>1.0727017188011605</v>
      </c>
      <c r="AR177" s="124">
        <f t="shared" si="12"/>
        <v>1.0455063355049603</v>
      </c>
      <c r="AS177" s="124">
        <f t="shared" si="12"/>
        <v>1.073051192978737</v>
      </c>
      <c r="AT177" s="124">
        <f t="shared" si="12"/>
        <v>1.0728999569974342</v>
      </c>
      <c r="AU177" s="124">
        <f t="shared" si="12"/>
        <v>1.0455347449810122</v>
      </c>
      <c r="AV177" s="124">
        <f t="shared" si="12"/>
        <v>1.0330766412942529</v>
      </c>
      <c r="AW177" s="124">
        <f t="shared" si="12"/>
        <v>1.0735927257365485</v>
      </c>
      <c r="AX177" s="124">
        <f t="shared" si="12"/>
        <v>1.0735927257365474</v>
      </c>
    </row>
    <row r="178" spans="1:50">
      <c r="A178">
        <v>2023</v>
      </c>
      <c r="B178">
        <v>2</v>
      </c>
      <c r="C178" s="112">
        <v>1852055.51228028</v>
      </c>
      <c r="D178" s="112">
        <v>64449.745419667299</v>
      </c>
      <c r="E178" s="112">
        <v>1239701.51522207</v>
      </c>
      <c r="F178" s="112">
        <v>21617.590609810399</v>
      </c>
      <c r="G178" s="112">
        <v>181.34416200000001</v>
      </c>
      <c r="H178" s="112">
        <v>980339.96857100003</v>
      </c>
      <c r="I178" s="112">
        <v>300007.95576099999</v>
      </c>
      <c r="J178" s="112">
        <v>1997927.3968470001</v>
      </c>
      <c r="K178" s="112">
        <v>14861.9224588333</v>
      </c>
      <c r="L178" s="112">
        <v>3740.1907753962701</v>
      </c>
      <c r="M178" s="112">
        <v>6474883.1421070602</v>
      </c>
      <c r="N178" s="112">
        <v>27081.731379138</v>
      </c>
      <c r="O178" s="112">
        <v>57.2070073139813</v>
      </c>
      <c r="P178" s="112">
        <v>12117.569662649999</v>
      </c>
      <c r="Q178" s="112">
        <v>184.10619762063999</v>
      </c>
      <c r="R178" s="112">
        <v>0</v>
      </c>
      <c r="S178" s="112">
        <v>16819.8139640433</v>
      </c>
      <c r="T178" s="112">
        <v>4049.7371144670201</v>
      </c>
      <c r="U178" s="112">
        <v>0</v>
      </c>
      <c r="V178" s="112">
        <v>0</v>
      </c>
      <c r="W178" s="112">
        <v>0</v>
      </c>
      <c r="X178">
        <v>60310.165325232898</v>
      </c>
      <c r="Y178">
        <v>1824973.7809011401</v>
      </c>
      <c r="Z178">
        <v>64392.5384123533</v>
      </c>
      <c r="AA178">
        <v>1227583.9455594199</v>
      </c>
      <c r="AB178">
        <v>21433.484412189799</v>
      </c>
      <c r="AC178">
        <v>181.34416200000001</v>
      </c>
      <c r="AD178">
        <v>963520.15460695699</v>
      </c>
      <c r="AE178">
        <v>295958.21864653297</v>
      </c>
      <c r="AF178">
        <v>1997927.3968470001</v>
      </c>
      <c r="AG178">
        <v>14861.9224588333</v>
      </c>
      <c r="AH178">
        <v>3740.1907753962701</v>
      </c>
      <c r="AI178">
        <v>6414572.9767818199</v>
      </c>
      <c r="AK178" s="115">
        <f t="shared" ref="AK178:AK188" si="13">D178+G178</f>
        <v>64631.0895816673</v>
      </c>
      <c r="AL178" s="115">
        <f t="shared" ref="AL178:AL187" si="14">E178+H178</f>
        <v>2220041.4837930701</v>
      </c>
      <c r="AM178" s="115">
        <f t="shared" ref="AM178:AM187" si="15">F178+I178</f>
        <v>321625.54637081036</v>
      </c>
      <c r="AO178" s="124">
        <f t="shared" ref="AO178:AO185" si="16">C205/C178</f>
        <v>1.0717714008080843</v>
      </c>
      <c r="AP178" s="124">
        <f t="shared" ref="AP178:AP185" si="17">D205/D178</f>
        <v>1.0722036581812837</v>
      </c>
      <c r="AQ178" s="124">
        <f t="shared" ref="AQ178:AQ185" si="18">E205/E178</f>
        <v>1.0719168710460674</v>
      </c>
      <c r="AR178" s="124">
        <f t="shared" ref="AR178:AR185" si="19">F205/F178</f>
        <v>1.0454219898960337</v>
      </c>
      <c r="AS178" s="124">
        <f t="shared" ref="AS178:AS185" si="20">G205/G178</f>
        <v>1.0722907773036001</v>
      </c>
      <c r="AT178" s="124">
        <f t="shared" ref="AT178:AT185" si="21">H205/H178</f>
        <v>1.0721676921704291</v>
      </c>
      <c r="AU178" s="124">
        <f t="shared" ref="AU178:AU185" si="22">I205/I178</f>
        <v>1.0454499951296743</v>
      </c>
      <c r="AV178" s="124">
        <f t="shared" ref="AV178:AV185" si="23">J205/J178</f>
        <v>1.0325498632291992</v>
      </c>
      <c r="AW178" s="124">
        <f t="shared" ref="AW178:AW185" si="24">K205/K178</f>
        <v>1.0727945972655228</v>
      </c>
      <c r="AX178" s="124">
        <f t="shared" ref="AX178:AX185" si="25">L205/L178</f>
        <v>1.0727945972655268</v>
      </c>
    </row>
    <row r="179" spans="1:50">
      <c r="A179">
        <v>2023</v>
      </c>
      <c r="B179">
        <v>3</v>
      </c>
      <c r="C179" s="112">
        <v>1949870.99107913</v>
      </c>
      <c r="D179" s="112">
        <v>69442.015543383197</v>
      </c>
      <c r="E179" s="112">
        <v>1347370.63929308</v>
      </c>
      <c r="F179" s="112">
        <v>22011.869092501001</v>
      </c>
      <c r="G179" s="112">
        <v>211.59018399999999</v>
      </c>
      <c r="H179" s="112">
        <v>1105175.1208939999</v>
      </c>
      <c r="I179" s="112">
        <v>345163.06477400003</v>
      </c>
      <c r="J179" s="112">
        <v>2470570.9992559999</v>
      </c>
      <c r="K179" s="112">
        <v>15353.613773859999</v>
      </c>
      <c r="L179" s="112">
        <v>3863.9311142319302</v>
      </c>
      <c r="M179" s="112">
        <v>7329033.8350041797</v>
      </c>
      <c r="N179" s="112">
        <v>124079.067763245</v>
      </c>
      <c r="O179" s="112">
        <v>662.71973170253705</v>
      </c>
      <c r="P179" s="112">
        <v>36701.197432048997</v>
      </c>
      <c r="Q179" s="112">
        <v>559.35341687858204</v>
      </c>
      <c r="R179" s="112">
        <v>0</v>
      </c>
      <c r="S179" s="112">
        <v>23901.2375779744</v>
      </c>
      <c r="T179" s="112">
        <v>5652.4800569691697</v>
      </c>
      <c r="U179" s="112">
        <v>0</v>
      </c>
      <c r="V179" s="112">
        <v>0</v>
      </c>
      <c r="W179" s="112">
        <v>0</v>
      </c>
      <c r="X179">
        <v>191556.055978819</v>
      </c>
      <c r="Y179">
        <v>1825791.9233158799</v>
      </c>
      <c r="Z179">
        <v>68779.295811680699</v>
      </c>
      <c r="AA179">
        <v>1310669.4418610299</v>
      </c>
      <c r="AB179">
        <v>21452.515675622399</v>
      </c>
      <c r="AC179">
        <v>211.59018399999999</v>
      </c>
      <c r="AD179">
        <v>1081273.88331603</v>
      </c>
      <c r="AE179">
        <v>339510.58471703099</v>
      </c>
      <c r="AF179">
        <v>2470570.9992559999</v>
      </c>
      <c r="AG179">
        <v>15353.613773859999</v>
      </c>
      <c r="AH179">
        <v>3863.9311142319302</v>
      </c>
      <c r="AI179">
        <v>7137477.77902536</v>
      </c>
      <c r="AK179" s="115">
        <f t="shared" si="13"/>
        <v>69653.605727383198</v>
      </c>
      <c r="AL179" s="115">
        <f t="shared" si="14"/>
        <v>2452545.7601870801</v>
      </c>
      <c r="AM179" s="115">
        <f t="shared" si="15"/>
        <v>367174.93386650103</v>
      </c>
      <c r="AO179" s="124">
        <f t="shared" si="16"/>
        <v>1.0629520422893397</v>
      </c>
      <c r="AP179" s="124">
        <f t="shared" si="17"/>
        <v>1.0632719458902193</v>
      </c>
      <c r="AQ179" s="124">
        <f t="shared" si="18"/>
        <v>1.0630104224440227</v>
      </c>
      <c r="AR179" s="124">
        <f t="shared" si="19"/>
        <v>1.036042555587648</v>
      </c>
      <c r="AS179" s="124">
        <f t="shared" si="20"/>
        <v>1.0632445276545248</v>
      </c>
      <c r="AT179" s="124">
        <f t="shared" si="21"/>
        <v>1.0631858492981021</v>
      </c>
      <c r="AU179" s="124">
        <f t="shared" si="22"/>
        <v>1.0359968685936174</v>
      </c>
      <c r="AV179" s="124">
        <f t="shared" si="23"/>
        <v>1.0237121814467272</v>
      </c>
      <c r="AW179" s="124">
        <f t="shared" si="24"/>
        <v>1.0639067302685132</v>
      </c>
      <c r="AX179" s="124">
        <f t="shared" si="25"/>
        <v>1.0639067302685195</v>
      </c>
    </row>
    <row r="180" spans="1:50">
      <c r="A180">
        <v>2023</v>
      </c>
      <c r="B180">
        <v>4</v>
      </c>
      <c r="C180" s="112">
        <v>1909619.3765485701</v>
      </c>
      <c r="D180" s="112">
        <v>66896.358468173305</v>
      </c>
      <c r="E180" s="112">
        <v>1287545.1563641001</v>
      </c>
      <c r="F180" s="112">
        <v>23585.931713307298</v>
      </c>
      <c r="G180" s="112">
        <v>241.77030400000001</v>
      </c>
      <c r="H180" s="112">
        <v>1054669.861056</v>
      </c>
      <c r="I180" s="112">
        <v>338640.644379</v>
      </c>
      <c r="J180" s="112">
        <v>2684935.296933</v>
      </c>
      <c r="K180" s="112">
        <v>13747.3300677475</v>
      </c>
      <c r="L180" s="112">
        <v>3459.68950168736</v>
      </c>
      <c r="M180" s="112">
        <v>7383341.4153355798</v>
      </c>
      <c r="N180" s="112">
        <v>-78533.275852077495</v>
      </c>
      <c r="O180" s="112">
        <v>-455.52278020392799</v>
      </c>
      <c r="P180" s="112">
        <v>-23081.233414553801</v>
      </c>
      <c r="Q180" s="112">
        <v>-332.418279994854</v>
      </c>
      <c r="R180" s="112">
        <v>0</v>
      </c>
      <c r="S180" s="112">
        <v>-11286.042013955501</v>
      </c>
      <c r="T180" s="112">
        <v>-2588.8336224107802</v>
      </c>
      <c r="U180" s="112">
        <v>0</v>
      </c>
      <c r="V180" s="112">
        <v>0</v>
      </c>
      <c r="W180" s="112">
        <v>0</v>
      </c>
      <c r="X180">
        <v>-116277.325963196</v>
      </c>
      <c r="Y180">
        <v>1988152.6524006501</v>
      </c>
      <c r="Z180">
        <v>67351.881248377307</v>
      </c>
      <c r="AA180">
        <v>1310626.3897786499</v>
      </c>
      <c r="AB180">
        <v>23918.349993302199</v>
      </c>
      <c r="AC180">
        <v>241.77030400000001</v>
      </c>
      <c r="AD180">
        <v>1065955.90306996</v>
      </c>
      <c r="AE180">
        <v>341229.47800141101</v>
      </c>
      <c r="AF180">
        <v>2684935.296933</v>
      </c>
      <c r="AG180">
        <v>13747.3300677475</v>
      </c>
      <c r="AH180">
        <v>3459.68950168736</v>
      </c>
      <c r="AI180">
        <v>7499618.7412987798</v>
      </c>
      <c r="AK180" s="115">
        <f t="shared" si="13"/>
        <v>67138.12877217331</v>
      </c>
      <c r="AL180" s="115">
        <f t="shared" si="14"/>
        <v>2342215.0174201</v>
      </c>
      <c r="AM180" s="115">
        <f t="shared" si="15"/>
        <v>362226.57609230728</v>
      </c>
      <c r="AO180" s="124">
        <f t="shared" si="16"/>
        <v>1.0629802352105275</v>
      </c>
      <c r="AP180" s="124">
        <f t="shared" si="17"/>
        <v>1.0634374979389558</v>
      </c>
      <c r="AQ180" s="124">
        <f t="shared" si="18"/>
        <v>1.0631029792025595</v>
      </c>
      <c r="AR180" s="124">
        <f t="shared" si="19"/>
        <v>1.0360634056699907</v>
      </c>
      <c r="AS180" s="124">
        <f t="shared" si="20"/>
        <v>1.0633770641079849</v>
      </c>
      <c r="AT180" s="124">
        <f t="shared" si="21"/>
        <v>1.0633434887574953</v>
      </c>
      <c r="AU180" s="124">
        <f t="shared" si="22"/>
        <v>1.0360158375331403</v>
      </c>
      <c r="AV180" s="124">
        <f t="shared" si="23"/>
        <v>1.0237067671564632</v>
      </c>
      <c r="AW180" s="124">
        <f t="shared" si="24"/>
        <v>1.0642699869025671</v>
      </c>
      <c r="AX180" s="124">
        <f t="shared" si="25"/>
        <v>1.0642699869025656</v>
      </c>
    </row>
    <row r="181" spans="1:50">
      <c r="A181">
        <v>2023</v>
      </c>
      <c r="B181">
        <v>5</v>
      </c>
      <c r="C181" s="112">
        <v>2833474.7940079798</v>
      </c>
      <c r="D181" s="112">
        <v>74264.874432514698</v>
      </c>
      <c r="E181" s="112">
        <v>1575247.1853368499</v>
      </c>
      <c r="F181" s="112">
        <v>29023.9014704935</v>
      </c>
      <c r="G181" s="112">
        <v>215.26482200000001</v>
      </c>
      <c r="H181" s="112">
        <v>1200707.0898539999</v>
      </c>
      <c r="I181" s="112">
        <v>381314.72236700001</v>
      </c>
      <c r="J181" s="112">
        <v>2949310.565217</v>
      </c>
      <c r="K181" s="112">
        <v>13236.302577410799</v>
      </c>
      <c r="L181" s="112">
        <v>3331.08296975143</v>
      </c>
      <c r="M181" s="112">
        <v>9060125.7830549907</v>
      </c>
      <c r="N181" s="112">
        <v>4145.6461619691399</v>
      </c>
      <c r="O181" s="112">
        <v>84.009489803514597</v>
      </c>
      <c r="P181" s="112">
        <v>4284.8023198150404</v>
      </c>
      <c r="Q181" s="112">
        <v>19.897751998981899</v>
      </c>
      <c r="R181" s="112">
        <v>0</v>
      </c>
      <c r="S181" s="112">
        <v>3512.50449975846</v>
      </c>
      <c r="T181" s="112">
        <v>789.64177543285598</v>
      </c>
      <c r="U181" s="112">
        <v>0</v>
      </c>
      <c r="V181" s="112">
        <v>0</v>
      </c>
      <c r="W181" s="112">
        <v>0</v>
      </c>
      <c r="X181">
        <v>12836.501998778</v>
      </c>
      <c r="Y181">
        <v>2829329.14784601</v>
      </c>
      <c r="Z181">
        <v>74180.864942711196</v>
      </c>
      <c r="AA181">
        <v>1570962.3830170301</v>
      </c>
      <c r="AB181">
        <v>29004.003718494499</v>
      </c>
      <c r="AC181">
        <v>215.26482200000001</v>
      </c>
      <c r="AD181">
        <v>1197194.5853542399</v>
      </c>
      <c r="AE181">
        <v>380525.08059156698</v>
      </c>
      <c r="AF181">
        <v>2949310.565217</v>
      </c>
      <c r="AG181">
        <v>13236.302577410799</v>
      </c>
      <c r="AH181">
        <v>3331.08296975143</v>
      </c>
      <c r="AI181">
        <v>9047289.2810562104</v>
      </c>
      <c r="AK181" s="115">
        <f t="shared" si="13"/>
        <v>74480.139254514695</v>
      </c>
      <c r="AL181" s="115">
        <f t="shared" si="14"/>
        <v>2775954.2751908498</v>
      </c>
      <c r="AM181" s="115">
        <f t="shared" si="15"/>
        <v>410338.62383749353</v>
      </c>
      <c r="AO181" s="124">
        <f t="shared" si="16"/>
        <v>1.0619654411808879</v>
      </c>
      <c r="AP181" s="124">
        <f t="shared" si="17"/>
        <v>1.0622813958984376</v>
      </c>
      <c r="AQ181" s="124">
        <f t="shared" si="18"/>
        <v>1.0620794359812988</v>
      </c>
      <c r="AR181" s="124">
        <f t="shared" si="19"/>
        <v>1.0369596638078706</v>
      </c>
      <c r="AS181" s="124">
        <f t="shared" si="20"/>
        <v>1.0623004958121582</v>
      </c>
      <c r="AT181" s="124">
        <f t="shared" si="21"/>
        <v>1.0622968455312574</v>
      </c>
      <c r="AU181" s="124">
        <f t="shared" si="22"/>
        <v>1.0368539345739962</v>
      </c>
      <c r="AV181" s="124">
        <f t="shared" si="23"/>
        <v>1.0228477907314966</v>
      </c>
      <c r="AW181" s="124">
        <f t="shared" si="24"/>
        <v>1.0629658897365606</v>
      </c>
      <c r="AX181" s="124">
        <f t="shared" si="25"/>
        <v>1.0629658897365626</v>
      </c>
    </row>
    <row r="182" spans="1:50">
      <c r="A182">
        <v>2023</v>
      </c>
      <c r="B182">
        <v>6</v>
      </c>
      <c r="C182" s="112">
        <v>3996836.43933463</v>
      </c>
      <c r="D182" s="112">
        <v>79781.396804108095</v>
      </c>
      <c r="E182" s="112">
        <v>1809811.95362092</v>
      </c>
      <c r="F182" s="112">
        <v>41247.248159537601</v>
      </c>
      <c r="G182" s="112">
        <v>204.563996</v>
      </c>
      <c r="H182" s="112">
        <v>1263145.3844699999</v>
      </c>
      <c r="I182" s="112">
        <v>392665.42447999999</v>
      </c>
      <c r="J182" s="112">
        <v>2862208.5454409998</v>
      </c>
      <c r="K182" s="112">
        <v>12344.766780080099</v>
      </c>
      <c r="L182" s="112">
        <v>3106.71670930644</v>
      </c>
      <c r="M182" s="112">
        <v>10461352.4397956</v>
      </c>
      <c r="N182" s="112">
        <v>315536.42038517701</v>
      </c>
      <c r="O182" s="112">
        <v>1505.6502567597499</v>
      </c>
      <c r="P182" s="112">
        <v>69856.111176346705</v>
      </c>
      <c r="Q182" s="112">
        <v>1195.2882170196301</v>
      </c>
      <c r="R182" s="112">
        <v>0</v>
      </c>
      <c r="S182" s="112">
        <v>25829.193262380999</v>
      </c>
      <c r="T182" s="112">
        <v>5839.3206547314303</v>
      </c>
      <c r="U182" s="112">
        <v>0</v>
      </c>
      <c r="V182" s="112">
        <v>0</v>
      </c>
      <c r="W182" s="112">
        <v>0</v>
      </c>
      <c r="X182">
        <v>419761.98395241599</v>
      </c>
      <c r="Y182">
        <v>3681300.01894945</v>
      </c>
      <c r="Z182">
        <v>78275.746547348404</v>
      </c>
      <c r="AA182">
        <v>1739955.84244457</v>
      </c>
      <c r="AB182">
        <v>40051.959942517897</v>
      </c>
      <c r="AC182">
        <v>204.563996</v>
      </c>
      <c r="AD182">
        <v>1237316.1912076201</v>
      </c>
      <c r="AE182">
        <v>386826.10382526898</v>
      </c>
      <c r="AF182">
        <v>2862208.5454409998</v>
      </c>
      <c r="AG182">
        <v>12344.766780080099</v>
      </c>
      <c r="AH182">
        <v>3106.71670930644</v>
      </c>
      <c r="AI182">
        <v>10041590.455843201</v>
      </c>
      <c r="AK182" s="115">
        <f t="shared" si="13"/>
        <v>79985.960800108092</v>
      </c>
      <c r="AL182" s="115">
        <f t="shared" si="14"/>
        <v>3072957.3380909199</v>
      </c>
      <c r="AM182" s="115">
        <f t="shared" si="15"/>
        <v>433912.6726395376</v>
      </c>
      <c r="AO182" s="124">
        <f t="shared" si="16"/>
        <v>1.0613730173987419</v>
      </c>
      <c r="AP182" s="124">
        <f t="shared" si="17"/>
        <v>1.0610464060406852</v>
      </c>
      <c r="AQ182" s="124">
        <f t="shared" si="18"/>
        <v>1.0612058729551093</v>
      </c>
      <c r="AR182" s="124">
        <f t="shared" si="19"/>
        <v>1.0379884773296491</v>
      </c>
      <c r="AS182" s="124">
        <f t="shared" si="20"/>
        <v>1.0609791091189527</v>
      </c>
      <c r="AT182" s="124">
        <f t="shared" si="21"/>
        <v>1.0609703469013223</v>
      </c>
      <c r="AU182" s="124">
        <f t="shared" si="22"/>
        <v>1.0375603316515642</v>
      </c>
      <c r="AV182" s="124">
        <f t="shared" si="23"/>
        <v>1.0206023809474039</v>
      </c>
      <c r="AW182" s="124">
        <f t="shared" si="24"/>
        <v>1.0603490150297248</v>
      </c>
      <c r="AX182" s="124">
        <f t="shared" si="25"/>
        <v>1.0603490150297243</v>
      </c>
    </row>
    <row r="183" spans="1:50">
      <c r="A183">
        <v>2023</v>
      </c>
      <c r="B183">
        <v>7</v>
      </c>
      <c r="C183" s="112">
        <v>4541020.3240368497</v>
      </c>
      <c r="D183" s="112">
        <v>85562.416200395193</v>
      </c>
      <c r="E183" s="112">
        <v>1955844.33226768</v>
      </c>
      <c r="F183" s="112">
        <v>54516.335638815799</v>
      </c>
      <c r="G183" s="112">
        <v>333.35436399999998</v>
      </c>
      <c r="H183" s="112">
        <v>1339461.4577039999</v>
      </c>
      <c r="I183" s="112">
        <v>403154.45492300001</v>
      </c>
      <c r="J183" s="112">
        <v>2953572.1905740001</v>
      </c>
      <c r="K183" s="112">
        <v>12993.219230655999</v>
      </c>
      <c r="L183" s="112">
        <v>3269.9079707764899</v>
      </c>
      <c r="M183" s="112">
        <v>11349727.992910201</v>
      </c>
      <c r="N183" s="112">
        <v>527780.59083888796</v>
      </c>
      <c r="O183" s="112">
        <v>2608.1625053429402</v>
      </c>
      <c r="P183" s="112">
        <v>116554.87675023099</v>
      </c>
      <c r="Q183" s="112">
        <v>1969.8011227064201</v>
      </c>
      <c r="R183" s="112">
        <v>0</v>
      </c>
      <c r="S183" s="112">
        <v>44049.753706482101</v>
      </c>
      <c r="T183" s="112">
        <v>9863.6399566795808</v>
      </c>
      <c r="U183" s="112">
        <v>0</v>
      </c>
      <c r="V183" s="112">
        <v>0</v>
      </c>
      <c r="W183" s="112">
        <v>0</v>
      </c>
      <c r="X183">
        <v>702826.82488033001</v>
      </c>
      <c r="Y183">
        <v>4013239.7331979601</v>
      </c>
      <c r="Z183">
        <v>82954.253695052204</v>
      </c>
      <c r="AA183">
        <v>1839289.4555174501</v>
      </c>
      <c r="AB183">
        <v>52546.534516109401</v>
      </c>
      <c r="AC183">
        <v>333.35436399999998</v>
      </c>
      <c r="AD183">
        <v>1295411.70399752</v>
      </c>
      <c r="AE183">
        <v>393290.81496632</v>
      </c>
      <c r="AF183">
        <v>2953572.1905740001</v>
      </c>
      <c r="AG183">
        <v>12993.219230655999</v>
      </c>
      <c r="AH183">
        <v>3269.9079707764899</v>
      </c>
      <c r="AI183">
        <v>10646901.1680298</v>
      </c>
      <c r="AK183" s="115">
        <f t="shared" si="13"/>
        <v>85895.770564395192</v>
      </c>
      <c r="AL183" s="115">
        <f t="shared" si="14"/>
        <v>3295305.7899716799</v>
      </c>
      <c r="AM183" s="115">
        <f t="shared" si="15"/>
        <v>457670.79056181584</v>
      </c>
      <c r="AO183" s="124">
        <f t="shared" si="16"/>
        <v>1.0619019153050611</v>
      </c>
      <c r="AP183" s="124">
        <f t="shared" si="17"/>
        <v>1.0615035752783113</v>
      </c>
      <c r="AQ183" s="124">
        <f t="shared" si="18"/>
        <v>1.0617208542271648</v>
      </c>
      <c r="AR183" s="124">
        <f t="shared" si="19"/>
        <v>1.0387948677974486</v>
      </c>
      <c r="AS183" s="124">
        <f t="shared" si="20"/>
        <v>1.0615026283180651</v>
      </c>
      <c r="AT183" s="124">
        <f t="shared" si="21"/>
        <v>1.0613994245152549</v>
      </c>
      <c r="AU183" s="124">
        <f t="shared" si="22"/>
        <v>1.0386733385982745</v>
      </c>
      <c r="AV183" s="124">
        <f t="shared" si="23"/>
        <v>1.0204512399900478</v>
      </c>
      <c r="AW183" s="124">
        <f t="shared" si="24"/>
        <v>1.0604793158193657</v>
      </c>
      <c r="AX183" s="124">
        <f t="shared" si="25"/>
        <v>1.0604793158193679</v>
      </c>
    </row>
    <row r="184" spans="1:50">
      <c r="A184">
        <v>2023</v>
      </c>
      <c r="B184">
        <v>8</v>
      </c>
      <c r="C184" s="112">
        <v>4962770.5146106901</v>
      </c>
      <c r="D184" s="112">
        <v>88337.452851607799</v>
      </c>
      <c r="E184" s="112">
        <v>2101962.3484315998</v>
      </c>
      <c r="F184" s="112">
        <v>49206.729102310397</v>
      </c>
      <c r="G184" s="112">
        <v>372.82130000000001</v>
      </c>
      <c r="H184" s="112">
        <v>1421481.8537560001</v>
      </c>
      <c r="I184" s="112">
        <v>413849.93150599999</v>
      </c>
      <c r="J184" s="112">
        <v>2985457.7416590001</v>
      </c>
      <c r="K184" s="112">
        <v>13835.724012021999</v>
      </c>
      <c r="L184" s="112">
        <v>3481.9349558600602</v>
      </c>
      <c r="M184" s="112">
        <v>12040757.0521851</v>
      </c>
      <c r="N184" s="112">
        <v>966200.40523583605</v>
      </c>
      <c r="O184" s="112">
        <v>4801.7743062400496</v>
      </c>
      <c r="P184" s="112">
        <v>216620.47480552099</v>
      </c>
      <c r="Q184" s="112">
        <v>3620.7544441137002</v>
      </c>
      <c r="R184" s="112">
        <v>0</v>
      </c>
      <c r="S184" s="112">
        <v>81610.2406179791</v>
      </c>
      <c r="T184" s="112">
        <v>17902.668618292901</v>
      </c>
      <c r="U184" s="112">
        <v>0</v>
      </c>
      <c r="V184" s="112">
        <v>0</v>
      </c>
      <c r="W184" s="112">
        <v>0</v>
      </c>
      <c r="X184">
        <v>1290756.3180279799</v>
      </c>
      <c r="Y184">
        <v>3996570.1093748598</v>
      </c>
      <c r="Z184">
        <v>83535.6785453677</v>
      </c>
      <c r="AA184">
        <v>1885341.8736260801</v>
      </c>
      <c r="AB184">
        <v>45585.974658196697</v>
      </c>
      <c r="AC184">
        <v>372.82130000000001</v>
      </c>
      <c r="AD184">
        <v>1339871.61313802</v>
      </c>
      <c r="AE184">
        <v>395947.26288770698</v>
      </c>
      <c r="AF184">
        <v>2985457.7416590001</v>
      </c>
      <c r="AG184">
        <v>13835.724012021999</v>
      </c>
      <c r="AH184">
        <v>3481.9349558600602</v>
      </c>
      <c r="AI184">
        <v>10750000.7341571</v>
      </c>
      <c r="AK184" s="115">
        <f t="shared" si="13"/>
        <v>88710.274151607795</v>
      </c>
      <c r="AL184" s="115">
        <f t="shared" si="14"/>
        <v>3523444.2021875996</v>
      </c>
      <c r="AM184" s="115">
        <f t="shared" si="15"/>
        <v>463056.66060831037</v>
      </c>
      <c r="AO184" s="124">
        <f t="shared" si="16"/>
        <v>1.0626147828785646</v>
      </c>
      <c r="AP184" s="124">
        <f t="shared" si="17"/>
        <v>1.0621301138203298</v>
      </c>
      <c r="AQ184" s="124">
        <f t="shared" si="18"/>
        <v>1.0623858074568586</v>
      </c>
      <c r="AR184" s="124">
        <f t="shared" si="19"/>
        <v>1.0395292750544411</v>
      </c>
      <c r="AS184" s="124">
        <f t="shared" si="20"/>
        <v>1.0620549965619721</v>
      </c>
      <c r="AT184" s="124">
        <f t="shared" si="21"/>
        <v>1.0621756825791817</v>
      </c>
      <c r="AU184" s="124">
        <f t="shared" si="22"/>
        <v>1.0396879084606152</v>
      </c>
      <c r="AV184" s="124">
        <f t="shared" si="23"/>
        <v>1.0203226809064914</v>
      </c>
      <c r="AW184" s="124">
        <f t="shared" si="24"/>
        <v>1.0608852401129381</v>
      </c>
      <c r="AX184" s="124">
        <f t="shared" si="25"/>
        <v>1.0608852401129432</v>
      </c>
    </row>
    <row r="185" spans="1:50">
      <c r="A185">
        <v>2023</v>
      </c>
      <c r="B185">
        <v>9</v>
      </c>
      <c r="C185" s="112">
        <v>3885577.2179863499</v>
      </c>
      <c r="D185" s="112">
        <v>80305.733563950605</v>
      </c>
      <c r="E185" s="112">
        <v>1821065.6693929699</v>
      </c>
      <c r="F185" s="112">
        <v>35420.125409449101</v>
      </c>
      <c r="G185" s="112">
        <v>395.28742599999998</v>
      </c>
      <c r="H185" s="112">
        <v>1284152.2372270001</v>
      </c>
      <c r="I185" s="112">
        <v>405638.01825899997</v>
      </c>
      <c r="J185" s="112">
        <v>2866534.4854290001</v>
      </c>
      <c r="K185" s="112">
        <v>14451.028733495001</v>
      </c>
      <c r="L185" s="112">
        <v>3636.7841720153501</v>
      </c>
      <c r="M185" s="112">
        <v>10397176.587599199</v>
      </c>
      <c r="N185" s="112">
        <v>736843.28810221399</v>
      </c>
      <c r="O185" s="112">
        <v>3845.7111070261099</v>
      </c>
      <c r="P185" s="112">
        <v>167019.051990821</v>
      </c>
      <c r="Q185" s="112">
        <v>2708.98064821043</v>
      </c>
      <c r="R185" s="112">
        <v>0</v>
      </c>
      <c r="S185" s="112">
        <v>65176.6850443601</v>
      </c>
      <c r="T185" s="112">
        <v>14163.3750753569</v>
      </c>
      <c r="U185" s="112">
        <v>0</v>
      </c>
      <c r="V185" s="112">
        <v>0</v>
      </c>
      <c r="W185" s="112">
        <v>0</v>
      </c>
      <c r="X185">
        <v>989757.09196798794</v>
      </c>
      <c r="Y185">
        <v>3148733.9298841399</v>
      </c>
      <c r="Z185">
        <v>76460.022456924504</v>
      </c>
      <c r="AA185">
        <v>1654046.6174021501</v>
      </c>
      <c r="AB185">
        <v>32711.144761238698</v>
      </c>
      <c r="AC185">
        <v>395.28742599999998</v>
      </c>
      <c r="AD185">
        <v>1218975.5521826399</v>
      </c>
      <c r="AE185">
        <v>391474.643183643</v>
      </c>
      <c r="AF185">
        <v>2866534.4854290001</v>
      </c>
      <c r="AG185">
        <v>14451.028733495001</v>
      </c>
      <c r="AH185">
        <v>3636.7841720153501</v>
      </c>
      <c r="AI185">
        <v>9407419.4956312403</v>
      </c>
      <c r="AK185" s="115">
        <f t="shared" si="13"/>
        <v>80701.020989950601</v>
      </c>
      <c r="AL185" s="115">
        <f t="shared" si="14"/>
        <v>3105217.9066199698</v>
      </c>
      <c r="AM185" s="115">
        <f t="shared" si="15"/>
        <v>441058.14366844908</v>
      </c>
      <c r="AO185" s="124">
        <f t="shared" si="16"/>
        <v>1.061345997015249</v>
      </c>
      <c r="AP185" s="124">
        <f t="shared" si="17"/>
        <v>1.0609807860571006</v>
      </c>
      <c r="AQ185" s="124">
        <f t="shared" si="18"/>
        <v>1.0611576918841288</v>
      </c>
      <c r="AR185" s="124">
        <f t="shared" si="19"/>
        <v>1.0378817481296707</v>
      </c>
      <c r="AS185" s="124">
        <f t="shared" si="20"/>
        <v>1.0609256581660076</v>
      </c>
      <c r="AT185" s="124">
        <f t="shared" si="21"/>
        <v>1.0610302230328754</v>
      </c>
      <c r="AU185" s="124">
        <f t="shared" si="22"/>
        <v>1.0376635191073984</v>
      </c>
      <c r="AV185" s="124">
        <f t="shared" si="23"/>
        <v>1.020589310313857</v>
      </c>
      <c r="AW185" s="124">
        <f t="shared" si="24"/>
        <v>1.0603090637617338</v>
      </c>
      <c r="AX185" s="124">
        <f t="shared" si="25"/>
        <v>1.0603090637617372</v>
      </c>
    </row>
    <row r="186" spans="1:50">
      <c r="A186">
        <v>2023</v>
      </c>
      <c r="B186">
        <v>10</v>
      </c>
      <c r="C186" s="112">
        <v>2439786.7806495801</v>
      </c>
      <c r="D186" s="112">
        <v>74472.467280643599</v>
      </c>
      <c r="E186" s="112">
        <v>1498110.1125282501</v>
      </c>
      <c r="F186" s="112">
        <v>23066.514843572899</v>
      </c>
      <c r="G186" s="112">
        <v>444.072788</v>
      </c>
      <c r="H186" s="112">
        <v>1187060.5365840001</v>
      </c>
      <c r="I186" s="112">
        <v>390680.73276300001</v>
      </c>
      <c r="J186" s="112">
        <v>2971697.2686470002</v>
      </c>
      <c r="K186" s="112">
        <v>16075.9580372278</v>
      </c>
      <c r="L186" s="112">
        <v>4045.7181850494799</v>
      </c>
      <c r="M186" s="112">
        <v>8605440.1623063199</v>
      </c>
      <c r="N186" s="112">
        <v>109453.730010999</v>
      </c>
      <c r="O186" s="112">
        <v>675.40385422959105</v>
      </c>
      <c r="P186" s="112">
        <v>26367.637461528899</v>
      </c>
      <c r="Q186" s="112">
        <v>415.534667547038</v>
      </c>
      <c r="R186" s="112">
        <v>0</v>
      </c>
      <c r="S186" s="112">
        <v>11404.0548663553</v>
      </c>
      <c r="T186" s="112">
        <v>2429.1011851430499</v>
      </c>
      <c r="U186" s="112">
        <v>0</v>
      </c>
      <c r="V186" s="112">
        <v>0</v>
      </c>
      <c r="W186" s="112">
        <v>0</v>
      </c>
      <c r="X186">
        <v>150745.46204580201</v>
      </c>
      <c r="Y186">
        <v>2330333.0506385802</v>
      </c>
      <c r="Z186">
        <v>73797.063426413995</v>
      </c>
      <c r="AA186">
        <v>1471742.47506672</v>
      </c>
      <c r="AB186">
        <v>22650.9801760259</v>
      </c>
      <c r="AC186">
        <v>444.072788</v>
      </c>
      <c r="AD186">
        <v>1175656.4817176501</v>
      </c>
      <c r="AE186">
        <v>388251.63157785701</v>
      </c>
      <c r="AF186">
        <v>2971697.2686470002</v>
      </c>
      <c r="AG186">
        <v>16075.9580372278</v>
      </c>
      <c r="AH186">
        <v>4045.7181850494799</v>
      </c>
      <c r="AI186">
        <v>8454694.70026052</v>
      </c>
      <c r="AK186" s="115">
        <f t="shared" si="13"/>
        <v>74916.540068643604</v>
      </c>
      <c r="AL186" s="115">
        <f t="shared" si="14"/>
        <v>2685170.6491122502</v>
      </c>
      <c r="AM186" s="115">
        <f t="shared" si="15"/>
        <v>413747.24760657293</v>
      </c>
      <c r="AO186" s="124">
        <f t="shared" ref="AO186:AO188" si="26">C213/C186</f>
        <v>1.0611024378736609</v>
      </c>
      <c r="AP186" s="124">
        <f t="shared" ref="AP186:AP188" si="27">D213/D186</f>
        <v>1.0613002991805247</v>
      </c>
      <c r="AQ186" s="124">
        <f t="shared" ref="AQ186:AQ188" si="28">E213/E186</f>
        <v>1.0611670238806175</v>
      </c>
      <c r="AR186" s="124">
        <f t="shared" ref="AR186:AR188" si="29">F213/F186</f>
        <v>1.0357343725049633</v>
      </c>
      <c r="AS186" s="124">
        <f t="shared" ref="AS186:AS188" si="30">G213/G186</f>
        <v>1.0613284373722625</v>
      </c>
      <c r="AT186" s="124">
        <f t="shared" ref="AT186:AT188" si="31">H213/H186</f>
        <v>1.0612192169553414</v>
      </c>
      <c r="AU186" s="124">
        <f t="shared" ref="AU186:AU188" si="32">I213/I186</f>
        <v>1.0356242768506221</v>
      </c>
      <c r="AV186" s="124">
        <f t="shared" ref="AV186:AV188" si="33">J213/J186</f>
        <v>1.0219302902823446</v>
      </c>
      <c r="AW186" s="124">
        <f t="shared" ref="AW186:AW188" si="34">K213/K186</f>
        <v>1.0616158650889347</v>
      </c>
      <c r="AX186" s="124">
        <f t="shared" ref="AX186:AX188" si="35">L213/L186</f>
        <v>1.0616158650889327</v>
      </c>
    </row>
    <row r="187" spans="1:50">
      <c r="A187">
        <v>2023</v>
      </c>
      <c r="B187">
        <v>11</v>
      </c>
      <c r="C187" s="112">
        <v>1742947.3285825199</v>
      </c>
      <c r="D187" s="112">
        <v>69318.133163143197</v>
      </c>
      <c r="E187" s="112">
        <v>1229955.66622392</v>
      </c>
      <c r="F187" s="112">
        <v>19165.488552057901</v>
      </c>
      <c r="G187" s="112">
        <v>388.01142599999997</v>
      </c>
      <c r="H187" s="112">
        <v>1034702.370592</v>
      </c>
      <c r="I187" s="112">
        <v>352912.01389100001</v>
      </c>
      <c r="J187" s="112">
        <v>2840659.606681</v>
      </c>
      <c r="K187" s="112">
        <v>16561.4341530477</v>
      </c>
      <c r="L187" s="112">
        <v>4167.8943903886202</v>
      </c>
      <c r="M187" s="112">
        <v>7310777.9476550799</v>
      </c>
      <c r="N187" s="112">
        <v>-59062.0897143361</v>
      </c>
      <c r="O187" s="112">
        <v>-384.33678630920201</v>
      </c>
      <c r="P187" s="112">
        <v>-20537.817995646201</v>
      </c>
      <c r="Q187" s="112">
        <v>-323.38536175358399</v>
      </c>
      <c r="R187" s="112">
        <v>0</v>
      </c>
      <c r="S187" s="112">
        <v>-9742.0594805351102</v>
      </c>
      <c r="T187" s="112">
        <v>-2061.5148234374301</v>
      </c>
      <c r="U187" s="112">
        <v>0</v>
      </c>
      <c r="V187" s="112">
        <v>0</v>
      </c>
      <c r="W187" s="112">
        <v>0</v>
      </c>
      <c r="X187">
        <v>-92111.204162017602</v>
      </c>
      <c r="Y187">
        <v>1802009.4182968601</v>
      </c>
      <c r="Z187">
        <v>69702.469949452396</v>
      </c>
      <c r="AA187">
        <v>1250493.4842195699</v>
      </c>
      <c r="AB187">
        <v>19488.873913811502</v>
      </c>
      <c r="AC187">
        <v>388.01142599999997</v>
      </c>
      <c r="AD187">
        <v>1044444.43007254</v>
      </c>
      <c r="AE187">
        <v>354973.52871443803</v>
      </c>
      <c r="AF187">
        <v>2840659.606681</v>
      </c>
      <c r="AG187">
        <v>16561.4341530477</v>
      </c>
      <c r="AH187">
        <v>4167.8943903886202</v>
      </c>
      <c r="AI187">
        <v>7402889.1518171001</v>
      </c>
      <c r="AK187" s="115">
        <f t="shared" si="13"/>
        <v>69706.144589143194</v>
      </c>
      <c r="AL187" s="115">
        <f t="shared" si="14"/>
        <v>2264658.0368159199</v>
      </c>
      <c r="AM187" s="115">
        <f t="shared" si="15"/>
        <v>372077.50244305789</v>
      </c>
      <c r="AO187" s="124">
        <f t="shared" si="26"/>
        <v>1.0614458847910158</v>
      </c>
      <c r="AP187" s="124">
        <f t="shared" si="27"/>
        <v>1.0616144524069082</v>
      </c>
      <c r="AQ187" s="124">
        <f t="shared" si="28"/>
        <v>1.0614747090990877</v>
      </c>
      <c r="AR187" s="124">
        <f t="shared" si="29"/>
        <v>1.0348323927937761</v>
      </c>
      <c r="AS187" s="124">
        <f t="shared" si="30"/>
        <v>1.0615963914717836</v>
      </c>
      <c r="AT187" s="124">
        <f t="shared" si="31"/>
        <v>1.0615158115508931</v>
      </c>
      <c r="AU187" s="124">
        <f t="shared" si="32"/>
        <v>1.0347811921830894</v>
      </c>
      <c r="AV187" s="124">
        <f t="shared" si="33"/>
        <v>1.0222710020491534</v>
      </c>
      <c r="AW187" s="124">
        <f t="shared" si="34"/>
        <v>1.0619036452657233</v>
      </c>
      <c r="AX187" s="124">
        <f t="shared" si="35"/>
        <v>1.0619036452657244</v>
      </c>
    </row>
    <row r="188" spans="1:50">
      <c r="A188">
        <v>2023</v>
      </c>
      <c r="B188">
        <v>12</v>
      </c>
      <c r="C188" s="112">
        <v>1876879.1803157199</v>
      </c>
      <c r="D188" s="112">
        <v>71761.063088000999</v>
      </c>
      <c r="E188" s="112">
        <v>1229162.0426525399</v>
      </c>
      <c r="F188" s="112">
        <v>18613.081197710701</v>
      </c>
      <c r="G188" s="112">
        <v>358.15170799999999</v>
      </c>
      <c r="H188" s="112">
        <v>1010544.933346</v>
      </c>
      <c r="I188" s="112">
        <v>354304.539858</v>
      </c>
      <c r="J188" s="112">
        <v>2938161.9327489999</v>
      </c>
      <c r="K188" s="112">
        <v>17576.5833568247</v>
      </c>
      <c r="L188" s="112">
        <v>4423.36952815325</v>
      </c>
      <c r="M188" s="112">
        <v>7521784.8777999403</v>
      </c>
      <c r="N188" s="112">
        <v>-207458.41738169501</v>
      </c>
      <c r="O188" s="112">
        <v>-1384.2217351762799</v>
      </c>
      <c r="P188" s="112">
        <v>-61555.627015743499</v>
      </c>
      <c r="Q188" s="112">
        <v>-1008.3239154146301</v>
      </c>
      <c r="R188" s="112">
        <v>0</v>
      </c>
      <c r="S188" s="112">
        <v>-14537.6248896917</v>
      </c>
      <c r="T188" s="112">
        <v>-2576.0167341347101</v>
      </c>
      <c r="U188" s="112">
        <v>0</v>
      </c>
      <c r="V188" s="112">
        <v>0</v>
      </c>
      <c r="W188" s="112">
        <v>0</v>
      </c>
      <c r="X188">
        <v>-288520.23167185602</v>
      </c>
      <c r="Y188">
        <v>2084337.59769741</v>
      </c>
      <c r="Z188">
        <v>73145.284823177295</v>
      </c>
      <c r="AA188">
        <v>1290717.6696682801</v>
      </c>
      <c r="AB188">
        <v>19621.405113125398</v>
      </c>
      <c r="AC188">
        <v>358.15170799999999</v>
      </c>
      <c r="AD188">
        <v>1025082.55823569</v>
      </c>
      <c r="AE188">
        <v>356880.55659213499</v>
      </c>
      <c r="AF188">
        <v>2938161.9327489999</v>
      </c>
      <c r="AG188">
        <v>17576.5833568247</v>
      </c>
      <c r="AH188">
        <v>4423.36952815325</v>
      </c>
      <c r="AI188">
        <v>7810305.1094717998</v>
      </c>
      <c r="AK188" s="115">
        <f t="shared" si="13"/>
        <v>72119.214796001004</v>
      </c>
      <c r="AL188" s="115">
        <f t="shared" ref="AL188" si="36">E188+H188</f>
        <v>2239706.9759985399</v>
      </c>
      <c r="AM188" s="115">
        <f t="shared" ref="AM188" si="37">F188+I188</f>
        <v>372917.62105571071</v>
      </c>
      <c r="AO188" s="124">
        <f t="shared" si="26"/>
        <v>1.0604300810171601</v>
      </c>
      <c r="AP188" s="124">
        <f t="shared" si="27"/>
        <v>1.0604949450315986</v>
      </c>
      <c r="AQ188" s="124">
        <f t="shared" si="28"/>
        <v>1.0604405902997125</v>
      </c>
      <c r="AR188" s="124">
        <f t="shared" si="29"/>
        <v>1.0341580458848316</v>
      </c>
      <c r="AS188" s="124">
        <f t="shared" si="30"/>
        <v>1.0604990698161267</v>
      </c>
      <c r="AT188" s="124">
        <f t="shared" si="31"/>
        <v>1.0604571195951182</v>
      </c>
      <c r="AU188" s="124">
        <f t="shared" si="32"/>
        <v>1.0341161190756982</v>
      </c>
      <c r="AV188" s="124">
        <f t="shared" si="33"/>
        <v>1.0213629714782342</v>
      </c>
      <c r="AW188" s="124">
        <f t="shared" si="34"/>
        <v>1.0606085297155698</v>
      </c>
      <c r="AX188" s="124">
        <f t="shared" si="35"/>
        <v>1.060608529715567</v>
      </c>
    </row>
    <row r="189" spans="1:50"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</row>
    <row r="190" spans="1:50">
      <c r="A190" t="s">
        <v>735</v>
      </c>
      <c r="D190" t="s">
        <v>736</v>
      </c>
      <c r="F190" s="236">
        <v>45327</v>
      </c>
    </row>
    <row r="191" spans="1:50" ht="60">
      <c r="A191" s="113" t="s">
        <v>499</v>
      </c>
      <c r="B191" s="113" t="s">
        <v>38</v>
      </c>
      <c r="C191" s="113" t="s">
        <v>737</v>
      </c>
      <c r="D191" s="113" t="s">
        <v>738</v>
      </c>
      <c r="E191" s="113" t="s">
        <v>739</v>
      </c>
      <c r="F191" s="113" t="s">
        <v>740</v>
      </c>
      <c r="G191" s="113" t="s">
        <v>741</v>
      </c>
      <c r="H191" s="113" t="s">
        <v>742</v>
      </c>
      <c r="I191" s="113" t="s">
        <v>743</v>
      </c>
      <c r="J191" s="113" t="s">
        <v>744</v>
      </c>
      <c r="K191" s="113" t="s">
        <v>745</v>
      </c>
      <c r="L191" s="113" t="s">
        <v>746</v>
      </c>
      <c r="M191" s="113" t="s">
        <v>747</v>
      </c>
      <c r="N191" s="113" t="s">
        <v>748</v>
      </c>
      <c r="O191" s="113" t="s">
        <v>749</v>
      </c>
      <c r="P191" s="113" t="s">
        <v>750</v>
      </c>
      <c r="Q191" s="113" t="s">
        <v>751</v>
      </c>
      <c r="R191" s="113" t="s">
        <v>752</v>
      </c>
      <c r="S191" s="113" t="s">
        <v>753</v>
      </c>
      <c r="T191" s="113" t="s">
        <v>754</v>
      </c>
      <c r="U191" s="113" t="s">
        <v>755</v>
      </c>
      <c r="V191" s="113" t="s">
        <v>756</v>
      </c>
      <c r="W191" s="113" t="s">
        <v>757</v>
      </c>
      <c r="X191" s="113" t="s">
        <v>758</v>
      </c>
      <c r="Y191" s="113" t="s">
        <v>759</v>
      </c>
      <c r="Z191" s="113" t="s">
        <v>760</v>
      </c>
      <c r="AA191" s="113" t="s">
        <v>761</v>
      </c>
      <c r="AB191" s="113" t="s">
        <v>762</v>
      </c>
      <c r="AC191" s="113" t="s">
        <v>763</v>
      </c>
      <c r="AD191" s="113" t="s">
        <v>764</v>
      </c>
      <c r="AE191" s="113" t="s">
        <v>765</v>
      </c>
      <c r="AF191" s="113" t="s">
        <v>766</v>
      </c>
      <c r="AG191" s="113" t="s">
        <v>767</v>
      </c>
      <c r="AH191" s="113" t="s">
        <v>768</v>
      </c>
      <c r="AI191" s="113" t="s">
        <v>769</v>
      </c>
      <c r="AK191" s="114" t="s">
        <v>153</v>
      </c>
      <c r="AL191" s="114" t="s">
        <v>167</v>
      </c>
      <c r="AM191" s="114" t="s">
        <v>180</v>
      </c>
    </row>
    <row r="192" spans="1:50">
      <c r="A192" s="203">
        <v>2022</v>
      </c>
      <c r="B192" s="203">
        <v>1</v>
      </c>
      <c r="C192" s="146">
        <v>2253265.0455698599</v>
      </c>
      <c r="D192" s="146">
        <v>77795.832218810901</v>
      </c>
      <c r="E192" s="146">
        <v>1380006.9481567801</v>
      </c>
      <c r="F192" s="146">
        <v>23571.109103072798</v>
      </c>
      <c r="G192" s="146">
        <v>79.875335698746696</v>
      </c>
      <c r="H192" s="146">
        <v>1083272.54044349</v>
      </c>
      <c r="I192" s="146">
        <v>311646.351063954</v>
      </c>
      <c r="J192" s="146">
        <v>2826545.1846468202</v>
      </c>
      <c r="K192" s="146">
        <v>18445.993578184902</v>
      </c>
      <c r="L192" s="146">
        <v>4690.6394280566401</v>
      </c>
      <c r="M192" s="146">
        <v>7979319.5195447197</v>
      </c>
      <c r="N192" s="146">
        <v>-7906.2120418229197</v>
      </c>
      <c r="O192" s="146">
        <v>-113.940138237328</v>
      </c>
      <c r="P192" s="146">
        <v>-10378.058176768</v>
      </c>
      <c r="Q192" s="146">
        <v>-108.787375955165</v>
      </c>
      <c r="R192" s="146">
        <v>0</v>
      </c>
      <c r="S192" s="146">
        <v>112.133071581495</v>
      </c>
      <c r="T192" s="146">
        <v>226.902724898793</v>
      </c>
      <c r="U192" s="146">
        <v>0</v>
      </c>
      <c r="V192" s="146">
        <v>0</v>
      </c>
      <c r="W192" s="146">
        <v>0</v>
      </c>
      <c r="X192" s="146">
        <v>-18167.961936303102</v>
      </c>
      <c r="Y192" s="146">
        <v>2261171.2576116798</v>
      </c>
      <c r="Z192" s="146">
        <v>77909.772357048205</v>
      </c>
      <c r="AA192" s="146">
        <v>1390385.00633355</v>
      </c>
      <c r="AB192" s="146">
        <v>23679.896479028001</v>
      </c>
      <c r="AC192" s="146">
        <v>79.875335698746696</v>
      </c>
      <c r="AD192" s="146">
        <v>1083160.4073719</v>
      </c>
      <c r="AE192" s="146">
        <v>311419.44833905599</v>
      </c>
      <c r="AF192" s="146">
        <v>2826545.1846468202</v>
      </c>
      <c r="AG192" s="146">
        <v>2826545.1846468202</v>
      </c>
      <c r="AH192" s="146">
        <v>2826545.1846468202</v>
      </c>
      <c r="AI192" s="146">
        <v>7974350.8484747801</v>
      </c>
    </row>
    <row r="193" spans="1:39">
      <c r="A193" s="203">
        <v>2022</v>
      </c>
      <c r="B193" s="203">
        <v>2</v>
      </c>
      <c r="C193" s="146">
        <v>2141800.0694284402</v>
      </c>
      <c r="D193" s="146">
        <v>71545.985606575501</v>
      </c>
      <c r="E193" s="146">
        <v>1376139.6763570299</v>
      </c>
      <c r="F193" s="146">
        <v>22367.071129093099</v>
      </c>
      <c r="G193" s="146">
        <v>19.853558538792299</v>
      </c>
      <c r="H193" s="146">
        <v>1009134.37552558</v>
      </c>
      <c r="I193" s="146">
        <v>292684.16261495103</v>
      </c>
      <c r="J193" s="146">
        <v>2502292.60153948</v>
      </c>
      <c r="K193" s="146">
        <v>15850.9203827275</v>
      </c>
      <c r="L193" s="146">
        <v>4030.7371789470299</v>
      </c>
      <c r="M193" s="146">
        <v>7435865.4533213703</v>
      </c>
      <c r="N193" s="146">
        <v>224194.19833896399</v>
      </c>
      <c r="O193" s="146">
        <v>1716.56023878923</v>
      </c>
      <c r="P193" s="146">
        <v>54926.413642939602</v>
      </c>
      <c r="Q193" s="146">
        <v>957.124881845603</v>
      </c>
      <c r="R193" s="146">
        <v>0</v>
      </c>
      <c r="S193" s="146">
        <v>-1858.24786389574</v>
      </c>
      <c r="T193" s="146">
        <v>-412.71819734101399</v>
      </c>
      <c r="U193" s="146">
        <v>0</v>
      </c>
      <c r="V193" s="146">
        <v>0</v>
      </c>
      <c r="W193" s="146">
        <v>0</v>
      </c>
      <c r="X193" s="146">
        <v>279523.33104130102</v>
      </c>
      <c r="Y193" s="146">
        <v>1917605.8710894799</v>
      </c>
      <c r="Z193" s="146">
        <v>69829.425367786302</v>
      </c>
      <c r="AA193" s="146">
        <v>1321213.2627140901</v>
      </c>
      <c r="AB193" s="146">
        <v>21409.946247247499</v>
      </c>
      <c r="AC193" s="146">
        <v>19.853558538792299</v>
      </c>
      <c r="AD193" s="146">
        <v>1010992.6233894801</v>
      </c>
      <c r="AE193" s="146">
        <v>293096.88081229199</v>
      </c>
      <c r="AF193" s="146">
        <v>2502292.60153948</v>
      </c>
      <c r="AG193" s="146">
        <v>2502292.60153948</v>
      </c>
      <c r="AH193" s="146">
        <v>2502292.60153948</v>
      </c>
      <c r="AI193" s="146">
        <v>7136460.4647183903</v>
      </c>
    </row>
    <row r="194" spans="1:39">
      <c r="A194" s="203">
        <v>2022</v>
      </c>
      <c r="B194" s="203">
        <v>3</v>
      </c>
      <c r="C194" s="146">
        <v>1915394.0023494</v>
      </c>
      <c r="D194" s="146">
        <v>73894.421947422103</v>
      </c>
      <c r="E194" s="146">
        <v>1359677.4310351999</v>
      </c>
      <c r="F194" s="146">
        <v>22087.912135476399</v>
      </c>
      <c r="G194" s="146">
        <v>21.558126164926399</v>
      </c>
      <c r="H194" s="146">
        <v>1115835.14435839</v>
      </c>
      <c r="I194" s="146">
        <v>328596.125836803</v>
      </c>
      <c r="J194" s="146">
        <v>2877011.7625680701</v>
      </c>
      <c r="K194" s="146">
        <v>16457.240008205899</v>
      </c>
      <c r="L194" s="146">
        <v>4184.9184503011102</v>
      </c>
      <c r="M194" s="146">
        <v>7713160.5168154398</v>
      </c>
      <c r="N194" s="146">
        <v>-16695.077898161999</v>
      </c>
      <c r="O194" s="146">
        <v>-20.398832410918299</v>
      </c>
      <c r="P194" s="146">
        <v>-9432.1002437760508</v>
      </c>
      <c r="Q194" s="146">
        <v>-118.705098436982</v>
      </c>
      <c r="R194" s="146">
        <v>0</v>
      </c>
      <c r="S194" s="146">
        <v>-9030.9545689843799</v>
      </c>
      <c r="T194" s="146">
        <v>-1923.2041555830599</v>
      </c>
      <c r="U194" s="146">
        <v>0</v>
      </c>
      <c r="V194" s="146">
        <v>0</v>
      </c>
      <c r="W194" s="146">
        <v>0</v>
      </c>
      <c r="X194" s="146">
        <v>-37220.440797353302</v>
      </c>
      <c r="Y194" s="146">
        <v>1932089.0802475601</v>
      </c>
      <c r="Z194" s="146">
        <v>73914.820779832997</v>
      </c>
      <c r="AA194" s="146">
        <v>1369109.53127897</v>
      </c>
      <c r="AB194" s="146">
        <v>22206.617233913301</v>
      </c>
      <c r="AC194" s="146">
        <v>21.558126164926399</v>
      </c>
      <c r="AD194" s="146">
        <v>1124866.0989273801</v>
      </c>
      <c r="AE194" s="146">
        <v>330519.32999238599</v>
      </c>
      <c r="AF194" s="146">
        <v>2877011.7625680701</v>
      </c>
      <c r="AG194" s="146">
        <v>2877011.7625680701</v>
      </c>
      <c r="AH194" s="146">
        <v>2877011.7625680701</v>
      </c>
      <c r="AI194" s="146">
        <v>7729738.7991542798</v>
      </c>
    </row>
    <row r="195" spans="1:39">
      <c r="A195" s="203">
        <v>2022</v>
      </c>
      <c r="B195" s="203">
        <v>4</v>
      </c>
      <c r="C195" s="146">
        <v>2285666.9265549998</v>
      </c>
      <c r="D195" s="146">
        <v>72790.942374584105</v>
      </c>
      <c r="E195" s="146">
        <v>1441431.65554538</v>
      </c>
      <c r="F195" s="146">
        <v>22612.803228393699</v>
      </c>
      <c r="G195" s="146">
        <v>28.6752717209617</v>
      </c>
      <c r="H195" s="146">
        <v>1146215.2717746999</v>
      </c>
      <c r="I195" s="146">
        <v>328625.43625708198</v>
      </c>
      <c r="J195" s="146">
        <v>2692310.3962957198</v>
      </c>
      <c r="K195" s="146">
        <v>14735.387158207301</v>
      </c>
      <c r="L195" s="146">
        <v>3747.0677683477602</v>
      </c>
      <c r="M195" s="146">
        <v>8008164.5622291397</v>
      </c>
      <c r="N195" s="146">
        <v>212069.26071603701</v>
      </c>
      <c r="O195" s="146">
        <v>1273.86621572493</v>
      </c>
      <c r="P195" s="146">
        <v>60738.693592858799</v>
      </c>
      <c r="Q195" s="146">
        <v>873.463457321242</v>
      </c>
      <c r="R195" s="146">
        <v>0</v>
      </c>
      <c r="S195" s="146">
        <v>32957.918011178699</v>
      </c>
      <c r="T195" s="146">
        <v>7109.8947443115803</v>
      </c>
      <c r="U195" s="146">
        <v>0</v>
      </c>
      <c r="V195" s="146">
        <v>0</v>
      </c>
      <c r="W195" s="146">
        <v>0</v>
      </c>
      <c r="X195" s="146">
        <v>315023.096737432</v>
      </c>
      <c r="Y195" s="146">
        <v>2073597.6658389701</v>
      </c>
      <c r="Z195" s="146">
        <v>71517.076158859199</v>
      </c>
      <c r="AA195" s="146">
        <v>1380692.9619525201</v>
      </c>
      <c r="AB195" s="146">
        <v>21739.3397710725</v>
      </c>
      <c r="AC195" s="146">
        <v>28.6752717209617</v>
      </c>
      <c r="AD195" s="146">
        <v>1113257.35376352</v>
      </c>
      <c r="AE195" s="146">
        <v>321515.54151277099</v>
      </c>
      <c r="AF195" s="146">
        <v>2692310.3962957198</v>
      </c>
      <c r="AG195" s="146">
        <v>2692310.3962957198</v>
      </c>
      <c r="AH195" s="146">
        <v>2692310.3962957198</v>
      </c>
      <c r="AI195" s="146">
        <v>7674659.0105651598</v>
      </c>
    </row>
    <row r="196" spans="1:39">
      <c r="A196" s="203">
        <v>2022</v>
      </c>
      <c r="B196" s="203">
        <v>5</v>
      </c>
      <c r="C196" s="146">
        <v>3619254.7296892498</v>
      </c>
      <c r="D196" s="146">
        <v>82475.024550261194</v>
      </c>
      <c r="E196" s="146">
        <v>1788043.9228507199</v>
      </c>
      <c r="F196" s="146">
        <v>28744.886602710802</v>
      </c>
      <c r="G196" s="146">
        <v>20.771936730856002</v>
      </c>
      <c r="H196" s="146">
        <v>1326760.40332396</v>
      </c>
      <c r="I196" s="146">
        <v>371011.33466948097</v>
      </c>
      <c r="J196" s="146">
        <v>3094243.1045467998</v>
      </c>
      <c r="K196" s="146">
        <v>14176.0122530723</v>
      </c>
      <c r="L196" s="146">
        <v>3604.8240895797699</v>
      </c>
      <c r="M196" s="146">
        <v>10328335.0145126</v>
      </c>
      <c r="N196" s="146">
        <v>540608.176096824</v>
      </c>
      <c r="O196" s="146">
        <v>3169.51858095537</v>
      </c>
      <c r="P196" s="146">
        <v>130143.59471941</v>
      </c>
      <c r="Q196" s="146">
        <v>1996.14376015119</v>
      </c>
      <c r="R196" s="146">
        <v>0</v>
      </c>
      <c r="S196" s="146">
        <v>56025.748565912203</v>
      </c>
      <c r="T196" s="146">
        <v>11476.4111782893</v>
      </c>
      <c r="U196" s="146">
        <v>0</v>
      </c>
      <c r="V196" s="146">
        <v>0</v>
      </c>
      <c r="W196" s="146">
        <v>0</v>
      </c>
      <c r="X196" s="146">
        <v>743419.59290154197</v>
      </c>
      <c r="Y196" s="146">
        <v>3078646.55359243</v>
      </c>
      <c r="Z196" s="146">
        <v>79305.505969305799</v>
      </c>
      <c r="AA196" s="146">
        <v>1657900.3281313099</v>
      </c>
      <c r="AB196" s="146">
        <v>26748.742842559601</v>
      </c>
      <c r="AC196" s="146">
        <v>20.771936730856002</v>
      </c>
      <c r="AD196" s="146">
        <v>1270734.6547580501</v>
      </c>
      <c r="AE196" s="146">
        <v>359534.92349119199</v>
      </c>
      <c r="AF196" s="146">
        <v>3094243.1045467998</v>
      </c>
      <c r="AG196" s="146">
        <v>3094243.1045467998</v>
      </c>
      <c r="AH196" s="146">
        <v>3094243.1045467998</v>
      </c>
      <c r="AI196" s="146">
        <v>9567134.5852683708</v>
      </c>
    </row>
    <row r="197" spans="1:39">
      <c r="A197" s="203">
        <v>2022</v>
      </c>
      <c r="B197" s="203">
        <v>6</v>
      </c>
      <c r="C197" s="146">
        <v>4336209.4745124197</v>
      </c>
      <c r="D197" s="146">
        <v>85293.103557472699</v>
      </c>
      <c r="E197" s="146">
        <v>1935815.88227503</v>
      </c>
      <c r="F197" s="146">
        <v>32342.708952703098</v>
      </c>
      <c r="G197" s="146">
        <v>228.01774983392701</v>
      </c>
      <c r="H197" s="146">
        <v>1346744.4496806201</v>
      </c>
      <c r="I197" s="146">
        <v>372016.39364002302</v>
      </c>
      <c r="J197" s="146">
        <v>2494282.02552045</v>
      </c>
      <c r="K197" s="146">
        <v>13207.494231107299</v>
      </c>
      <c r="L197" s="146">
        <v>3358.5392363753999</v>
      </c>
      <c r="M197" s="146">
        <v>10619498.089356</v>
      </c>
      <c r="N197" s="146">
        <v>509851.27233003802</v>
      </c>
      <c r="O197" s="146">
        <v>2643.1245821662601</v>
      </c>
      <c r="P197" s="146">
        <v>115022.71382599301</v>
      </c>
      <c r="Q197" s="146">
        <v>1911.82192343662</v>
      </c>
      <c r="R197" s="146">
        <v>0</v>
      </c>
      <c r="S197" s="146">
        <v>44308.588317355301</v>
      </c>
      <c r="T197" s="146">
        <v>9339.0499709136602</v>
      </c>
      <c r="U197" s="146">
        <v>0</v>
      </c>
      <c r="V197" s="146">
        <v>0</v>
      </c>
      <c r="W197" s="146">
        <v>0</v>
      </c>
      <c r="X197" s="146">
        <v>683076.57094990404</v>
      </c>
      <c r="Y197" s="146">
        <v>3826358.20218238</v>
      </c>
      <c r="Z197" s="146">
        <v>82649.978975306498</v>
      </c>
      <c r="AA197" s="146">
        <v>1820793.16844904</v>
      </c>
      <c r="AB197" s="146">
        <v>30430.887029266501</v>
      </c>
      <c r="AC197" s="146">
        <v>228.01774983392701</v>
      </c>
      <c r="AD197" s="146">
        <v>1302435.8613632601</v>
      </c>
      <c r="AE197" s="146">
        <v>362677.34366910899</v>
      </c>
      <c r="AF197" s="146">
        <v>2494282.02552045</v>
      </c>
      <c r="AG197" s="146">
        <v>2494282.02552045</v>
      </c>
      <c r="AH197" s="146">
        <v>2494282.02552045</v>
      </c>
      <c r="AI197" s="146">
        <v>9919855.4849386495</v>
      </c>
    </row>
    <row r="198" spans="1:39">
      <c r="A198" s="203">
        <v>2022</v>
      </c>
      <c r="B198" s="203">
        <v>7</v>
      </c>
      <c r="C198" s="146">
        <v>4667977.3029685104</v>
      </c>
      <c r="D198" s="146">
        <v>88869.866838539601</v>
      </c>
      <c r="E198" s="146">
        <v>2027006.57919919</v>
      </c>
      <c r="F198" s="146">
        <v>32753.167936423699</v>
      </c>
      <c r="G198" s="146">
        <v>382.22383423357098</v>
      </c>
      <c r="H198" s="146">
        <v>1391514.4136880401</v>
      </c>
      <c r="I198" s="146">
        <v>382286.31044716598</v>
      </c>
      <c r="J198" s="146">
        <v>2331136.7635930399</v>
      </c>
      <c r="K198" s="146">
        <v>13904.8469543924</v>
      </c>
      <c r="L198" s="146">
        <v>3535.86935227504</v>
      </c>
      <c r="M198" s="146">
        <v>10939367.344811801</v>
      </c>
      <c r="N198" s="146">
        <v>526159.82938376395</v>
      </c>
      <c r="O198" s="146">
        <v>2655.0129756810002</v>
      </c>
      <c r="P198" s="146">
        <v>117325.497174688</v>
      </c>
      <c r="Q198" s="146">
        <v>1963.9761669219299</v>
      </c>
      <c r="R198" s="146">
        <v>0</v>
      </c>
      <c r="S198" s="146">
        <v>44559.577849432499</v>
      </c>
      <c r="T198" s="146">
        <v>9597.1973275679702</v>
      </c>
      <c r="U198" s="146">
        <v>0</v>
      </c>
      <c r="V198" s="146">
        <v>0</v>
      </c>
      <c r="W198" s="146">
        <v>0</v>
      </c>
      <c r="X198" s="146">
        <v>702261.09087805601</v>
      </c>
      <c r="Y198" s="146">
        <v>4141817.47358474</v>
      </c>
      <c r="Z198" s="146">
        <v>86214.853862858596</v>
      </c>
      <c r="AA198" s="146">
        <v>1909681.0820245</v>
      </c>
      <c r="AB198" s="146">
        <v>30789.191769501798</v>
      </c>
      <c r="AC198" s="146">
        <v>382.22383423357098</v>
      </c>
      <c r="AD198" s="146">
        <v>1346954.8358386101</v>
      </c>
      <c r="AE198" s="146">
        <v>372689.11311959801</v>
      </c>
      <c r="AF198" s="146">
        <v>2331136.7635930399</v>
      </c>
      <c r="AG198" s="146">
        <v>2331136.7635930399</v>
      </c>
      <c r="AH198" s="146">
        <v>2331136.7635930399</v>
      </c>
      <c r="AI198" s="146">
        <v>10219665.537627099</v>
      </c>
    </row>
    <row r="199" spans="1:39">
      <c r="A199" s="203">
        <v>2022</v>
      </c>
      <c r="B199" s="203">
        <v>8</v>
      </c>
      <c r="C199" s="146">
        <v>4118602.3035987201</v>
      </c>
      <c r="D199" s="146">
        <v>87067.976433497402</v>
      </c>
      <c r="E199" s="146">
        <v>1959077.8405820001</v>
      </c>
      <c r="F199" s="146">
        <v>30168.665247817</v>
      </c>
      <c r="G199" s="146">
        <v>372.85015396223798</v>
      </c>
      <c r="H199" s="146">
        <v>1422281.8021897201</v>
      </c>
      <c r="I199" s="146">
        <v>390221.82352520101</v>
      </c>
      <c r="J199" s="146">
        <v>2405295.7146026399</v>
      </c>
      <c r="K199" s="146">
        <v>14801.4283167946</v>
      </c>
      <c r="L199" s="146">
        <v>3763.8614022082202</v>
      </c>
      <c r="M199" s="146">
        <v>10431654.266052499</v>
      </c>
      <c r="N199" s="146">
        <v>-136964.40862210401</v>
      </c>
      <c r="O199" s="146">
        <v>-670.64225269786505</v>
      </c>
      <c r="P199" s="146">
        <v>-30529.697889410902</v>
      </c>
      <c r="Q199" s="146">
        <v>-511.02328809675498</v>
      </c>
      <c r="R199" s="146">
        <v>0</v>
      </c>
      <c r="S199" s="146">
        <v>-11414.5923016667</v>
      </c>
      <c r="T199" s="146">
        <v>-2495.7724744782299</v>
      </c>
      <c r="U199" s="146">
        <v>0</v>
      </c>
      <c r="V199" s="146">
        <v>0</v>
      </c>
      <c r="W199" s="146">
        <v>0</v>
      </c>
      <c r="X199" s="146">
        <v>-182586.13682845401</v>
      </c>
      <c r="Y199" s="146">
        <v>4255566.7122208197</v>
      </c>
      <c r="Z199" s="146">
        <v>87738.618686195201</v>
      </c>
      <c r="AA199" s="146">
        <v>1989607.5384714101</v>
      </c>
      <c r="AB199" s="146">
        <v>30679.688535913701</v>
      </c>
      <c r="AC199" s="146">
        <v>372.85015396223798</v>
      </c>
      <c r="AD199" s="146">
        <v>1433696.3944913901</v>
      </c>
      <c r="AE199" s="146">
        <v>392717.595999679</v>
      </c>
      <c r="AF199" s="146">
        <v>2405295.7146026399</v>
      </c>
      <c r="AG199" s="146">
        <v>2405295.7146026399</v>
      </c>
      <c r="AH199" s="146">
        <v>2405295.7146026399</v>
      </c>
      <c r="AI199" s="146">
        <v>10595675.113162</v>
      </c>
    </row>
    <row r="200" spans="1:39">
      <c r="A200" s="203">
        <v>2022</v>
      </c>
      <c r="B200" s="203">
        <v>9</v>
      </c>
      <c r="C200" s="146">
        <v>3444522.1515553701</v>
      </c>
      <c r="D200" s="146">
        <v>81845.288765918303</v>
      </c>
      <c r="E200" s="146">
        <v>1755544.3359380499</v>
      </c>
      <c r="F200" s="146">
        <v>27536.7783735581</v>
      </c>
      <c r="G200" s="146">
        <v>220.62638088819401</v>
      </c>
      <c r="H200" s="146">
        <v>1282969.8274258601</v>
      </c>
      <c r="I200" s="146">
        <v>357465.39714467502</v>
      </c>
      <c r="J200" s="146">
        <v>2246947.7702926602</v>
      </c>
      <c r="K200" s="146">
        <v>15459.238681396901</v>
      </c>
      <c r="L200" s="146">
        <v>3931.1362751669099</v>
      </c>
      <c r="M200" s="146">
        <v>9216442.55083354</v>
      </c>
      <c r="N200" s="146">
        <v>17876.324981659101</v>
      </c>
      <c r="O200" s="146">
        <v>138.21686082225099</v>
      </c>
      <c r="P200" s="146">
        <v>4256.8827021909401</v>
      </c>
      <c r="Q200" s="146">
        <v>61.758252845961799</v>
      </c>
      <c r="R200" s="146">
        <v>0</v>
      </c>
      <c r="S200" s="146">
        <v>2066.47881492944</v>
      </c>
      <c r="T200" s="146">
        <v>360.53993581973401</v>
      </c>
      <c r="U200" s="146">
        <v>0</v>
      </c>
      <c r="V200" s="146">
        <v>0</v>
      </c>
      <c r="W200" s="146">
        <v>0</v>
      </c>
      <c r="X200" s="146">
        <v>24760.2015482674</v>
      </c>
      <c r="Y200" s="146">
        <v>3426645.82657371</v>
      </c>
      <c r="Z200" s="146">
        <v>81707.071905096105</v>
      </c>
      <c r="AA200" s="146">
        <v>1751287.45323586</v>
      </c>
      <c r="AB200" s="146">
        <v>27475.020120712201</v>
      </c>
      <c r="AC200" s="146">
        <v>220.62638088819401</v>
      </c>
      <c r="AD200" s="146">
        <v>1280903.3486109299</v>
      </c>
      <c r="AE200" s="146">
        <v>357104.85720885498</v>
      </c>
      <c r="AF200" s="146">
        <v>2246947.7702926602</v>
      </c>
      <c r="AG200" s="146">
        <v>2246947.7702926602</v>
      </c>
      <c r="AH200" s="146">
        <v>2246947.7702926602</v>
      </c>
      <c r="AI200" s="146">
        <v>9172291.9743287098</v>
      </c>
    </row>
    <row r="201" spans="1:39">
      <c r="A201" s="203">
        <v>2022</v>
      </c>
      <c r="B201" s="203">
        <v>10</v>
      </c>
      <c r="C201" s="146">
        <v>2389945.5519306399</v>
      </c>
      <c r="D201" s="146">
        <v>77785.356357132099</v>
      </c>
      <c r="E201" s="146">
        <v>1518076.8456862599</v>
      </c>
      <c r="F201" s="146">
        <v>23755.308604505099</v>
      </c>
      <c r="G201" s="146">
        <v>225.94201124314699</v>
      </c>
      <c r="H201" s="146">
        <v>1188851.8029992899</v>
      </c>
      <c r="I201" s="146">
        <v>334457.92265674198</v>
      </c>
      <c r="J201" s="146">
        <v>2270608.4366499102</v>
      </c>
      <c r="K201" s="146">
        <v>17260.722914662201</v>
      </c>
      <c r="L201" s="146">
        <v>4389.2364549029498</v>
      </c>
      <c r="M201" s="146">
        <v>7825357.1262653004</v>
      </c>
      <c r="N201" s="146">
        <v>-151545.14243975899</v>
      </c>
      <c r="O201" s="146">
        <v>-913.79977227566701</v>
      </c>
      <c r="P201" s="146">
        <v>-39474.254616072998</v>
      </c>
      <c r="Q201" s="146">
        <v>-613.29898461331095</v>
      </c>
      <c r="R201" s="146">
        <v>0</v>
      </c>
      <c r="S201" s="146">
        <v>-18330.7499208714</v>
      </c>
      <c r="T201" s="146">
        <v>-3792.5910408883601</v>
      </c>
      <c r="U201" s="146">
        <v>0</v>
      </c>
      <c r="V201" s="146">
        <v>0</v>
      </c>
      <c r="W201" s="146">
        <v>0</v>
      </c>
      <c r="X201" s="146">
        <v>-214669.83677448099</v>
      </c>
      <c r="Y201" s="146">
        <v>2541490.6943704002</v>
      </c>
      <c r="Z201" s="146">
        <v>78699.156129407696</v>
      </c>
      <c r="AA201" s="146">
        <v>1557551.10030234</v>
      </c>
      <c r="AB201" s="146">
        <v>24368.607589118401</v>
      </c>
      <c r="AC201" s="146">
        <v>225.94201124314699</v>
      </c>
      <c r="AD201" s="146">
        <v>1207182.5529201599</v>
      </c>
      <c r="AE201" s="146">
        <v>338250.51369763003</v>
      </c>
      <c r="AF201" s="146">
        <v>2270608.4366499102</v>
      </c>
      <c r="AG201" s="146">
        <v>2270608.4366499102</v>
      </c>
      <c r="AH201" s="146">
        <v>2270608.4366499102</v>
      </c>
      <c r="AI201" s="146">
        <v>8018377.00367021</v>
      </c>
    </row>
    <row r="202" spans="1:39">
      <c r="A202" s="203">
        <v>2022</v>
      </c>
      <c r="B202" s="203">
        <v>11</v>
      </c>
      <c r="C202" s="146">
        <v>2076432.3347887399</v>
      </c>
      <c r="D202" s="146">
        <v>75029.183245120803</v>
      </c>
      <c r="E202" s="146">
        <v>1362410.39900463</v>
      </c>
      <c r="F202" s="146">
        <v>22735.411397262302</v>
      </c>
      <c r="G202" s="146">
        <v>199.02114940985999</v>
      </c>
      <c r="H202" s="146">
        <v>1099795.8497699299</v>
      </c>
      <c r="I202" s="146">
        <v>317628.75474270602</v>
      </c>
      <c r="J202" s="146">
        <v>2223515.2867540098</v>
      </c>
      <c r="K202" s="146">
        <v>17770.341473006301</v>
      </c>
      <c r="L202" s="146">
        <v>4518.8275714186502</v>
      </c>
      <c r="M202" s="146">
        <v>7200035.4098962303</v>
      </c>
      <c r="N202" s="146">
        <v>114125.399158122</v>
      </c>
      <c r="O202" s="146">
        <v>722.69205247636398</v>
      </c>
      <c r="P202" s="146">
        <v>23586.6768240124</v>
      </c>
      <c r="Q202" s="146">
        <v>441.837330460798</v>
      </c>
      <c r="R202" s="146">
        <v>0</v>
      </c>
      <c r="S202" s="146">
        <v>7272.8438854350197</v>
      </c>
      <c r="T202" s="146">
        <v>1343.8936502838501</v>
      </c>
      <c r="U202" s="146">
        <v>0</v>
      </c>
      <c r="V202" s="146">
        <v>0</v>
      </c>
      <c r="W202" s="146">
        <v>0</v>
      </c>
      <c r="X202" s="146">
        <v>147493.34290079001</v>
      </c>
      <c r="Y202" s="146">
        <v>1962306.93563062</v>
      </c>
      <c r="Z202" s="146">
        <v>74306.491192644506</v>
      </c>
      <c r="AA202" s="146">
        <v>1338823.7221806201</v>
      </c>
      <c r="AB202" s="146">
        <v>22293.574066801499</v>
      </c>
      <c r="AC202" s="146">
        <v>199.02114940985999</v>
      </c>
      <c r="AD202" s="146">
        <v>1092523.00588449</v>
      </c>
      <c r="AE202" s="146">
        <v>316284.86109242198</v>
      </c>
      <c r="AF202" s="146">
        <v>2223515.2867540098</v>
      </c>
      <c r="AG202" s="146">
        <v>2223515.2867540098</v>
      </c>
      <c r="AH202" s="146">
        <v>2223515.2867540098</v>
      </c>
      <c r="AI202" s="146">
        <v>7030252.8979510097</v>
      </c>
    </row>
    <row r="203" spans="1:39">
      <c r="A203" s="203">
        <v>2022</v>
      </c>
      <c r="B203" s="203">
        <v>12</v>
      </c>
      <c r="C203" s="146">
        <v>2462916.3152685598</v>
      </c>
      <c r="D203" s="146">
        <v>79902.724135325101</v>
      </c>
      <c r="E203" s="146">
        <v>1473543.5943183601</v>
      </c>
      <c r="F203" s="146">
        <v>24715.816332523002</v>
      </c>
      <c r="G203" s="146">
        <v>223.79918071448699</v>
      </c>
      <c r="H203" s="146">
        <v>1132027.99505989</v>
      </c>
      <c r="I203" s="146">
        <v>319410.21268476697</v>
      </c>
      <c r="J203" s="146">
        <v>2090988.24734478</v>
      </c>
      <c r="K203" s="146">
        <v>19066.8870969817</v>
      </c>
      <c r="L203" s="146">
        <v>4848.52670084293</v>
      </c>
      <c r="M203" s="146">
        <v>7607644.11812275</v>
      </c>
      <c r="N203" s="146">
        <v>207994.04464482301</v>
      </c>
      <c r="O203" s="146">
        <v>1360.57122783215</v>
      </c>
      <c r="P203" s="146">
        <v>73341.799050530797</v>
      </c>
      <c r="Q203" s="146">
        <v>1074.9539715497201</v>
      </c>
      <c r="R203" s="146">
        <v>0</v>
      </c>
      <c r="S203" s="146">
        <v>24410.396213355802</v>
      </c>
      <c r="T203" s="146">
        <v>4699.7020565094899</v>
      </c>
      <c r="U203" s="146">
        <v>0</v>
      </c>
      <c r="V203" s="146">
        <v>0</v>
      </c>
      <c r="W203" s="146">
        <v>0</v>
      </c>
      <c r="X203" s="146">
        <v>312881.46716460102</v>
      </c>
      <c r="Y203" s="146">
        <v>2254922.2706237398</v>
      </c>
      <c r="Z203" s="146">
        <v>78542.152907492899</v>
      </c>
      <c r="AA203" s="146">
        <v>1400201.7952678299</v>
      </c>
      <c r="AB203" s="146">
        <v>23640.862360973199</v>
      </c>
      <c r="AC203" s="146">
        <v>223.79918071448699</v>
      </c>
      <c r="AD203" s="146">
        <v>1107617.5988465401</v>
      </c>
      <c r="AE203" s="146">
        <v>314710.51062825701</v>
      </c>
      <c r="AF203" s="146">
        <v>2090988.24734478</v>
      </c>
      <c r="AG203" s="146">
        <v>2090988.24734478</v>
      </c>
      <c r="AH203" s="146">
        <v>2090988.24734478</v>
      </c>
      <c r="AI203" s="146">
        <v>7270847.2371603204</v>
      </c>
    </row>
    <row r="204" spans="1:39">
      <c r="A204" s="203">
        <v>2023</v>
      </c>
      <c r="B204" s="203">
        <v>1</v>
      </c>
      <c r="C204" s="146">
        <v>2021379.5227387201</v>
      </c>
      <c r="D204" s="146">
        <v>75985.008388725299</v>
      </c>
      <c r="E204" s="146">
        <v>1374075.76672119</v>
      </c>
      <c r="F204" s="146">
        <v>24398.641502083901</v>
      </c>
      <c r="G204" s="146">
        <v>222.75763301852001</v>
      </c>
      <c r="H204" s="146">
        <v>1124115.1215271</v>
      </c>
      <c r="I204" s="146">
        <v>325543.28277579899</v>
      </c>
      <c r="J204" s="146">
        <v>2223631.9297051602</v>
      </c>
      <c r="K204" s="146">
        <v>18580.2049541833</v>
      </c>
      <c r="L204" s="146">
        <v>4675.9435979498503</v>
      </c>
      <c r="M204" s="146">
        <v>7192608.1795439301</v>
      </c>
      <c r="N204" s="146">
        <v>-196764.37996457901</v>
      </c>
      <c r="O204" s="146">
        <v>-1405.58545941732</v>
      </c>
      <c r="P204" s="146">
        <v>-43709.011408094899</v>
      </c>
      <c r="Q204" s="146">
        <v>-771.16297423742799</v>
      </c>
      <c r="R204" s="146">
        <v>0</v>
      </c>
      <c r="S204" s="146">
        <v>9233.2344893528698</v>
      </c>
      <c r="T204" s="146">
        <v>2652.31492730729</v>
      </c>
      <c r="U204" s="146">
        <v>0</v>
      </c>
      <c r="V204" s="146">
        <v>0</v>
      </c>
      <c r="W204" s="146">
        <v>0</v>
      </c>
      <c r="X204" s="146">
        <v>-230764.59038966801</v>
      </c>
      <c r="Y204" s="146">
        <v>2218143.9027033001</v>
      </c>
      <c r="Z204" s="146">
        <v>77390.593848142598</v>
      </c>
      <c r="AA204" s="146">
        <v>1417784.7781292801</v>
      </c>
      <c r="AB204" s="146">
        <v>25169.8044763213</v>
      </c>
      <c r="AC204" s="146">
        <v>222.75763301852001</v>
      </c>
      <c r="AD204" s="146">
        <v>1114881.8870377401</v>
      </c>
      <c r="AE204" s="146">
        <v>322890.96784849197</v>
      </c>
      <c r="AF204" s="146">
        <v>2223631.9297051602</v>
      </c>
      <c r="AG204" s="146">
        <v>2223631.9297051602</v>
      </c>
      <c r="AH204" s="146">
        <v>2223631.9297051602</v>
      </c>
      <c r="AI204" s="146">
        <v>7400116.6213814598</v>
      </c>
      <c r="AK204" s="115">
        <f>D204+G204</f>
        <v>76207.766021743824</v>
      </c>
      <c r="AL204" s="115">
        <f>E204+H204</f>
        <v>2498190.8882482899</v>
      </c>
      <c r="AM204" s="115">
        <f>F204+I204</f>
        <v>349941.92427788291</v>
      </c>
    </row>
    <row r="205" spans="1:39">
      <c r="A205" s="203">
        <v>2023</v>
      </c>
      <c r="B205" s="203">
        <v>2</v>
      </c>
      <c r="C205" s="146">
        <v>1984980.1307709699</v>
      </c>
      <c r="D205" s="146">
        <v>69103.252807819707</v>
      </c>
      <c r="E205" s="146">
        <v>1328856.96922791</v>
      </c>
      <c r="F205" s="146">
        <v>22599.504592065801</v>
      </c>
      <c r="G205" s="146">
        <v>194.45367243045001</v>
      </c>
      <c r="H205" s="146">
        <v>1051088.8416452</v>
      </c>
      <c r="I205" s="146">
        <v>313643.31588920101</v>
      </c>
      <c r="J205" s="146">
        <v>2062959.6603562401</v>
      </c>
      <c r="K205" s="146">
        <v>15943.790118815499</v>
      </c>
      <c r="L205" s="146">
        <v>4012.4564565874798</v>
      </c>
      <c r="M205" s="146">
        <v>6853382.3755372297</v>
      </c>
      <c r="N205" s="146">
        <v>29041.7562975205</v>
      </c>
      <c r="O205" s="146">
        <v>61.462870053680298</v>
      </c>
      <c r="P205" s="146">
        <v>13005.6312684883</v>
      </c>
      <c r="Q205" s="146">
        <v>192.48670775263199</v>
      </c>
      <c r="R205" s="146">
        <v>0</v>
      </c>
      <c r="S205" s="146">
        <v>18047.119630014298</v>
      </c>
      <c r="T205" s="146">
        <v>4234.1079113880696</v>
      </c>
      <c r="U205" s="146">
        <v>0</v>
      </c>
      <c r="V205" s="146">
        <v>0</v>
      </c>
      <c r="W205" s="146">
        <v>0</v>
      </c>
      <c r="X205" s="146">
        <v>64582.564685217403</v>
      </c>
      <c r="Y205" s="146">
        <v>1955938.37447345</v>
      </c>
      <c r="Z205" s="146">
        <v>69041.789937766007</v>
      </c>
      <c r="AA205" s="146">
        <v>1315851.3379594199</v>
      </c>
      <c r="AB205" s="146">
        <v>22407.017884313202</v>
      </c>
      <c r="AC205" s="146">
        <v>194.45367243045001</v>
      </c>
      <c r="AD205" s="146">
        <v>1033041.72201518</v>
      </c>
      <c r="AE205" s="146">
        <v>309409.20797781303</v>
      </c>
      <c r="AF205" s="146">
        <v>2062959.6603562401</v>
      </c>
      <c r="AG205" s="146">
        <v>2062959.6603562401</v>
      </c>
      <c r="AH205" s="146">
        <v>2062959.6603562401</v>
      </c>
      <c r="AI205" s="146">
        <v>6768843.5642766096</v>
      </c>
      <c r="AK205" s="115">
        <f t="shared" ref="AK205:AK215" si="38">D205+G205</f>
        <v>69297.706480250155</v>
      </c>
      <c r="AL205" s="115">
        <f t="shared" ref="AL205:AL214" si="39">E205+H205</f>
        <v>2379945.8108731098</v>
      </c>
      <c r="AM205" s="115">
        <f t="shared" ref="AM205:AM214" si="40">F205+I205</f>
        <v>336242.82048126683</v>
      </c>
    </row>
    <row r="206" spans="1:39">
      <c r="A206" s="203">
        <v>2023</v>
      </c>
      <c r="B206" s="203">
        <v>3</v>
      </c>
      <c r="C206" s="146">
        <v>2072619.3521683</v>
      </c>
      <c r="D206" s="146">
        <v>73835.746993351902</v>
      </c>
      <c r="E206" s="146">
        <v>1432269.0324636099</v>
      </c>
      <c r="F206" s="146">
        <v>22805.2331078555</v>
      </c>
      <c r="G206" s="146">
        <v>224.97210524341401</v>
      </c>
      <c r="H206" s="146">
        <v>1175006.54953082</v>
      </c>
      <c r="I206" s="146">
        <v>357587.85426003998</v>
      </c>
      <c r="J206" s="146">
        <v>2529153.6270673801</v>
      </c>
      <c r="K206" s="146">
        <v>16334.813027953</v>
      </c>
      <c r="L206" s="146">
        <v>4110.8623177252903</v>
      </c>
      <c r="M206" s="146">
        <v>7683948.04304229</v>
      </c>
      <c r="N206" s="146">
        <v>131857.336216561</v>
      </c>
      <c r="O206" s="146">
        <v>704.48962355100696</v>
      </c>
      <c r="P206" s="146">
        <v>39007.686115746401</v>
      </c>
      <c r="Q206" s="146">
        <v>579.57422368844004</v>
      </c>
      <c r="R206" s="146">
        <v>0</v>
      </c>
      <c r="S206" s="146">
        <v>25410.155223620299</v>
      </c>
      <c r="T206" s="146">
        <v>5856.2627666821099</v>
      </c>
      <c r="U206" s="146">
        <v>0</v>
      </c>
      <c r="V206" s="146">
        <v>0</v>
      </c>
      <c r="W206" s="146">
        <v>0</v>
      </c>
      <c r="X206" s="146">
        <v>203415.50416985</v>
      </c>
      <c r="Y206" s="146">
        <v>1940762.0159517401</v>
      </c>
      <c r="Z206" s="146">
        <v>73131.257369800893</v>
      </c>
      <c r="AA206" s="146">
        <v>1393261.3463478601</v>
      </c>
      <c r="AB206" s="146">
        <v>22225.6588841671</v>
      </c>
      <c r="AC206" s="146">
        <v>224.97210524341401</v>
      </c>
      <c r="AD206" s="146">
        <v>1149596.3943072001</v>
      </c>
      <c r="AE206" s="146">
        <v>351731.59149335802</v>
      </c>
      <c r="AF206" s="146">
        <v>2529153.6270673801</v>
      </c>
      <c r="AG206" s="146">
        <v>2529153.6270673801</v>
      </c>
      <c r="AH206" s="146">
        <v>2529153.6270673801</v>
      </c>
      <c r="AI206" s="146">
        <v>7460086.8635267597</v>
      </c>
      <c r="AK206" s="115">
        <f t="shared" si="38"/>
        <v>74060.71909859532</v>
      </c>
      <c r="AL206" s="115">
        <f t="shared" si="39"/>
        <v>2607275.5819944302</v>
      </c>
      <c r="AM206" s="115">
        <f t="shared" si="40"/>
        <v>380393.08736789547</v>
      </c>
    </row>
    <row r="207" spans="1:39">
      <c r="A207" s="203">
        <v>2023</v>
      </c>
      <c r="B207" s="203">
        <v>4</v>
      </c>
      <c r="C207" s="146">
        <v>2029887.65404618</v>
      </c>
      <c r="D207" s="146">
        <v>71140.096070621701</v>
      </c>
      <c r="E207" s="146">
        <v>1368793.0915885</v>
      </c>
      <c r="F207" s="146">
        <v>24436.520736789</v>
      </c>
      <c r="G207" s="146">
        <v>257.09299605601501</v>
      </c>
      <c r="H207" s="146">
        <v>1121476.3295426699</v>
      </c>
      <c r="I207" s="146">
        <v>350837.070809072</v>
      </c>
      <c r="J207" s="146">
        <v>2748586.4328475599</v>
      </c>
      <c r="K207" s="146">
        <v>14630.870791146899</v>
      </c>
      <c r="L207" s="146">
        <v>3682.04370064775</v>
      </c>
      <c r="M207" s="146">
        <v>7733727.2031292496</v>
      </c>
      <c r="N207" s="146">
        <v>-83500.977083136502</v>
      </c>
      <c r="O207" s="146">
        <v>-484.51895768056897</v>
      </c>
      <c r="P207" s="146">
        <v>-24543.978747027399</v>
      </c>
      <c r="Q207" s="146">
        <v>-344.33792936802098</v>
      </c>
      <c r="R207" s="146">
        <v>0</v>
      </c>
      <c r="S207" s="146">
        <v>-12003.9289720493</v>
      </c>
      <c r="T207" s="146">
        <v>-2681.63752137966</v>
      </c>
      <c r="U207" s="146">
        <v>0</v>
      </c>
      <c r="V207" s="146">
        <v>0</v>
      </c>
      <c r="W207" s="146">
        <v>0</v>
      </c>
      <c r="X207" s="146">
        <v>-123559.379210642</v>
      </c>
      <c r="Y207" s="146">
        <v>2113388.6311293198</v>
      </c>
      <c r="Z207" s="146">
        <v>71624.615028302302</v>
      </c>
      <c r="AA207" s="146">
        <v>1393337.07033553</v>
      </c>
      <c r="AB207" s="146">
        <v>24780.858666157001</v>
      </c>
      <c r="AC207" s="146">
        <v>257.09299605601501</v>
      </c>
      <c r="AD207" s="146">
        <v>1133480.25851472</v>
      </c>
      <c r="AE207" s="146">
        <v>353518.70833045099</v>
      </c>
      <c r="AF207" s="146">
        <v>2748586.4328475599</v>
      </c>
      <c r="AG207" s="146">
        <v>2748586.4328475599</v>
      </c>
      <c r="AH207" s="146">
        <v>2748586.4328475599</v>
      </c>
      <c r="AI207" s="146">
        <v>7838973.6678480897</v>
      </c>
      <c r="AK207" s="115">
        <f t="shared" si="38"/>
        <v>71397.189066677718</v>
      </c>
      <c r="AL207" s="115">
        <f t="shared" si="39"/>
        <v>2490269.4211311699</v>
      </c>
      <c r="AM207" s="115">
        <f t="shared" si="40"/>
        <v>375273.59154586098</v>
      </c>
    </row>
    <row r="208" spans="1:39">
      <c r="A208" s="203">
        <v>2023</v>
      </c>
      <c r="B208" s="203">
        <v>5</v>
      </c>
      <c r="C208" s="146">
        <v>3009052.3096936098</v>
      </c>
      <c r="D208" s="146">
        <v>78890.194478393896</v>
      </c>
      <c r="E208" s="146">
        <v>1673037.64213369</v>
      </c>
      <c r="F208" s="146">
        <v>30096.6151112357</v>
      </c>
      <c r="G208" s="146">
        <v>228.67592714151601</v>
      </c>
      <c r="H208" s="146">
        <v>1275507.3539589201</v>
      </c>
      <c r="I208" s="146">
        <v>395367.67019721499</v>
      </c>
      <c r="J208" s="146">
        <v>3016695.7958132699</v>
      </c>
      <c r="K208" s="146">
        <v>14069.738146019799</v>
      </c>
      <c r="L208" s="146">
        <v>3540.8275727281398</v>
      </c>
      <c r="M208" s="146">
        <v>9496486.8230322208</v>
      </c>
      <c r="N208" s="146">
        <v>4423.5286816683301</v>
      </c>
      <c r="O208" s="146">
        <v>89.360441632088893</v>
      </c>
      <c r="P208" s="146">
        <v>4556.5403287675899</v>
      </c>
      <c r="Q208" s="146">
        <v>20.508577440661401</v>
      </c>
      <c r="R208" s="146">
        <v>0</v>
      </c>
      <c r="S208" s="146">
        <v>3734.1741007979599</v>
      </c>
      <c r="T208" s="146">
        <v>817.865652808052</v>
      </c>
      <c r="U208" s="146">
        <v>0</v>
      </c>
      <c r="V208" s="146">
        <v>0</v>
      </c>
      <c r="W208" s="146">
        <v>0</v>
      </c>
      <c r="X208" s="146">
        <v>13641.9777831147</v>
      </c>
      <c r="Y208" s="146">
        <v>3004628.78101194</v>
      </c>
      <c r="Z208" s="146">
        <v>78800.834036761793</v>
      </c>
      <c r="AA208" s="146">
        <v>1668481.10180492</v>
      </c>
      <c r="AB208" s="146">
        <v>30076.106533794999</v>
      </c>
      <c r="AC208" s="146">
        <v>228.67592714151601</v>
      </c>
      <c r="AD208" s="146">
        <v>1271773.1798581199</v>
      </c>
      <c r="AE208" s="146">
        <v>394549.804544407</v>
      </c>
      <c r="AF208" s="146">
        <v>3016695.7958132699</v>
      </c>
      <c r="AG208" s="146">
        <v>3016695.7958132699</v>
      </c>
      <c r="AH208" s="146">
        <v>3016695.7958132699</v>
      </c>
      <c r="AI208" s="146">
        <v>9465234.2795303594</v>
      </c>
      <c r="AK208" s="115">
        <f t="shared" si="38"/>
        <v>79118.870405535417</v>
      </c>
      <c r="AL208" s="115">
        <f t="shared" si="39"/>
        <v>2948544.9960926101</v>
      </c>
      <c r="AM208" s="115">
        <f t="shared" si="40"/>
        <v>425464.28530845069</v>
      </c>
    </row>
    <row r="209" spans="1:39">
      <c r="A209" s="203">
        <v>2023</v>
      </c>
      <c r="B209" s="203">
        <v>6</v>
      </c>
      <c r="C209" s="146">
        <v>4242134.3516658396</v>
      </c>
      <c r="D209" s="146">
        <v>84651.764347904696</v>
      </c>
      <c r="E209" s="146">
        <v>1920583.0741268799</v>
      </c>
      <c r="F209" s="146">
        <v>42814.168311156602</v>
      </c>
      <c r="G209" s="146">
        <v>217.038126233893</v>
      </c>
      <c r="H209" s="146">
        <v>1340159.7967479399</v>
      </c>
      <c r="I209" s="146">
        <v>407414.06805157103</v>
      </c>
      <c r="J209" s="146">
        <v>2921176.8562450898</v>
      </c>
      <c r="K209" s="146">
        <v>13089.761296029599</v>
      </c>
      <c r="L209" s="146">
        <v>3294.2040026894701</v>
      </c>
      <c r="M209" s="146">
        <v>10975535.0829213</v>
      </c>
      <c r="N209" s="146">
        <v>335058.21872992802</v>
      </c>
      <c r="O209" s="146">
        <v>1598.27639499678</v>
      </c>
      <c r="P209" s="146">
        <v>74166.980118666397</v>
      </c>
      <c r="Q209" s="146">
        <v>1241.9341784615301</v>
      </c>
      <c r="R209" s="146">
        <v>0</v>
      </c>
      <c r="S209" s="146">
        <v>27414.709990740801</v>
      </c>
      <c r="T209" s="146">
        <v>6066.4621715563799</v>
      </c>
      <c r="U209" s="146">
        <v>0</v>
      </c>
      <c r="V209" s="146">
        <v>0</v>
      </c>
      <c r="W209" s="146">
        <v>0</v>
      </c>
      <c r="X209" s="146">
        <v>445546.58158434997</v>
      </c>
      <c r="Y209" s="146">
        <v>3907076.13293591</v>
      </c>
      <c r="Z209" s="146">
        <v>83053.487952907904</v>
      </c>
      <c r="AA209" s="146">
        <v>1846416.0940082101</v>
      </c>
      <c r="AB209" s="146">
        <v>41572.234132695099</v>
      </c>
      <c r="AC209" s="146">
        <v>217.038126233893</v>
      </c>
      <c r="AD209" s="146">
        <v>1312745.0867572001</v>
      </c>
      <c r="AE209" s="146">
        <v>401347.60588001501</v>
      </c>
      <c r="AF209" s="146">
        <v>2921176.8562450898</v>
      </c>
      <c r="AG209" s="146">
        <v>2921176.8562450898</v>
      </c>
      <c r="AH209" s="146">
        <v>2921176.8562450898</v>
      </c>
      <c r="AI209" s="146">
        <v>10513604.5360383</v>
      </c>
      <c r="AK209" s="115">
        <f t="shared" si="38"/>
        <v>84868.802474138589</v>
      </c>
      <c r="AL209" s="115">
        <f t="shared" si="39"/>
        <v>3260742.8708748198</v>
      </c>
      <c r="AM209" s="115">
        <f t="shared" si="40"/>
        <v>450228.23636272765</v>
      </c>
    </row>
    <row r="210" spans="1:39">
      <c r="A210" s="203">
        <v>2023</v>
      </c>
      <c r="B210" s="203">
        <v>7</v>
      </c>
      <c r="C210" s="146">
        <v>4822118.1795339398</v>
      </c>
      <c r="D210" s="146">
        <v>90824.810706170407</v>
      </c>
      <c r="E210" s="146">
        <v>2076560.7151905999</v>
      </c>
      <c r="F210" s="146">
        <v>56631.289672724997</v>
      </c>
      <c r="G210" s="146">
        <v>353.85653354729698</v>
      </c>
      <c r="H210" s="146">
        <v>1421703.6203673901</v>
      </c>
      <c r="I210" s="146">
        <v>418745.78366563999</v>
      </c>
      <c r="J210" s="146">
        <v>3013976.40427136</v>
      </c>
      <c r="K210" s="146">
        <v>13779.040240017101</v>
      </c>
      <c r="L210" s="146">
        <v>3467.6697676413501</v>
      </c>
      <c r="M210" s="146">
        <v>11918161.369949</v>
      </c>
      <c r="N210" s="146">
        <v>560428.66708489205</v>
      </c>
      <c r="O210" s="146">
        <v>2768.5449549118698</v>
      </c>
      <c r="P210" s="146">
        <v>123744.977097164</v>
      </c>
      <c r="Q210" s="146">
        <v>2046.2052668684901</v>
      </c>
      <c r="R210" s="146">
        <v>0</v>
      </c>
      <c r="S210" s="146">
        <v>46753.425668018499</v>
      </c>
      <c r="T210" s="146">
        <v>10244.5631823938</v>
      </c>
      <c r="U210" s="146">
        <v>0</v>
      </c>
      <c r="V210" s="146">
        <v>0</v>
      </c>
      <c r="W210" s="146">
        <v>0</v>
      </c>
      <c r="X210" s="146">
        <v>745986.383254249</v>
      </c>
      <c r="Y210" s="146">
        <v>4261689.5124490401</v>
      </c>
      <c r="Z210" s="146">
        <v>88056.265751258499</v>
      </c>
      <c r="AA210" s="146">
        <v>1952815.73809344</v>
      </c>
      <c r="AB210" s="146">
        <v>54585.084405856498</v>
      </c>
      <c r="AC210" s="146">
        <v>353.85653354729698</v>
      </c>
      <c r="AD210" s="146">
        <v>1374950.1946993701</v>
      </c>
      <c r="AE210" s="146">
        <v>408501.22048324603</v>
      </c>
      <c r="AF210" s="146">
        <v>3013976.40427136</v>
      </c>
      <c r="AG210" s="146">
        <v>3013976.40427136</v>
      </c>
      <c r="AH210" s="146">
        <v>3013976.40427136</v>
      </c>
      <c r="AI210" s="146">
        <v>11154928.276687101</v>
      </c>
      <c r="AK210" s="115">
        <f t="shared" si="38"/>
        <v>91178.667239717703</v>
      </c>
      <c r="AL210" s="115">
        <f t="shared" si="39"/>
        <v>3498264.3355579898</v>
      </c>
      <c r="AM210" s="115">
        <f t="shared" si="40"/>
        <v>475377.07333836501</v>
      </c>
    </row>
    <row r="211" spans="1:39">
      <c r="A211" s="203">
        <v>2023</v>
      </c>
      <c r="B211" s="203">
        <v>8</v>
      </c>
      <c r="C211" s="146">
        <v>5273513.3128591804</v>
      </c>
      <c r="D211" s="146">
        <v>93825.868851876206</v>
      </c>
      <c r="E211" s="146">
        <v>2233094.9667824199</v>
      </c>
      <c r="F211" s="146">
        <v>51151.835431525004</v>
      </c>
      <c r="G211" s="146">
        <v>395.95672448972999</v>
      </c>
      <c r="H211" s="146">
        <v>1509863.4582872</v>
      </c>
      <c r="I211" s="146">
        <v>430274.769704042</v>
      </c>
      <c r="J211" s="146">
        <v>3046130.24670255</v>
      </c>
      <c r="K211" s="146">
        <v>14678.115390630301</v>
      </c>
      <c r="L211" s="146">
        <v>3693.9334017052502</v>
      </c>
      <c r="M211" s="146">
        <v>12656622.4641356</v>
      </c>
      <c r="N211" s="146">
        <v>1026622.3141789</v>
      </c>
      <c r="O211" s="146">
        <v>5099.8211076180696</v>
      </c>
      <c r="P211" s="146">
        <v>230119.56226373601</v>
      </c>
      <c r="Q211" s="146">
        <v>3763.5053287017099</v>
      </c>
      <c r="R211" s="146">
        <v>0</v>
      </c>
      <c r="S211" s="146">
        <v>86679.197522015398</v>
      </c>
      <c r="T211" s="146">
        <v>18611.4987215373</v>
      </c>
      <c r="U211" s="146">
        <v>0</v>
      </c>
      <c r="V211" s="146">
        <v>0</v>
      </c>
      <c r="W211" s="146">
        <v>0</v>
      </c>
      <c r="X211" s="146">
        <v>1370895.8991225101</v>
      </c>
      <c r="Y211" s="146">
        <v>4246890.9986802796</v>
      </c>
      <c r="Z211" s="146">
        <v>88726.047744258205</v>
      </c>
      <c r="AA211" s="146">
        <v>2002975.4045186799</v>
      </c>
      <c r="AB211" s="146">
        <v>47388.330102823304</v>
      </c>
      <c r="AC211" s="146">
        <v>395.95672448972999</v>
      </c>
      <c r="AD211" s="146">
        <v>1423184.26076518</v>
      </c>
      <c r="AE211" s="146">
        <v>411663.27098250401</v>
      </c>
      <c r="AF211" s="146">
        <v>3046130.24670255</v>
      </c>
      <c r="AG211" s="146">
        <v>3046130.24670255</v>
      </c>
      <c r="AH211" s="146">
        <v>3046130.24670255</v>
      </c>
      <c r="AI211" s="146">
        <v>11267354.516220801</v>
      </c>
      <c r="AK211" s="115">
        <f t="shared" si="38"/>
        <v>94221.82557636594</v>
      </c>
      <c r="AL211" s="115">
        <f t="shared" si="39"/>
        <v>3742958.4250696199</v>
      </c>
      <c r="AM211" s="115">
        <f t="shared" si="40"/>
        <v>481426.60513556702</v>
      </c>
    </row>
    <row r="212" spans="1:39">
      <c r="A212" s="203">
        <v>2023</v>
      </c>
      <c r="B212" s="203">
        <v>9</v>
      </c>
      <c r="C212" s="146">
        <v>4123941.82640346</v>
      </c>
      <c r="D212" s="146">
        <v>85202.840321572396</v>
      </c>
      <c r="E212" s="146">
        <v>1932437.8425024699</v>
      </c>
      <c r="F212" s="146">
        <v>36761.901678931201</v>
      </c>
      <c r="G212" s="146">
        <v>419.37057259379702</v>
      </c>
      <c r="H212" s="146">
        <v>1362524.33467313</v>
      </c>
      <c r="I212" s="146">
        <v>420915.77351038501</v>
      </c>
      <c r="J212" s="146">
        <v>2925554.45347487</v>
      </c>
      <c r="K212" s="146">
        <v>15322.556746806</v>
      </c>
      <c r="L212" s="146">
        <v>3856.1152205331</v>
      </c>
      <c r="M212" s="146">
        <v>10906937.0151047</v>
      </c>
      <c r="N212" s="146">
        <v>782012.11564188602</v>
      </c>
      <c r="O212" s="146">
        <v>4080.1793938160399</v>
      </c>
      <c r="P212" s="146">
        <v>177230.52575487099</v>
      </c>
      <c r="Q212" s="146">
        <v>2811.3505660052601</v>
      </c>
      <c r="R212" s="146">
        <v>0</v>
      </c>
      <c r="S212" s="146">
        <v>69152.9431259337</v>
      </c>
      <c r="T212" s="146">
        <v>14696.7128283608</v>
      </c>
      <c r="U212" s="146">
        <v>0</v>
      </c>
      <c r="V212" s="146">
        <v>0</v>
      </c>
      <c r="W212" s="146">
        <v>0</v>
      </c>
      <c r="X212" s="146">
        <v>1049983.8273108699</v>
      </c>
      <c r="Y212" s="146">
        <v>3341929.7107615699</v>
      </c>
      <c r="Z212" s="146">
        <v>81122.660927756398</v>
      </c>
      <c r="AA212" s="146">
        <v>1755207.3167476</v>
      </c>
      <c r="AB212" s="146">
        <v>33950.551112925903</v>
      </c>
      <c r="AC212" s="146">
        <v>419.37057259379702</v>
      </c>
      <c r="AD212" s="146">
        <v>1293371.39154719</v>
      </c>
      <c r="AE212" s="146">
        <v>406219.06068202399</v>
      </c>
      <c r="AF212" s="146">
        <v>2925554.45347487</v>
      </c>
      <c r="AG212" s="146">
        <v>2925554.45347487</v>
      </c>
      <c r="AH212" s="146">
        <v>2925554.45347487</v>
      </c>
      <c r="AI212" s="146">
        <v>9837774.5158265308</v>
      </c>
      <c r="AK212" s="115">
        <f t="shared" si="38"/>
        <v>85622.210894166186</v>
      </c>
      <c r="AL212" s="115">
        <f t="shared" si="39"/>
        <v>3294962.1771756001</v>
      </c>
      <c r="AM212" s="115">
        <f t="shared" si="40"/>
        <v>457677.67518931621</v>
      </c>
    </row>
    <row r="213" spans="1:39">
      <c r="A213" s="203">
        <v>2023</v>
      </c>
      <c r="B213" s="203">
        <v>10</v>
      </c>
      <c r="C213" s="146">
        <v>2588863.7008392001</v>
      </c>
      <c r="D213" s="146">
        <v>79037.651805658898</v>
      </c>
      <c r="E213" s="146">
        <v>1589745.04955706</v>
      </c>
      <c r="F213" s="146">
        <v>23890.782277384398</v>
      </c>
      <c r="G213" s="146">
        <v>471.307078167584</v>
      </c>
      <c r="H213" s="146">
        <v>1259731.45311226</v>
      </c>
      <c r="I213" s="146">
        <v>404598.45134715299</v>
      </c>
      <c r="J213" s="146">
        <v>3036867.4523796798</v>
      </c>
      <c r="K213" s="146">
        <v>17066.492098825001</v>
      </c>
      <c r="L213" s="146">
        <v>4294.9986109273304</v>
      </c>
      <c r="M213" s="146">
        <v>9004567.3391063102</v>
      </c>
      <c r="N213" s="146">
        <v>116126.226495818</v>
      </c>
      <c r="O213" s="146">
        <v>716.64578470336005</v>
      </c>
      <c r="P213" s="146">
        <v>27975.789131231599</v>
      </c>
      <c r="Q213" s="146">
        <v>430.53621639956998</v>
      </c>
      <c r="R213" s="146">
        <v>0</v>
      </c>
      <c r="S213" s="146">
        <v>12100.052476005199</v>
      </c>
      <c r="T213" s="146">
        <v>2516.6696498921501</v>
      </c>
      <c r="U213" s="146">
        <v>0</v>
      </c>
      <c r="V213" s="146">
        <v>0</v>
      </c>
      <c r="W213" s="146">
        <v>0</v>
      </c>
      <c r="X213" s="146">
        <v>159865.91975405</v>
      </c>
      <c r="Y213" s="146">
        <v>2472737.47434338</v>
      </c>
      <c r="Z213" s="146">
        <v>78321.006020955494</v>
      </c>
      <c r="AA213" s="146">
        <v>1561769.26042583</v>
      </c>
      <c r="AB213" s="146">
        <v>23460.2460609849</v>
      </c>
      <c r="AC213" s="146">
        <v>471.307078167584</v>
      </c>
      <c r="AD213" s="146">
        <v>1247631.4006362499</v>
      </c>
      <c r="AE213" s="146">
        <v>402081.78169726097</v>
      </c>
      <c r="AF213" s="146">
        <v>3036867.4523796798</v>
      </c>
      <c r="AG213" s="146">
        <v>3036867.4523796798</v>
      </c>
      <c r="AH213" s="146">
        <v>3036867.4523796798</v>
      </c>
      <c r="AI213" s="146">
        <v>8823339.9286425002</v>
      </c>
      <c r="AK213" s="115">
        <f t="shared" si="38"/>
        <v>79508.958883826475</v>
      </c>
      <c r="AL213" s="115">
        <f t="shared" si="39"/>
        <v>2849476.50266932</v>
      </c>
      <c r="AM213" s="115">
        <f t="shared" si="40"/>
        <v>428489.23362453742</v>
      </c>
    </row>
    <row r="214" spans="1:39">
      <c r="A214" s="203">
        <v>2023</v>
      </c>
      <c r="B214" s="203">
        <v>11</v>
      </c>
      <c r="C214" s="146">
        <v>1850044.2693314101</v>
      </c>
      <c r="D214" s="146">
        <v>73589.131979859405</v>
      </c>
      <c r="E214" s="146">
        <v>1305566.83300981</v>
      </c>
      <c r="F214" s="146">
        <v>19833.068377387801</v>
      </c>
      <c r="G214" s="146">
        <v>411.91152969142098</v>
      </c>
      <c r="H214" s="146">
        <v>1098352.9266325999</v>
      </c>
      <c r="I214" s="146">
        <v>365186.71446986397</v>
      </c>
      <c r="J214" s="146">
        <v>2903923.9426023401</v>
      </c>
      <c r="K214" s="146">
        <v>17586.647297949599</v>
      </c>
      <c r="L214" s="146">
        <v>4425.90224623624</v>
      </c>
      <c r="M214" s="146">
        <v>7638921.3474771501</v>
      </c>
      <c r="N214" s="146">
        <v>-62688.568414335998</v>
      </c>
      <c r="O214" s="146">
        <v>-407.98141247826402</v>
      </c>
      <c r="P214" s="146">
        <v>-21800.570322528099</v>
      </c>
      <c r="Q214" s="146">
        <v>-334.66489941820601</v>
      </c>
      <c r="R214" s="146">
        <v>0</v>
      </c>
      <c r="S214" s="146">
        <v>-10342.535796460401</v>
      </c>
      <c r="T214" s="146">
        <v>-2132.96769133009</v>
      </c>
      <c r="U214" s="146">
        <v>0</v>
      </c>
      <c r="V214" s="146">
        <v>0</v>
      </c>
      <c r="W214" s="146">
        <v>0</v>
      </c>
      <c r="X214" s="146">
        <v>-97707.288536550899</v>
      </c>
      <c r="Y214" s="146">
        <v>1912732.8377457501</v>
      </c>
      <c r="Z214" s="146">
        <v>73997.113392337706</v>
      </c>
      <c r="AA214" s="146">
        <v>1327367.4033323401</v>
      </c>
      <c r="AB214" s="146">
        <v>20167.733276806001</v>
      </c>
      <c r="AC214" s="146">
        <v>411.91152969142098</v>
      </c>
      <c r="AD214" s="146">
        <v>1108695.4624290599</v>
      </c>
      <c r="AE214" s="146">
        <v>367319.68216119398</v>
      </c>
      <c r="AF214" s="146">
        <v>2903923.9426023401</v>
      </c>
      <c r="AG214" s="146">
        <v>2903923.9426023401</v>
      </c>
      <c r="AH214" s="146">
        <v>2903923.9426023401</v>
      </c>
      <c r="AI214" s="146">
        <v>7714616.0864695199</v>
      </c>
      <c r="AK214" s="115">
        <f t="shared" si="38"/>
        <v>74001.043509550829</v>
      </c>
      <c r="AL214" s="115">
        <f t="shared" si="39"/>
        <v>2403919.7596424101</v>
      </c>
      <c r="AM214" s="115">
        <f t="shared" si="40"/>
        <v>385019.7828472518</v>
      </c>
    </row>
    <row r="215" spans="1:39">
      <c r="A215" s="203">
        <v>2023</v>
      </c>
      <c r="B215" s="203">
        <v>12</v>
      </c>
      <c r="C215" s="146">
        <v>1990299.1412416201</v>
      </c>
      <c r="D215" s="146">
        <v>76102.244654918701</v>
      </c>
      <c r="E215" s="146">
        <v>1303453.3220844599</v>
      </c>
      <c r="F215" s="146">
        <v>19248.867679320199</v>
      </c>
      <c r="G215" s="146">
        <v>379.81955318705701</v>
      </c>
      <c r="H215" s="146">
        <v>1071639.56923754</v>
      </c>
      <c r="I215" s="146">
        <v>366392.03572885599</v>
      </c>
      <c r="J215" s="146">
        <v>3000929.8023167499</v>
      </c>
      <c r="K215" s="146">
        <v>18641.874231505</v>
      </c>
      <c r="L215" s="146">
        <v>4691.4634516432598</v>
      </c>
      <c r="M215" s="146">
        <v>7851778.1401797896</v>
      </c>
      <c r="N215" s="146">
        <v>-219978.948827354</v>
      </c>
      <c r="O215" s="146">
        <v>-1467.78472908242</v>
      </c>
      <c r="P215" s="146">
        <v>-65271.282342604201</v>
      </c>
      <c r="Q215" s="146">
        <v>-1043.03301008163</v>
      </c>
      <c r="R215" s="146">
        <v>0</v>
      </c>
      <c r="S215" s="146">
        <v>-15417.177533717901</v>
      </c>
      <c r="T215" s="146">
        <v>-2663.3811971309101</v>
      </c>
      <c r="U215" s="146">
        <v>0</v>
      </c>
      <c r="V215" s="146">
        <v>0</v>
      </c>
      <c r="W215" s="146">
        <v>0</v>
      </c>
      <c r="X215" s="146">
        <v>-305841.60763997101</v>
      </c>
      <c r="Y215" s="146">
        <v>2210278.0900689699</v>
      </c>
      <c r="Z215" s="146">
        <v>77570.0293840011</v>
      </c>
      <c r="AA215" s="146">
        <v>1368724.6044270601</v>
      </c>
      <c r="AB215" s="146">
        <v>20291.900689401798</v>
      </c>
      <c r="AC215" s="146">
        <v>379.81955318705701</v>
      </c>
      <c r="AD215" s="146">
        <v>1087056.7467712499</v>
      </c>
      <c r="AE215" s="146">
        <v>369055.416925987</v>
      </c>
      <c r="AF215" s="146">
        <v>3000929.8023167499</v>
      </c>
      <c r="AG215" s="146">
        <v>3000929.8023167499</v>
      </c>
      <c r="AH215" s="146">
        <v>3000929.8023167499</v>
      </c>
      <c r="AI215" s="146">
        <v>8134286.4101366103</v>
      </c>
      <c r="AK215" s="15">
        <f t="shared" si="38"/>
        <v>76482.064208105759</v>
      </c>
      <c r="AL215" s="115">
        <f t="shared" ref="AL215" si="41">E215+H215</f>
        <v>2375092.891322</v>
      </c>
      <c r="AM215" s="115">
        <f t="shared" ref="AM215" si="42">F215+I215</f>
        <v>385640.90340817621</v>
      </c>
    </row>
  </sheetData>
  <pageMargins left="0.7" right="0.7" top="0.75" bottom="0.75" header="0.3" footer="0.3"/>
  <pageSetup scale="32" orientation="landscape" r:id="rId1"/>
  <headerFooter>
    <oddHeader>&amp;RWP JRD/SM (H-1.3 and 1.4 (2023))
Page &amp;P of &amp;N</oddHeader>
  </headerFooter>
  <rowBreaks count="3" manualBreakCount="3">
    <brk id="54" max="16383" man="1"/>
    <brk id="108" max="16383" man="1"/>
    <brk id="162" max="16383" man="1"/>
  </rowBreaks>
  <colBreaks count="1" manualBreakCount="1">
    <brk id="19" max="2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S73"/>
  <sheetViews>
    <sheetView view="pageBreakPreview" zoomScale="60" zoomScaleNormal="100" workbookViewId="0">
      <selection sqref="A1:F1"/>
    </sheetView>
  </sheetViews>
  <sheetFormatPr defaultRowHeight="15"/>
  <cols>
    <col min="1" max="2" width="15.42578125" customWidth="1"/>
    <col min="3" max="3" width="15.85546875" customWidth="1"/>
    <col min="4" max="4" width="13.85546875" customWidth="1"/>
    <col min="5" max="5" width="6.7109375" customWidth="1"/>
    <col min="6" max="6" width="23.28515625" customWidth="1"/>
    <col min="7" max="7" width="10.7109375" customWidth="1"/>
    <col min="8" max="8" width="16.28515625" customWidth="1"/>
    <col min="9" max="9" width="20.5703125" bestFit="1" customWidth="1"/>
    <col min="11" max="11" width="8" customWidth="1"/>
    <col min="12" max="12" width="12.85546875" customWidth="1"/>
    <col min="13" max="13" width="13" customWidth="1"/>
    <col min="14" max="14" width="11" customWidth="1"/>
    <col min="15" max="15" width="12.28515625" customWidth="1"/>
    <col min="16" max="18" width="10.5703125" bestFit="1" customWidth="1"/>
    <col min="19" max="19" width="11.7109375" bestFit="1" customWidth="1"/>
    <col min="20" max="20" width="13.28515625" bestFit="1" customWidth="1"/>
    <col min="23" max="24" width="9.28515625" bestFit="1" customWidth="1"/>
    <col min="25" max="25" width="12.28515625" bestFit="1" customWidth="1"/>
    <col min="26" max="26" width="9.42578125" bestFit="1" customWidth="1"/>
    <col min="27" max="27" width="11.140625" bestFit="1" customWidth="1"/>
    <col min="28" max="28" width="10.140625" bestFit="1" customWidth="1"/>
    <col min="29" max="29" width="11.140625" bestFit="1" customWidth="1"/>
    <col min="30" max="30" width="10.140625" bestFit="1" customWidth="1"/>
    <col min="31" max="31" width="11.140625" bestFit="1" customWidth="1"/>
    <col min="32" max="38" width="9.28515625" bestFit="1" customWidth="1"/>
    <col min="39" max="39" width="13.85546875" customWidth="1"/>
    <col min="40" max="40" width="14.140625" customWidth="1"/>
    <col min="41" max="41" width="14.42578125" customWidth="1"/>
    <col min="42" max="42" width="13.140625" customWidth="1"/>
    <col min="43" max="43" width="13.7109375" customWidth="1"/>
    <col min="44" max="45" width="12.28515625" bestFit="1" customWidth="1"/>
  </cols>
  <sheetData>
    <row r="1" spans="1:45" ht="45">
      <c r="A1" s="125" t="s">
        <v>770</v>
      </c>
      <c r="B1" s="125"/>
      <c r="C1" s="125" t="s">
        <v>771</v>
      </c>
      <c r="D1" s="200" t="s">
        <v>772</v>
      </c>
      <c r="E1" s="46"/>
      <c r="F1" s="125" t="s">
        <v>770</v>
      </c>
      <c r="G1" s="125"/>
      <c r="H1" s="125" t="s">
        <v>771</v>
      </c>
      <c r="I1" s="200" t="s">
        <v>772</v>
      </c>
      <c r="J1" s="46"/>
      <c r="K1" s="201" t="s">
        <v>773</v>
      </c>
      <c r="L1" s="201" t="s">
        <v>94</v>
      </c>
      <c r="M1" s="201" t="s">
        <v>153</v>
      </c>
      <c r="N1" s="201" t="s">
        <v>774</v>
      </c>
      <c r="O1" s="201" t="s">
        <v>167</v>
      </c>
      <c r="P1" s="201" t="s">
        <v>775</v>
      </c>
      <c r="Q1" s="201" t="s">
        <v>180</v>
      </c>
      <c r="R1" s="201" t="s">
        <v>776</v>
      </c>
      <c r="S1" s="201" t="s">
        <v>74</v>
      </c>
      <c r="T1" s="202" t="s">
        <v>90</v>
      </c>
      <c r="U1" s="201" t="s">
        <v>91</v>
      </c>
      <c r="W1" s="113" t="s">
        <v>499</v>
      </c>
      <c r="X1" s="113" t="s">
        <v>38</v>
      </c>
      <c r="Y1" s="113" t="s">
        <v>777</v>
      </c>
      <c r="Z1" s="113" t="s">
        <v>778</v>
      </c>
      <c r="AA1" s="113" t="s">
        <v>779</v>
      </c>
      <c r="AB1" s="113" t="s">
        <v>780</v>
      </c>
      <c r="AC1" s="113" t="s">
        <v>781</v>
      </c>
      <c r="AD1" s="113" t="s">
        <v>782</v>
      </c>
      <c r="AE1" s="113" t="s">
        <v>783</v>
      </c>
      <c r="AF1" s="113" t="s">
        <v>784</v>
      </c>
      <c r="AG1" s="113" t="s">
        <v>785</v>
      </c>
      <c r="AH1" s="113" t="s">
        <v>786</v>
      </c>
      <c r="AI1" s="113" t="s">
        <v>787</v>
      </c>
      <c r="AJ1" s="113" t="s">
        <v>788</v>
      </c>
      <c r="AK1" s="113" t="s">
        <v>789</v>
      </c>
      <c r="AL1" s="113" t="s">
        <v>790</v>
      </c>
      <c r="AM1" s="113" t="s">
        <v>791</v>
      </c>
      <c r="AN1" s="113" t="s">
        <v>792</v>
      </c>
      <c r="AO1" s="113" t="s">
        <v>793</v>
      </c>
      <c r="AP1" s="113" t="s">
        <v>794</v>
      </c>
      <c r="AQ1" s="113" t="s">
        <v>795</v>
      </c>
      <c r="AR1" s="113" t="s">
        <v>796</v>
      </c>
      <c r="AS1" s="113" t="s">
        <v>797</v>
      </c>
    </row>
    <row r="2" spans="1:45">
      <c r="A2" t="s">
        <v>798</v>
      </c>
      <c r="B2" t="s">
        <v>799</v>
      </c>
      <c r="C2" s="122">
        <v>44927</v>
      </c>
      <c r="D2" s="117">
        <v>76772.329732180006</v>
      </c>
      <c r="E2" s="198"/>
      <c r="F2" t="s">
        <v>800</v>
      </c>
      <c r="G2" t="s">
        <v>801</v>
      </c>
      <c r="H2">
        <v>202301</v>
      </c>
      <c r="I2" s="44">
        <v>779939.39199999999</v>
      </c>
      <c r="K2" s="122">
        <v>44927</v>
      </c>
      <c r="L2" s="199">
        <f>D14</f>
        <v>18972064.457899354</v>
      </c>
      <c r="M2" s="199">
        <f>D38</f>
        <v>285323.57166178798</v>
      </c>
      <c r="N2" s="199">
        <f>I26</f>
        <v>331.06400000000002</v>
      </c>
      <c r="O2" s="199">
        <f>D26</f>
        <v>5212743.14423062</v>
      </c>
      <c r="P2" s="199">
        <f>I14</f>
        <v>2635641.08</v>
      </c>
      <c r="Q2" s="14">
        <f>D2</f>
        <v>76772.329732180006</v>
      </c>
      <c r="R2" s="130">
        <f>I2</f>
        <v>779939.39199999999</v>
      </c>
      <c r="S2" s="130">
        <f>I38</f>
        <v>4514788.0080000004</v>
      </c>
      <c r="W2">
        <v>2023</v>
      </c>
      <c r="X2">
        <v>1</v>
      </c>
      <c r="Y2" s="51">
        <v>18972.0644578994</v>
      </c>
      <c r="Z2" s="51">
        <v>285.32357166178798</v>
      </c>
      <c r="AA2" s="51">
        <v>5212.7431442306197</v>
      </c>
      <c r="AB2" s="51">
        <v>76.772329732179998</v>
      </c>
      <c r="AC2" s="51">
        <v>2635.6410799999999</v>
      </c>
      <c r="AD2" s="51">
        <v>779.939392</v>
      </c>
      <c r="AE2" s="51">
        <v>4514.7880080000004</v>
      </c>
      <c r="AF2" s="51">
        <v>-119.63229992444001</v>
      </c>
      <c r="AG2" s="51">
        <v>-3.0308052597849802</v>
      </c>
      <c r="AH2" s="51">
        <v>-58.417779013313499</v>
      </c>
      <c r="AI2" s="51">
        <v>-1.12586532594077</v>
      </c>
      <c r="AJ2" s="51">
        <v>79.974956727628495</v>
      </c>
      <c r="AK2" s="51">
        <v>18.9043424844822</v>
      </c>
      <c r="AL2" s="51">
        <v>0</v>
      </c>
      <c r="AM2" s="146">
        <v>19091.6967578238</v>
      </c>
      <c r="AN2" s="146">
        <v>288.35437692157302</v>
      </c>
      <c r="AO2" s="146">
        <v>5271.1609232439296</v>
      </c>
      <c r="AP2" s="146">
        <v>77.898195058120805</v>
      </c>
      <c r="AQ2" s="146">
        <v>2555.66612327237</v>
      </c>
      <c r="AR2" s="146">
        <v>761.03504951551804</v>
      </c>
      <c r="AS2" s="146">
        <v>4514.7880080000004</v>
      </c>
    </row>
    <row r="3" spans="1:45">
      <c r="A3" t="s">
        <v>798</v>
      </c>
      <c r="B3" t="s">
        <v>799</v>
      </c>
      <c r="C3" s="122">
        <v>44958</v>
      </c>
      <c r="D3" s="117">
        <v>80223.933470224001</v>
      </c>
      <c r="E3" s="198"/>
      <c r="F3" t="s">
        <v>800</v>
      </c>
      <c r="G3" t="s">
        <v>801</v>
      </c>
      <c r="H3">
        <v>202302</v>
      </c>
      <c r="I3" s="44">
        <v>793651.14800000004</v>
      </c>
      <c r="K3" s="122">
        <v>44958</v>
      </c>
      <c r="L3" s="199">
        <f t="shared" ref="L3:L13" si="0">D15</f>
        <v>19509334.82638276</v>
      </c>
      <c r="M3" s="199">
        <f t="shared" ref="M3:M13" si="1">D39</f>
        <v>284834.05790539202</v>
      </c>
      <c r="N3" s="199">
        <f t="shared" ref="N3:N13" si="2">I27</f>
        <v>325.14400000000001</v>
      </c>
      <c r="O3" s="199">
        <f t="shared" ref="O3:O13" si="3">D27</f>
        <v>5417641.5205060923</v>
      </c>
      <c r="P3" s="199">
        <f t="shared" ref="P3:P13" si="4">I15</f>
        <v>2720722.128</v>
      </c>
      <c r="Q3" s="14">
        <f t="shared" ref="Q3:Q13" si="5">D3</f>
        <v>80223.933470224001</v>
      </c>
      <c r="R3" s="130">
        <f t="shared" ref="R3:R13" si="6">I3</f>
        <v>793651.14800000004</v>
      </c>
      <c r="S3" s="130">
        <f t="shared" ref="S3:S13" si="7">I39</f>
        <v>4555544.4239999996</v>
      </c>
      <c r="T3" s="35"/>
      <c r="W3">
        <v>2023</v>
      </c>
      <c r="X3">
        <v>2</v>
      </c>
      <c r="Y3" s="51">
        <v>19509.334826382801</v>
      </c>
      <c r="Z3" s="51">
        <v>284.834057905392</v>
      </c>
      <c r="AA3" s="51">
        <v>5417.6415205060903</v>
      </c>
      <c r="AB3" s="51">
        <v>80.223933470223997</v>
      </c>
      <c r="AC3" s="51">
        <v>2720.7221279999999</v>
      </c>
      <c r="AD3" s="51">
        <v>793.65114800000003</v>
      </c>
      <c r="AE3" s="51">
        <v>4555.5444239999997</v>
      </c>
      <c r="AF3" s="51">
        <v>512.87073041875601</v>
      </c>
      <c r="AG3" s="51">
        <v>6.8524741387693702</v>
      </c>
      <c r="AH3" s="51">
        <v>156.245688752311</v>
      </c>
      <c r="AI3" s="51">
        <v>2.60339291628003</v>
      </c>
      <c r="AJ3" s="51">
        <v>78.3816535229425</v>
      </c>
      <c r="AK3" s="51">
        <v>15.917955311535501</v>
      </c>
      <c r="AL3" s="51">
        <v>0</v>
      </c>
      <c r="AM3" s="146">
        <v>18996.464095963998</v>
      </c>
      <c r="AN3" s="146">
        <v>277.98158376662298</v>
      </c>
      <c r="AO3" s="146">
        <v>5261.3958317537799</v>
      </c>
      <c r="AP3" s="146">
        <v>77.620540553943997</v>
      </c>
      <c r="AQ3" s="146">
        <v>2642.3404744770601</v>
      </c>
      <c r="AR3" s="146">
        <v>777.73319268846501</v>
      </c>
      <c r="AS3" s="146">
        <v>4555.5444239999997</v>
      </c>
    </row>
    <row r="4" spans="1:45">
      <c r="A4" t="s">
        <v>798</v>
      </c>
      <c r="B4" t="s">
        <v>799</v>
      </c>
      <c r="C4" s="122">
        <v>44986</v>
      </c>
      <c r="D4" s="117">
        <v>78256.586822295998</v>
      </c>
      <c r="E4" s="198"/>
      <c r="F4" t="s">
        <v>800</v>
      </c>
      <c r="G4" t="s">
        <v>801</v>
      </c>
      <c r="H4">
        <v>202303</v>
      </c>
      <c r="I4" s="44">
        <v>836190.61600000004</v>
      </c>
      <c r="K4" s="122">
        <v>44986</v>
      </c>
      <c r="L4" s="199">
        <f t="shared" si="0"/>
        <v>18936398.10097399</v>
      </c>
      <c r="M4" s="199">
        <f t="shared" si="1"/>
        <v>275660.53822979599</v>
      </c>
      <c r="N4" s="199">
        <f t="shared" si="2"/>
        <v>552.87199999999996</v>
      </c>
      <c r="O4" s="199">
        <f t="shared" si="3"/>
        <v>5102874.1604219116</v>
      </c>
      <c r="P4" s="199">
        <f t="shared" si="4"/>
        <v>2725196.872</v>
      </c>
      <c r="Q4" s="14">
        <f t="shared" si="5"/>
        <v>78256.586822295998</v>
      </c>
      <c r="R4" s="130">
        <f t="shared" si="6"/>
        <v>836190.61600000004</v>
      </c>
      <c r="S4" s="130">
        <f t="shared" si="7"/>
        <v>4918545.3760000002</v>
      </c>
      <c r="T4" s="35"/>
      <c r="W4">
        <v>2023</v>
      </c>
      <c r="X4">
        <v>3</v>
      </c>
      <c r="Y4" s="51">
        <v>18936.398100973998</v>
      </c>
      <c r="Z4" s="51">
        <v>275.66053822979597</v>
      </c>
      <c r="AA4" s="51">
        <v>5102.8741604219103</v>
      </c>
      <c r="AB4" s="51">
        <v>78.256586822296001</v>
      </c>
      <c r="AC4" s="51">
        <v>2725.196872</v>
      </c>
      <c r="AD4" s="51">
        <v>836.19061599999998</v>
      </c>
      <c r="AE4" s="51">
        <v>4918.545376</v>
      </c>
      <c r="AF4" s="51">
        <v>265.31965524891302</v>
      </c>
      <c r="AG4" s="51">
        <v>3.1937648970311998</v>
      </c>
      <c r="AH4" s="51">
        <v>75.442669710080693</v>
      </c>
      <c r="AI4" s="51">
        <v>1.21965151946185</v>
      </c>
      <c r="AJ4" s="51">
        <v>64.638226633241601</v>
      </c>
      <c r="AK4" s="51">
        <v>13.779736080956001</v>
      </c>
      <c r="AL4" s="51">
        <v>0</v>
      </c>
      <c r="AM4" s="146">
        <v>18671.078445725099</v>
      </c>
      <c r="AN4" s="146">
        <v>272.466773332765</v>
      </c>
      <c r="AO4" s="146">
        <v>5027.4314907118296</v>
      </c>
      <c r="AP4" s="146">
        <v>77.036935302834195</v>
      </c>
      <c r="AQ4" s="146">
        <v>2660.5586453667602</v>
      </c>
      <c r="AR4" s="146">
        <v>822.41087991904396</v>
      </c>
      <c r="AS4" s="146">
        <v>4918.545376</v>
      </c>
    </row>
    <row r="5" spans="1:45">
      <c r="A5" t="s">
        <v>798</v>
      </c>
      <c r="B5" t="s">
        <v>799</v>
      </c>
      <c r="C5" s="122">
        <v>45017</v>
      </c>
      <c r="D5" s="117">
        <v>73070.763224007998</v>
      </c>
      <c r="E5" s="198"/>
      <c r="F5" t="s">
        <v>800</v>
      </c>
      <c r="G5" t="s">
        <v>801</v>
      </c>
      <c r="H5">
        <v>202304</v>
      </c>
      <c r="I5" s="44">
        <v>846386.52800000005</v>
      </c>
      <c r="K5" s="122">
        <v>45017</v>
      </c>
      <c r="L5" s="199">
        <f t="shared" si="0"/>
        <v>18002231.586749207</v>
      </c>
      <c r="M5" s="199">
        <f t="shared" si="1"/>
        <v>268833.2421422</v>
      </c>
      <c r="N5" s="199">
        <f t="shared" si="2"/>
        <v>728.45600000000002</v>
      </c>
      <c r="O5" s="199">
        <f t="shared" si="3"/>
        <v>4778083.0796454204</v>
      </c>
      <c r="P5" s="199">
        <f t="shared" si="4"/>
        <v>2708745.08</v>
      </c>
      <c r="Q5" s="14">
        <f t="shared" si="5"/>
        <v>73070.763224007998</v>
      </c>
      <c r="R5" s="130">
        <f t="shared" si="6"/>
        <v>846386.52800000005</v>
      </c>
      <c r="S5" s="130">
        <f t="shared" si="7"/>
        <v>5444842.2520000003</v>
      </c>
      <c r="T5" s="35"/>
      <c r="W5">
        <v>2023</v>
      </c>
      <c r="X5">
        <v>4</v>
      </c>
      <c r="Y5" s="51">
        <v>18002.2315867492</v>
      </c>
      <c r="Z5" s="51">
        <v>268.83324214219999</v>
      </c>
      <c r="AA5" s="51">
        <v>4778.0830796454202</v>
      </c>
      <c r="AB5" s="51">
        <v>73.070763224008004</v>
      </c>
      <c r="AC5" s="51">
        <v>2708.7450800000001</v>
      </c>
      <c r="AD5" s="51">
        <v>846.386528</v>
      </c>
      <c r="AE5" s="51">
        <v>5444.8422520000004</v>
      </c>
      <c r="AF5" s="51">
        <v>-42.840439967039899</v>
      </c>
      <c r="AG5" s="51">
        <v>-0.867298393018757</v>
      </c>
      <c r="AH5" s="51">
        <v>-17.5749550425307</v>
      </c>
      <c r="AI5" s="51">
        <v>-0.32423379293938098</v>
      </c>
      <c r="AJ5" s="51">
        <v>13.6824737369607</v>
      </c>
      <c r="AK5" s="51">
        <v>3.3269026352237501</v>
      </c>
      <c r="AL5" s="51">
        <v>0</v>
      </c>
      <c r="AM5" s="146">
        <v>18045.0720267162</v>
      </c>
      <c r="AN5" s="146">
        <v>269.70054053521898</v>
      </c>
      <c r="AO5" s="146">
        <v>4795.65803468795</v>
      </c>
      <c r="AP5" s="146">
        <v>73.3949970169474</v>
      </c>
      <c r="AQ5" s="146">
        <v>2695.0626062630399</v>
      </c>
      <c r="AR5" s="146">
        <v>843.05962536477602</v>
      </c>
      <c r="AS5" s="146">
        <v>5444.8422520000004</v>
      </c>
    </row>
    <row r="6" spans="1:45">
      <c r="A6" t="s">
        <v>798</v>
      </c>
      <c r="B6" t="s">
        <v>799</v>
      </c>
      <c r="C6" s="122">
        <v>45047</v>
      </c>
      <c r="D6" s="117">
        <v>79395.534305331996</v>
      </c>
      <c r="E6" s="198"/>
      <c r="F6" t="s">
        <v>800</v>
      </c>
      <c r="G6" t="s">
        <v>801</v>
      </c>
      <c r="H6">
        <v>202305</v>
      </c>
      <c r="I6" s="44">
        <v>877494.80799999996</v>
      </c>
      <c r="K6" s="122">
        <v>45047</v>
      </c>
      <c r="L6" s="199">
        <f t="shared" si="0"/>
        <v>18853779.28118201</v>
      </c>
      <c r="M6" s="199">
        <f t="shared" si="1"/>
        <v>281818.47942147998</v>
      </c>
      <c r="N6" s="199">
        <f t="shared" si="2"/>
        <v>741.61599999999999</v>
      </c>
      <c r="O6" s="199">
        <f t="shared" si="3"/>
        <v>5055654.5449588643</v>
      </c>
      <c r="P6" s="199">
        <f t="shared" si="4"/>
        <v>2838448.4440000001</v>
      </c>
      <c r="Q6" s="14">
        <f t="shared" si="5"/>
        <v>79395.534305331996</v>
      </c>
      <c r="R6" s="130">
        <f t="shared" si="6"/>
        <v>877494.80799999996</v>
      </c>
      <c r="S6" s="130">
        <f t="shared" si="7"/>
        <v>5714165.2039999999</v>
      </c>
      <c r="T6" s="35"/>
      <c r="W6">
        <v>2023</v>
      </c>
      <c r="X6">
        <v>5</v>
      </c>
      <c r="Y6" s="51">
        <v>18853.779281182</v>
      </c>
      <c r="Z6" s="51">
        <v>281.81847942147999</v>
      </c>
      <c r="AA6" s="51">
        <v>5055.6545449588602</v>
      </c>
      <c r="AB6" s="51">
        <v>79.395534305332006</v>
      </c>
      <c r="AC6" s="51">
        <v>2838.4484440000001</v>
      </c>
      <c r="AD6" s="51">
        <v>877.49480800000003</v>
      </c>
      <c r="AE6" s="51">
        <v>5714.1652039999999</v>
      </c>
      <c r="AF6" s="51">
        <v>-225.16216747634101</v>
      </c>
      <c r="AG6" s="51">
        <v>-2.9059106466562001</v>
      </c>
      <c r="AH6" s="51">
        <v>-67.023448734489605</v>
      </c>
      <c r="AI6" s="51">
        <v>-1.1058454961083299</v>
      </c>
      <c r="AJ6" s="51">
        <v>-41.441525352135201</v>
      </c>
      <c r="AK6" s="51">
        <v>-8.6065739428927408</v>
      </c>
      <c r="AL6" s="51">
        <v>0</v>
      </c>
      <c r="AM6" s="146">
        <v>19078.941448658399</v>
      </c>
      <c r="AN6" s="146">
        <v>284.72439006813602</v>
      </c>
      <c r="AO6" s="146">
        <v>5122.6779936933499</v>
      </c>
      <c r="AP6" s="146">
        <v>80.501379801440294</v>
      </c>
      <c r="AQ6" s="146">
        <v>2879.8899693521398</v>
      </c>
      <c r="AR6" s="146">
        <v>886.101381942893</v>
      </c>
      <c r="AS6" s="146">
        <v>5714.1652039999999</v>
      </c>
    </row>
    <row r="7" spans="1:45">
      <c r="A7" t="s">
        <v>798</v>
      </c>
      <c r="B7" t="s">
        <v>799</v>
      </c>
      <c r="C7" s="122">
        <v>45078</v>
      </c>
      <c r="D7" s="117">
        <v>115922.616731616</v>
      </c>
      <c r="E7" s="198"/>
      <c r="F7" t="s">
        <v>800</v>
      </c>
      <c r="G7" t="s">
        <v>801</v>
      </c>
      <c r="H7">
        <v>202306</v>
      </c>
      <c r="I7" s="44">
        <v>914058.78</v>
      </c>
      <c r="K7" s="122">
        <v>45078</v>
      </c>
      <c r="L7" s="199">
        <f t="shared" si="0"/>
        <v>20292840.961722184</v>
      </c>
      <c r="M7" s="199">
        <f t="shared" si="1"/>
        <v>303888.803654888</v>
      </c>
      <c r="N7" s="199">
        <f t="shared" si="2"/>
        <v>542.64</v>
      </c>
      <c r="O7" s="199">
        <f t="shared" si="3"/>
        <v>5776415.9473781362</v>
      </c>
      <c r="P7" s="199">
        <f t="shared" si="4"/>
        <v>3060856.7039999999</v>
      </c>
      <c r="Q7" s="14">
        <f t="shared" si="5"/>
        <v>115922.616731616</v>
      </c>
      <c r="R7" s="130">
        <f t="shared" si="6"/>
        <v>914058.78</v>
      </c>
      <c r="S7" s="130">
        <f t="shared" si="7"/>
        <v>5388840.5599999996</v>
      </c>
      <c r="W7">
        <v>2023</v>
      </c>
      <c r="X7">
        <v>6</v>
      </c>
      <c r="Y7" s="51">
        <v>20292.840961722199</v>
      </c>
      <c r="Z7" s="51">
        <v>303.88880365488802</v>
      </c>
      <c r="AA7" s="51">
        <v>5776.4159473781401</v>
      </c>
      <c r="AB7" s="51">
        <v>115.922616731616</v>
      </c>
      <c r="AC7" s="51">
        <v>3060.8567039999998</v>
      </c>
      <c r="AD7" s="51">
        <v>914.05877999999996</v>
      </c>
      <c r="AE7" s="51">
        <v>5388.8405599999996</v>
      </c>
      <c r="AF7" s="51">
        <v>401.705194272548</v>
      </c>
      <c r="AG7" s="51">
        <v>5.1843496353637901</v>
      </c>
      <c r="AH7" s="51">
        <v>119.574561732416</v>
      </c>
      <c r="AI7" s="51">
        <v>1.97290639377194</v>
      </c>
      <c r="AJ7" s="51">
        <v>73.934605351848901</v>
      </c>
      <c r="AK7" s="51">
        <v>15.354735195974101</v>
      </c>
      <c r="AL7" s="51">
        <v>0</v>
      </c>
      <c r="AM7" s="146">
        <v>19891.135767449599</v>
      </c>
      <c r="AN7" s="146">
        <v>298.70445401952401</v>
      </c>
      <c r="AO7" s="146">
        <v>5656.84138564572</v>
      </c>
      <c r="AP7" s="146">
        <v>113.949710337844</v>
      </c>
      <c r="AQ7" s="146">
        <v>2986.92209864815</v>
      </c>
      <c r="AR7" s="146">
        <v>898.70404480402601</v>
      </c>
      <c r="AS7" s="146">
        <v>5388.8405599999996</v>
      </c>
    </row>
    <row r="8" spans="1:45">
      <c r="A8" t="s">
        <v>798</v>
      </c>
      <c r="B8" t="s">
        <v>799</v>
      </c>
      <c r="C8" s="122">
        <v>45108</v>
      </c>
      <c r="D8" s="117">
        <v>115321.68904850401</v>
      </c>
      <c r="E8" s="198"/>
      <c r="F8" t="s">
        <v>800</v>
      </c>
      <c r="G8" t="s">
        <v>801</v>
      </c>
      <c r="H8">
        <v>202307</v>
      </c>
      <c r="I8" s="44">
        <v>912586.28799999994</v>
      </c>
      <c r="K8" s="122">
        <v>45108</v>
      </c>
      <c r="L8" s="199">
        <f t="shared" si="0"/>
        <v>20468476.191738591</v>
      </c>
      <c r="M8" s="199">
        <f t="shared" si="1"/>
        <v>305936.97912099998</v>
      </c>
      <c r="N8" s="199">
        <f t="shared" si="2"/>
        <v>825.34400000000005</v>
      </c>
      <c r="O8" s="199">
        <f t="shared" si="3"/>
        <v>5562319.0739240758</v>
      </c>
      <c r="P8" s="199">
        <f t="shared" si="4"/>
        <v>3058005.5759999999</v>
      </c>
      <c r="Q8" s="14">
        <f t="shared" si="5"/>
        <v>115321.68904850401</v>
      </c>
      <c r="R8" s="130">
        <f t="shared" si="6"/>
        <v>912586.28799999994</v>
      </c>
      <c r="S8" s="130">
        <f t="shared" si="7"/>
        <v>5228259.26</v>
      </c>
      <c r="T8" s="35"/>
      <c r="W8">
        <v>2023</v>
      </c>
      <c r="X8">
        <v>7</v>
      </c>
      <c r="Y8" s="51">
        <v>20468.476191738599</v>
      </c>
      <c r="Z8" s="51">
        <v>305.93697912099998</v>
      </c>
      <c r="AA8" s="51">
        <v>5562.3190739240799</v>
      </c>
      <c r="AB8" s="51">
        <v>115.321689048504</v>
      </c>
      <c r="AC8" s="51">
        <v>3058.005576</v>
      </c>
      <c r="AD8" s="51">
        <v>912.58628799999997</v>
      </c>
      <c r="AE8" s="51">
        <v>5228.2592599999998</v>
      </c>
      <c r="AF8" s="51">
        <v>344.68783159726399</v>
      </c>
      <c r="AG8" s="51">
        <v>4.4484917285963697</v>
      </c>
      <c r="AH8" s="51">
        <v>102.60234865117501</v>
      </c>
      <c r="AI8" s="51">
        <v>1.6928753635986999</v>
      </c>
      <c r="AJ8" s="51">
        <v>63.440451261473299</v>
      </c>
      <c r="AK8" s="51">
        <v>13.1753097916369</v>
      </c>
      <c r="AL8" s="51">
        <v>0</v>
      </c>
      <c r="AM8" s="146">
        <v>20123.788360141301</v>
      </c>
      <c r="AN8" s="146">
        <v>301.48848739240401</v>
      </c>
      <c r="AO8" s="146">
        <v>5459.7167252728996</v>
      </c>
      <c r="AP8" s="146">
        <v>113.628813684905</v>
      </c>
      <c r="AQ8" s="146">
        <v>2994.5651247385299</v>
      </c>
      <c r="AR8" s="146">
        <v>899.41097820836296</v>
      </c>
      <c r="AS8" s="146">
        <v>5228.2592599999998</v>
      </c>
    </row>
    <row r="9" spans="1:45">
      <c r="A9" t="s">
        <v>798</v>
      </c>
      <c r="B9" t="s">
        <v>799</v>
      </c>
      <c r="C9" s="122">
        <v>45139</v>
      </c>
      <c r="D9" s="117">
        <v>113694.13359339201</v>
      </c>
      <c r="E9" s="198"/>
      <c r="F9" t="s">
        <v>800</v>
      </c>
      <c r="G9" t="s">
        <v>801</v>
      </c>
      <c r="H9">
        <v>202308</v>
      </c>
      <c r="I9" s="44">
        <v>928637.59199999995</v>
      </c>
      <c r="K9" s="122">
        <v>45139</v>
      </c>
      <c r="L9" s="199">
        <f t="shared" si="0"/>
        <v>20943486.964108706</v>
      </c>
      <c r="M9" s="199">
        <f t="shared" si="1"/>
        <v>302208.828770464</v>
      </c>
      <c r="N9" s="199">
        <f t="shared" si="2"/>
        <v>786.87199999999996</v>
      </c>
      <c r="O9" s="199">
        <f t="shared" si="3"/>
        <v>5745466.4962721039</v>
      </c>
      <c r="P9" s="199">
        <f t="shared" si="4"/>
        <v>3111544.3560000001</v>
      </c>
      <c r="Q9" s="14">
        <f t="shared" si="5"/>
        <v>113694.13359339201</v>
      </c>
      <c r="R9" s="130">
        <f t="shared" si="6"/>
        <v>928637.59199999995</v>
      </c>
      <c r="S9" s="130">
        <f t="shared" si="7"/>
        <v>5407481.5279999999</v>
      </c>
      <c r="T9" s="35"/>
      <c r="W9">
        <v>2023</v>
      </c>
      <c r="X9">
        <v>8</v>
      </c>
      <c r="Y9" s="51">
        <v>20943.486964108699</v>
      </c>
      <c r="Z9" s="51">
        <v>302.20882877046398</v>
      </c>
      <c r="AA9" s="51">
        <v>5745.4664962720999</v>
      </c>
      <c r="AB9" s="51">
        <v>113.694133593392</v>
      </c>
      <c r="AC9" s="51">
        <v>3111.5443559999999</v>
      </c>
      <c r="AD9" s="51">
        <v>928.63759200000004</v>
      </c>
      <c r="AE9" s="51">
        <v>5407.4815280000003</v>
      </c>
      <c r="AF9" s="51">
        <v>617.70322340571101</v>
      </c>
      <c r="AG9" s="51">
        <v>7.9719892266408596</v>
      </c>
      <c r="AH9" s="51">
        <v>183.87014475427699</v>
      </c>
      <c r="AI9" s="51">
        <v>3.0337437909349299</v>
      </c>
      <c r="AJ9" s="51">
        <v>113.689453604824</v>
      </c>
      <c r="AK9" s="51">
        <v>23.611020122032901</v>
      </c>
      <c r="AL9" s="51">
        <v>0</v>
      </c>
      <c r="AM9" s="146">
        <v>20325.783740702998</v>
      </c>
      <c r="AN9" s="146">
        <v>294.23683954382301</v>
      </c>
      <c r="AO9" s="146">
        <v>5561.59635151783</v>
      </c>
      <c r="AP9" s="146">
        <v>110.660389802457</v>
      </c>
      <c r="AQ9" s="146">
        <v>2997.85490239518</v>
      </c>
      <c r="AR9" s="146">
        <v>905.02657187796694</v>
      </c>
      <c r="AS9" s="146">
        <v>5407.4815280000003</v>
      </c>
    </row>
    <row r="10" spans="1:45">
      <c r="A10" t="s">
        <v>798</v>
      </c>
      <c r="B10" t="s">
        <v>799</v>
      </c>
      <c r="C10" s="122">
        <v>45170</v>
      </c>
      <c r="D10" s="117">
        <v>109338.24848687599</v>
      </c>
      <c r="E10" s="198"/>
      <c r="F10" t="s">
        <v>800</v>
      </c>
      <c r="G10" t="s">
        <v>801</v>
      </c>
      <c r="H10">
        <v>202309</v>
      </c>
      <c r="I10" s="44">
        <v>965015.94799999997</v>
      </c>
      <c r="K10" s="122">
        <v>45170</v>
      </c>
      <c r="L10" s="199">
        <f t="shared" si="0"/>
        <v>20047957.351293184</v>
      </c>
      <c r="M10" s="199">
        <f t="shared" si="1"/>
        <v>288312.090660972</v>
      </c>
      <c r="N10" s="199">
        <f t="shared" si="2"/>
        <v>1311.424</v>
      </c>
      <c r="O10" s="199">
        <f t="shared" si="3"/>
        <v>5550798.2574258037</v>
      </c>
      <c r="P10" s="199">
        <f t="shared" si="4"/>
        <v>3127633.4840000002</v>
      </c>
      <c r="Q10" s="14">
        <f t="shared" si="5"/>
        <v>109338.24848687599</v>
      </c>
      <c r="R10" s="130">
        <f t="shared" si="6"/>
        <v>965015.94799999997</v>
      </c>
      <c r="S10" s="130">
        <f t="shared" si="7"/>
        <v>5633576.3559999997</v>
      </c>
      <c r="T10" s="35"/>
      <c r="W10">
        <v>2023</v>
      </c>
      <c r="X10">
        <v>9</v>
      </c>
      <c r="Y10" s="51">
        <v>20047.9573512932</v>
      </c>
      <c r="Z10" s="51">
        <v>288.31209066097199</v>
      </c>
      <c r="AA10" s="51">
        <v>5550.7982574258003</v>
      </c>
      <c r="AB10" s="51">
        <v>109.338248486876</v>
      </c>
      <c r="AC10" s="51">
        <v>3127.633484</v>
      </c>
      <c r="AD10" s="51">
        <v>965.01594799999998</v>
      </c>
      <c r="AE10" s="51">
        <v>5633.5763559999996</v>
      </c>
      <c r="AF10" s="51">
        <v>683.16506592608505</v>
      </c>
      <c r="AG10" s="51">
        <v>8.8168303794054701</v>
      </c>
      <c r="AH10" s="51">
        <v>203.356004636536</v>
      </c>
      <c r="AI10" s="51">
        <v>3.3552484403592899</v>
      </c>
      <c r="AJ10" s="51">
        <v>125.737830278453</v>
      </c>
      <c r="AK10" s="51">
        <v>26.113226395868001</v>
      </c>
      <c r="AL10" s="51">
        <v>0</v>
      </c>
      <c r="AM10" s="146">
        <v>19364.792285367101</v>
      </c>
      <c r="AN10" s="146">
        <v>279.49526028156703</v>
      </c>
      <c r="AO10" s="146">
        <v>5347.4422527892702</v>
      </c>
      <c r="AP10" s="146">
        <v>105.98300004651701</v>
      </c>
      <c r="AQ10" s="146">
        <v>3001.8956537215499</v>
      </c>
      <c r="AR10" s="146">
        <v>938.90272160413201</v>
      </c>
      <c r="AS10" s="146">
        <v>5633.5763559999996</v>
      </c>
    </row>
    <row r="11" spans="1:45">
      <c r="A11" t="s">
        <v>798</v>
      </c>
      <c r="B11" t="s">
        <v>799</v>
      </c>
      <c r="C11" s="122">
        <v>45200</v>
      </c>
      <c r="D11" s="117">
        <v>69150.071327464</v>
      </c>
      <c r="E11" s="198"/>
      <c r="F11" t="s">
        <v>800</v>
      </c>
      <c r="G11" t="s">
        <v>801</v>
      </c>
      <c r="H11">
        <v>202310</v>
      </c>
      <c r="I11" s="44">
        <v>938320.89599999995</v>
      </c>
      <c r="K11" s="122">
        <v>45200</v>
      </c>
      <c r="L11" s="199">
        <f t="shared" si="0"/>
        <v>19316171.298774522</v>
      </c>
      <c r="M11" s="199">
        <f t="shared" si="1"/>
        <v>286221.86663236399</v>
      </c>
      <c r="N11" s="199">
        <f t="shared" si="2"/>
        <v>904.76</v>
      </c>
      <c r="O11" s="199">
        <f t="shared" si="3"/>
        <v>5224212.9974032519</v>
      </c>
      <c r="P11" s="199">
        <f t="shared" si="4"/>
        <v>2940309.7680000002</v>
      </c>
      <c r="Q11" s="14">
        <f t="shared" si="5"/>
        <v>69150.071327464</v>
      </c>
      <c r="R11" s="130">
        <f t="shared" si="6"/>
        <v>938320.89599999995</v>
      </c>
      <c r="S11" s="130">
        <f t="shared" si="7"/>
        <v>5139107.7920000004</v>
      </c>
      <c r="T11" s="35"/>
      <c r="W11">
        <v>2023</v>
      </c>
      <c r="X11">
        <v>10</v>
      </c>
      <c r="Y11" s="51">
        <v>19316.171298774501</v>
      </c>
      <c r="Z11" s="51">
        <v>286.22186663236403</v>
      </c>
      <c r="AA11" s="51">
        <v>5224.2129974032496</v>
      </c>
      <c r="AB11" s="51">
        <v>69.150071327464005</v>
      </c>
      <c r="AC11" s="51">
        <v>2940.3097680000001</v>
      </c>
      <c r="AD11" s="51">
        <v>938.32089599999995</v>
      </c>
      <c r="AE11" s="51">
        <v>5139.1077919999998</v>
      </c>
      <c r="AF11" s="51">
        <v>763.50125176571203</v>
      </c>
      <c r="AG11" s="51">
        <v>11.1439208617573</v>
      </c>
      <c r="AH11" s="51">
        <v>247.06145281839801</v>
      </c>
      <c r="AI11" s="51">
        <v>4.2169515535491104</v>
      </c>
      <c r="AJ11" s="51">
        <v>52.014128560689599</v>
      </c>
      <c r="AK11" s="51">
        <v>8.8105680798929598</v>
      </c>
      <c r="AL11" s="51">
        <v>0</v>
      </c>
      <c r="AM11" s="146">
        <v>18552.6700470088</v>
      </c>
      <c r="AN11" s="146">
        <v>275.07794577060702</v>
      </c>
      <c r="AO11" s="146">
        <v>4977.1515445848499</v>
      </c>
      <c r="AP11" s="146">
        <v>64.933119773914896</v>
      </c>
      <c r="AQ11" s="146">
        <v>2888.29563943931</v>
      </c>
      <c r="AR11" s="146">
        <v>929.51032792010699</v>
      </c>
      <c r="AS11" s="146">
        <v>5139.1077919999998</v>
      </c>
    </row>
    <row r="12" spans="1:45">
      <c r="A12" t="s">
        <v>798</v>
      </c>
      <c r="B12" t="s">
        <v>799</v>
      </c>
      <c r="C12" s="122">
        <v>45231</v>
      </c>
      <c r="D12" s="117">
        <v>68290.443305795998</v>
      </c>
      <c r="E12" s="198"/>
      <c r="F12" t="s">
        <v>800</v>
      </c>
      <c r="G12" t="s">
        <v>801</v>
      </c>
      <c r="H12">
        <v>202311</v>
      </c>
      <c r="I12" s="44">
        <v>892391.08</v>
      </c>
      <c r="K12" s="122">
        <v>45231</v>
      </c>
      <c r="L12" s="199">
        <f t="shared" si="0"/>
        <v>18578747.812486477</v>
      </c>
      <c r="M12" s="199">
        <f t="shared" si="1"/>
        <v>349652.68254165602</v>
      </c>
      <c r="N12" s="199">
        <f t="shared" si="2"/>
        <v>1113.52</v>
      </c>
      <c r="O12" s="199">
        <f t="shared" si="3"/>
        <v>5332791.2371599684</v>
      </c>
      <c r="P12" s="199">
        <f t="shared" si="4"/>
        <v>2715708.7080000001</v>
      </c>
      <c r="Q12" s="14">
        <f t="shared" si="5"/>
        <v>68290.443305795998</v>
      </c>
      <c r="R12" s="130">
        <f t="shared" si="6"/>
        <v>892391.08</v>
      </c>
      <c r="S12" s="130">
        <f t="shared" si="7"/>
        <v>5022187.74</v>
      </c>
      <c r="W12">
        <v>2023</v>
      </c>
      <c r="X12">
        <v>11</v>
      </c>
      <c r="Y12" s="51">
        <v>18578.747812486501</v>
      </c>
      <c r="Z12" s="51">
        <v>349.65268254165602</v>
      </c>
      <c r="AA12" s="51">
        <v>5332.7912371599696</v>
      </c>
      <c r="AB12" s="51">
        <v>68.290443305796003</v>
      </c>
      <c r="AC12" s="51">
        <v>2715.7087080000001</v>
      </c>
      <c r="AD12" s="51">
        <v>892.39107999999999</v>
      </c>
      <c r="AE12" s="51">
        <v>5022.1877400000003</v>
      </c>
      <c r="AF12" s="51">
        <v>-386.40577735501898</v>
      </c>
      <c r="AG12" s="51">
        <v>-5.6045354051874501</v>
      </c>
      <c r="AH12" s="51">
        <v>-124.494526610802</v>
      </c>
      <c r="AI12" s="51">
        <v>-2.12138105626028</v>
      </c>
      <c r="AJ12" s="51">
        <v>-28.750531733868701</v>
      </c>
      <c r="AK12" s="51">
        <v>-5.0175029081259499</v>
      </c>
      <c r="AL12" s="51">
        <v>0</v>
      </c>
      <c r="AM12" s="146">
        <v>18965.153589841499</v>
      </c>
      <c r="AN12" s="146">
        <v>355.25721794684301</v>
      </c>
      <c r="AO12" s="146">
        <v>5457.2857637707702</v>
      </c>
      <c r="AP12" s="146">
        <v>70.411824362056294</v>
      </c>
      <c r="AQ12" s="146">
        <v>2744.4592397338702</v>
      </c>
      <c r="AR12" s="146">
        <v>897.40858290812605</v>
      </c>
      <c r="AS12" s="146">
        <v>5022.1877400000003</v>
      </c>
    </row>
    <row r="13" spans="1:45">
      <c r="A13" t="s">
        <v>798</v>
      </c>
      <c r="B13" t="s">
        <v>799</v>
      </c>
      <c r="C13" s="122">
        <v>45261</v>
      </c>
      <c r="D13" s="117">
        <v>62895.080396676</v>
      </c>
      <c r="E13" s="198"/>
      <c r="F13" t="s">
        <v>800</v>
      </c>
      <c r="G13" t="s">
        <v>801</v>
      </c>
      <c r="H13">
        <v>202312</v>
      </c>
      <c r="I13" s="44">
        <v>860747.86399999994</v>
      </c>
      <c r="K13" s="122">
        <v>45261</v>
      </c>
      <c r="L13" s="199">
        <f t="shared" si="0"/>
        <v>18535936.941794354</v>
      </c>
      <c r="M13" s="199">
        <f t="shared" si="1"/>
        <v>272847.33968607202</v>
      </c>
      <c r="N13" s="199">
        <f t="shared" si="2"/>
        <v>1344.3679999999999</v>
      </c>
      <c r="O13" s="199">
        <f t="shared" si="3"/>
        <v>4892004.7362650763</v>
      </c>
      <c r="P13" s="199">
        <f t="shared" si="4"/>
        <v>2560868.4360000002</v>
      </c>
      <c r="Q13" s="14">
        <f t="shared" si="5"/>
        <v>62895.080396676</v>
      </c>
      <c r="R13" s="130">
        <f t="shared" si="6"/>
        <v>860747.86399999994</v>
      </c>
      <c r="S13" s="130">
        <f t="shared" si="7"/>
        <v>4864641.568</v>
      </c>
      <c r="T13" s="35"/>
      <c r="W13">
        <v>2023</v>
      </c>
      <c r="X13">
        <v>12</v>
      </c>
      <c r="Y13" s="51">
        <v>18535.9369417944</v>
      </c>
      <c r="Z13" s="51">
        <v>272.84733968607202</v>
      </c>
      <c r="AA13" s="51">
        <v>4892.0047362650803</v>
      </c>
      <c r="AB13" s="51">
        <v>62.895080396676001</v>
      </c>
      <c r="AC13" s="51">
        <v>2560.8684360000002</v>
      </c>
      <c r="AD13" s="51">
        <v>860.74786400000005</v>
      </c>
      <c r="AE13" s="51">
        <v>4864.641568</v>
      </c>
      <c r="AF13" s="51">
        <v>-819.42475092346604</v>
      </c>
      <c r="AG13" s="51">
        <v>-12.029466411662099</v>
      </c>
      <c r="AH13" s="51">
        <v>-266.22070298664897</v>
      </c>
      <c r="AI13" s="51">
        <v>-4.5509156475338699</v>
      </c>
      <c r="AJ13" s="51">
        <v>-51.070408969871103</v>
      </c>
      <c r="AK13" s="51">
        <v>-8.3617218264799895</v>
      </c>
      <c r="AL13" s="51">
        <v>0</v>
      </c>
      <c r="AM13" s="146">
        <v>19355.361692717801</v>
      </c>
      <c r="AN13" s="146">
        <v>284.876806097734</v>
      </c>
      <c r="AO13" s="146">
        <v>5158.2254392517298</v>
      </c>
      <c r="AP13" s="146">
        <v>67.445996044209906</v>
      </c>
      <c r="AQ13" s="146">
        <v>2611.9388449698699</v>
      </c>
      <c r="AR13" s="146">
        <v>869.10958582648004</v>
      </c>
      <c r="AS13" s="146">
        <v>4864.641568</v>
      </c>
    </row>
    <row r="14" spans="1:45">
      <c r="A14" t="s">
        <v>802</v>
      </c>
      <c r="B14" t="s">
        <v>799</v>
      </c>
      <c r="C14" s="122">
        <v>44927</v>
      </c>
      <c r="D14" s="117">
        <v>18972064.457899354</v>
      </c>
      <c r="E14" s="198"/>
      <c r="F14" t="s">
        <v>803</v>
      </c>
      <c r="G14" t="s">
        <v>801</v>
      </c>
      <c r="H14">
        <v>202301</v>
      </c>
      <c r="I14" s="44">
        <v>2635641.08</v>
      </c>
      <c r="K14" s="122"/>
      <c r="N14" s="199"/>
      <c r="O14" s="199"/>
      <c r="P14" s="199"/>
      <c r="R14" s="34"/>
      <c r="T14" s="35"/>
      <c r="W14" t="s">
        <v>804</v>
      </c>
      <c r="AB14" s="236">
        <v>45327</v>
      </c>
    </row>
    <row r="15" spans="1:45">
      <c r="A15" t="s">
        <v>802</v>
      </c>
      <c r="B15" t="s">
        <v>799</v>
      </c>
      <c r="C15" s="122">
        <v>44958</v>
      </c>
      <c r="D15" s="117">
        <v>19509334.82638276</v>
      </c>
      <c r="E15" s="198"/>
      <c r="F15" t="s">
        <v>803</v>
      </c>
      <c r="G15" t="s">
        <v>801</v>
      </c>
      <c r="H15">
        <v>202302</v>
      </c>
      <c r="I15" s="44">
        <v>2720722.128</v>
      </c>
      <c r="K15" s="241">
        <v>45328</v>
      </c>
      <c r="L15" s="201"/>
      <c r="M15" s="201"/>
      <c r="N15" s="201"/>
      <c r="O15" s="201"/>
      <c r="P15" s="201"/>
      <c r="Q15" s="201"/>
      <c r="R15" s="201"/>
      <c r="S15" s="201"/>
      <c r="T15" s="201"/>
      <c r="U15" s="201"/>
    </row>
    <row r="16" spans="1:45">
      <c r="A16" t="s">
        <v>802</v>
      </c>
      <c r="B16" t="s">
        <v>799</v>
      </c>
      <c r="C16" s="122">
        <v>44986</v>
      </c>
      <c r="D16" s="117">
        <v>18936398.10097399</v>
      </c>
      <c r="E16" s="198"/>
      <c r="F16" t="s">
        <v>803</v>
      </c>
      <c r="G16" t="s">
        <v>801</v>
      </c>
      <c r="H16">
        <v>202303</v>
      </c>
      <c r="I16" s="44">
        <v>2725196.872</v>
      </c>
      <c r="K16" s="122"/>
      <c r="N16" s="199"/>
      <c r="O16" s="199"/>
      <c r="P16" s="199"/>
      <c r="T16" s="35"/>
      <c r="W16" t="s">
        <v>805</v>
      </c>
    </row>
    <row r="17" spans="1:45">
      <c r="A17" t="s">
        <v>802</v>
      </c>
      <c r="B17" t="s">
        <v>799</v>
      </c>
      <c r="C17" s="122">
        <v>45017</v>
      </c>
      <c r="D17" s="117">
        <v>18002231.586749207</v>
      </c>
      <c r="E17" s="198"/>
      <c r="F17" t="s">
        <v>803</v>
      </c>
      <c r="G17" t="s">
        <v>801</v>
      </c>
      <c r="H17">
        <v>202304</v>
      </c>
      <c r="I17" s="44">
        <v>2708745.08</v>
      </c>
      <c r="K17" s="122"/>
      <c r="N17" s="199"/>
      <c r="O17" s="199"/>
      <c r="P17" s="199"/>
      <c r="W17">
        <v>2023</v>
      </c>
      <c r="X17">
        <v>1</v>
      </c>
      <c r="Y17" s="15">
        <f>Y2*'WP-H-1.3 and 1.4 (2023)'!AO177</f>
        <v>20349.34746264794</v>
      </c>
      <c r="Z17" s="15">
        <f>Z2*'WP-H-1.3 and 1.4 (2023)'!AP177</f>
        <v>306.15581508953034</v>
      </c>
      <c r="AA17" s="15">
        <f>AA2*'WP-H-1.3 and 1.4 (2023)'!AQ177</f>
        <v>5591.7185304851519</v>
      </c>
      <c r="AB17" s="15">
        <f>AB2*'WP-H-1.3 and 1.4 (2023)'!AR177</f>
        <v>80.265957126470013</v>
      </c>
      <c r="AC17" s="15">
        <f>AC2*'WP-H-1.3 and 1.4 (2023)'!AT177</f>
        <v>2827.779201392671</v>
      </c>
      <c r="AD17" s="15">
        <f>AD2*'WP-H-1.3 and 1.4 (2023)'!AU177</f>
        <v>815.45373331536564</v>
      </c>
      <c r="AE17" s="15">
        <f>AE2*'WP-H-1.3 and 1.4 (2023)'!AV177</f>
        <v>4664.1220314602115</v>
      </c>
      <c r="AF17" s="15"/>
      <c r="AG17" s="15"/>
      <c r="AH17" s="15"/>
      <c r="AI17" s="15"/>
      <c r="AJ17" s="15"/>
      <c r="AK17" s="15"/>
      <c r="AL17" s="15"/>
      <c r="AM17" s="15">
        <f>AM2*'WP-H-1.3 and 1.4 (2023)'!AO177</f>
        <v>20477.664507127709</v>
      </c>
      <c r="AN17" s="15">
        <f>AN2*'WP-H-1.3 and 1.4 (2023)'!AP177</f>
        <v>309.40790761480901</v>
      </c>
      <c r="AO17" s="15">
        <f>AO2*'WP-H-1.3 and 1.4 (2023)'!AQ177</f>
        <v>5654.383382441275</v>
      </c>
      <c r="AP17" s="15">
        <f>AP2*'WP-H-1.3 and 1.4 (2023)'!AR177</f>
        <v>81.443056457666486</v>
      </c>
      <c r="AQ17" s="15">
        <f>AQ2*'WP-H-1.3 and 1.4 (2023)'!AS177</f>
        <v>2742.3605824327606</v>
      </c>
      <c r="AR17" s="15">
        <f>AR2*'WP-H-1.3 and 1.4 (2023)'!AT177</f>
        <v>816.51447189873954</v>
      </c>
      <c r="AS17" s="15">
        <f>AS2*'WP-H-1.3 and 1.4 (2023)'!AU177</f>
        <v>4720.3677285876129</v>
      </c>
    </row>
    <row r="18" spans="1:45">
      <c r="A18" t="s">
        <v>802</v>
      </c>
      <c r="B18" t="s">
        <v>799</v>
      </c>
      <c r="C18" s="122">
        <v>45047</v>
      </c>
      <c r="D18" s="117">
        <v>18853779.28118201</v>
      </c>
      <c r="E18" s="198"/>
      <c r="F18" t="s">
        <v>803</v>
      </c>
      <c r="G18" t="s">
        <v>801</v>
      </c>
      <c r="H18">
        <v>202305</v>
      </c>
      <c r="I18" s="44">
        <v>2838448.4440000001</v>
      </c>
      <c r="K18" s="122"/>
      <c r="N18" s="199"/>
      <c r="O18" s="199"/>
      <c r="P18" s="199"/>
      <c r="T18" s="35"/>
      <c r="W18">
        <v>2023</v>
      </c>
      <c r="X18">
        <v>2</v>
      </c>
      <c r="Y18" s="15">
        <f>Y3*'WP-H-1.3 and 1.4 (2023)'!AO178</f>
        <v>20909.547115706238</v>
      </c>
      <c r="Z18" s="15">
        <f>Z3*'WP-H-1.3 and 1.4 (2023)'!AP178</f>
        <v>305.40011886078088</v>
      </c>
      <c r="AA18" s="15">
        <f>AA3*'WP-H-1.3 and 1.4 (2023)'!AQ178</f>
        <v>5807.2613471101467</v>
      </c>
      <c r="AB18" s="15">
        <f>AB3*'WP-H-1.3 and 1.4 (2023)'!AR178</f>
        <v>83.867864165728591</v>
      </c>
      <c r="AC18" s="15">
        <f>AC3*'WP-H-1.3 and 1.4 (2023)'!AT178</f>
        <v>2917.0703650147784</v>
      </c>
      <c r="AD18" s="15">
        <f>AD3*'WP-H-1.3 and 1.4 (2023)'!AU178</f>
        <v>829.72258881126049</v>
      </c>
      <c r="AE18" s="15">
        <f>AE3*'WP-H-1.3 and 1.4 (2023)'!AV178</f>
        <v>4703.8267719357409</v>
      </c>
      <c r="AF18" s="15"/>
      <c r="AG18" s="15"/>
      <c r="AH18" s="15"/>
      <c r="AI18" s="15"/>
      <c r="AJ18" s="15"/>
      <c r="AK18" s="15"/>
      <c r="AL18" s="15"/>
      <c r="AM18" s="15">
        <f>AM3*'WP-H-1.3 and 1.4 (2023)'!AO178</f>
        <v>20359.866934531812</v>
      </c>
      <c r="AN18" s="15">
        <f>AN3*'WP-H-1.3 and 1.4 (2023)'!AP178</f>
        <v>298.05287102160008</v>
      </c>
      <c r="AO18" s="15">
        <f>AO3*'WP-H-1.3 and 1.4 (2023)'!AQ178</f>
        <v>5639.7789573083328</v>
      </c>
      <c r="AP18" s="15">
        <f>AP3*'WP-H-1.3 and 1.4 (2023)'!AR178</f>
        <v>81.146219962709921</v>
      </c>
      <c r="AQ18" s="15">
        <f>AQ3*'WP-H-1.3 and 1.4 (2023)'!AS178</f>
        <v>2833.3573212777701</v>
      </c>
      <c r="AR18" s="15">
        <f>AR3*'WP-H-1.3 and 1.4 (2023)'!AT178</f>
        <v>833.86040232913115</v>
      </c>
      <c r="AS18" s="15">
        <f>AS3*'WP-H-1.3 and 1.4 (2023)'!AU178</f>
        <v>4762.5938958838142</v>
      </c>
    </row>
    <row r="19" spans="1:45">
      <c r="A19" t="s">
        <v>802</v>
      </c>
      <c r="B19" t="s">
        <v>799</v>
      </c>
      <c r="C19" s="122">
        <v>45078</v>
      </c>
      <c r="D19" s="117">
        <v>20292840.961722184</v>
      </c>
      <c r="E19" s="198"/>
      <c r="F19" t="s">
        <v>803</v>
      </c>
      <c r="G19" t="s">
        <v>801</v>
      </c>
      <c r="H19">
        <v>202306</v>
      </c>
      <c r="I19" s="44">
        <v>3060856.7039999999</v>
      </c>
      <c r="K19" s="122"/>
      <c r="N19" s="199"/>
      <c r="O19" s="199"/>
      <c r="P19" s="199"/>
      <c r="R19" s="34"/>
      <c r="T19" s="35"/>
      <c r="W19">
        <v>2023</v>
      </c>
      <c r="X19">
        <v>3</v>
      </c>
      <c r="Y19" s="15">
        <f>Y4*'WP-H-1.3 and 1.4 (2023)'!AO179</f>
        <v>20128.483035034285</v>
      </c>
      <c r="Z19" s="15">
        <f>Z4*'WP-H-1.3 and 1.4 (2023)'!AP179</f>
        <v>293.10211688874034</v>
      </c>
      <c r="AA19" s="15">
        <f>AA4*'WP-H-1.3 and 1.4 (2023)'!AQ179</f>
        <v>5424.4084169487824</v>
      </c>
      <c r="AB19" s="15">
        <f>AB4*'WP-H-1.3 and 1.4 (2023)'!AR179</f>
        <v>81.077154202938203</v>
      </c>
      <c r="AC19" s="15">
        <f>AC4*'WP-H-1.3 and 1.4 (2023)'!AT179</f>
        <v>2897.3907508618513</v>
      </c>
      <c r="AD19" s="15">
        <f>AD4*'WP-H-1.3 and 1.4 (2023)'!AU179</f>
        <v>866.29085972336793</v>
      </c>
      <c r="AE19" s="15">
        <f>AE4*'WP-H-1.3 and 1.4 (2023)'!AV179</f>
        <v>5035.1748164096725</v>
      </c>
      <c r="AF19" s="15"/>
      <c r="AG19" s="15"/>
      <c r="AH19" s="15"/>
      <c r="AI19" s="15"/>
      <c r="AJ19" s="15"/>
      <c r="AK19" s="15"/>
      <c r="AL19" s="15"/>
      <c r="AM19" s="15">
        <f>AM4*'WP-H-1.3 and 1.4 (2023)'!AO179</f>
        <v>19846.460965627964</v>
      </c>
      <c r="AN19" s="15">
        <f>AN4*'WP-H-1.3 and 1.4 (2023)'!AP179</f>
        <v>289.70627627195836</v>
      </c>
      <c r="AO19" s="15">
        <f>AO4*'WP-H-1.3 and 1.4 (2023)'!AQ179</f>
        <v>5344.2120727499641</v>
      </c>
      <c r="AP19" s="15">
        <f>AP4*'WP-H-1.3 and 1.4 (2023)'!AR179</f>
        <v>79.813543325788643</v>
      </c>
      <c r="AQ19" s="15">
        <f>AQ4*'WP-H-1.3 and 1.4 (2023)'!AS179</f>
        <v>2828.8244201901434</v>
      </c>
      <c r="AR19" s="15">
        <f>AR4*'WP-H-1.3 and 1.4 (2023)'!AT179</f>
        <v>874.37560983872822</v>
      </c>
      <c r="AS19" s="15">
        <f>AS4*'WP-H-1.3 and 1.4 (2023)'!AU179</f>
        <v>5095.5976075716162</v>
      </c>
    </row>
    <row r="20" spans="1:45">
      <c r="A20" t="s">
        <v>802</v>
      </c>
      <c r="B20" t="s">
        <v>799</v>
      </c>
      <c r="C20" s="122">
        <v>45108</v>
      </c>
      <c r="D20" s="117">
        <v>20468476.191738591</v>
      </c>
      <c r="E20" s="198"/>
      <c r="F20" t="s">
        <v>803</v>
      </c>
      <c r="G20" t="s">
        <v>801</v>
      </c>
      <c r="H20">
        <v>202307</v>
      </c>
      <c r="I20" s="44">
        <v>3058005.5759999999</v>
      </c>
      <c r="K20" s="122"/>
      <c r="N20" s="199"/>
      <c r="O20" s="199"/>
      <c r="P20" s="199"/>
      <c r="T20" s="35"/>
      <c r="W20">
        <v>2023</v>
      </c>
      <c r="X20">
        <v>4</v>
      </c>
      <c r="Y20" s="15">
        <f>Y5*'WP-H-1.3 and 1.4 (2023)'!AO180</f>
        <v>19136.016366397052</v>
      </c>
      <c r="Z20" s="15">
        <f>Z5*'WP-H-1.3 and 1.4 (2023)'!AP180</f>
        <v>285.88735038651862</v>
      </c>
      <c r="AA20" s="15">
        <f>AA5*'WP-H-1.3 and 1.4 (2023)'!AQ180</f>
        <v>5079.5943568483863</v>
      </c>
      <c r="AB20" s="15">
        <f>AB5*'WP-H-1.3 and 1.4 (2023)'!AR180</f>
        <v>75.705943800771237</v>
      </c>
      <c r="AC20" s="15">
        <f>AC5*'WP-H-1.3 and 1.4 (2023)'!AT180</f>
        <v>2880.3264435219007</v>
      </c>
      <c r="AD20" s="15">
        <f>AD5*'WP-H-1.3 and 1.4 (2023)'!AU180</f>
        <v>876.86984768268667</v>
      </c>
      <c r="AE20" s="15">
        <f>AE5*'WP-H-1.3 and 1.4 (2023)'!AV180</f>
        <v>5573.9218594718377</v>
      </c>
      <c r="AF20" s="15"/>
      <c r="AG20" s="15"/>
      <c r="AH20" s="15"/>
      <c r="AI20" s="15"/>
      <c r="AJ20" s="15"/>
      <c r="AK20" s="15"/>
      <c r="AL20" s="15"/>
      <c r="AM20" s="15">
        <f>AM5*'WP-H-1.3 and 1.4 (2023)'!AO180</f>
        <v>19181.554907349695</v>
      </c>
      <c r="AN20" s="15">
        <f>AN5*'WP-H-1.3 and 1.4 (2023)'!AP180</f>
        <v>286.80966801955719</v>
      </c>
      <c r="AO20" s="15">
        <f>AO5*'WP-H-1.3 and 1.4 (2023)'!AQ180</f>
        <v>5098.278343913451</v>
      </c>
      <c r="AP20" s="15">
        <f>AP5*'WP-H-1.3 and 1.4 (2023)'!AR180</f>
        <v>76.041870568517325</v>
      </c>
      <c r="AQ20" s="15">
        <f>AQ5*'WP-H-1.3 and 1.4 (2023)'!AS180</f>
        <v>2865.8677618352058</v>
      </c>
      <c r="AR20" s="15">
        <f>AR5*'WP-H-1.3 and 1.4 (2023)'!AT180</f>
        <v>896.46196326596794</v>
      </c>
      <c r="AS20" s="15">
        <f>AS5*'WP-H-1.3 and 1.4 (2023)'!AU180</f>
        <v>5640.9428059416105</v>
      </c>
    </row>
    <row r="21" spans="1:45">
      <c r="A21" t="s">
        <v>802</v>
      </c>
      <c r="B21" t="s">
        <v>799</v>
      </c>
      <c r="C21" s="122">
        <v>45139</v>
      </c>
      <c r="D21" s="117">
        <v>20943486.964108706</v>
      </c>
      <c r="E21" s="198"/>
      <c r="F21" t="s">
        <v>803</v>
      </c>
      <c r="G21" t="s">
        <v>801</v>
      </c>
      <c r="H21">
        <v>202308</v>
      </c>
      <c r="I21" s="44">
        <v>3111544.3560000001</v>
      </c>
      <c r="K21" s="122"/>
      <c r="N21" s="199"/>
      <c r="O21" s="199"/>
      <c r="P21" s="199"/>
      <c r="T21" s="35"/>
      <c r="W21">
        <v>2023</v>
      </c>
      <c r="X21">
        <v>5</v>
      </c>
      <c r="Y21" s="15">
        <f>Y6*'WP-H-1.3 and 1.4 (2023)'!AO181</f>
        <v>20022.062032267524</v>
      </c>
      <c r="Z21" s="15">
        <f>Z6*'WP-H-1.3 and 1.4 (2023)'!AP181</f>
        <v>299.3705277098249</v>
      </c>
      <c r="AA21" s="15">
        <f>AA6*'WP-H-1.3 and 1.4 (2023)'!AQ181</f>
        <v>5369.5067276261962</v>
      </c>
      <c r="AB21" s="15">
        <f>AB6*'WP-H-1.3 and 1.4 (2023)'!AR181</f>
        <v>82.329966561103333</v>
      </c>
      <c r="AC21" s="15">
        <f>AC6*'WP-H-1.3 and 1.4 (2023)'!AT181</f>
        <v>3015.2748282643061</v>
      </c>
      <c r="AD21" s="15">
        <f>AD6*'WP-H-1.3 and 1.4 (2023)'!AU181</f>
        <v>909.83394424305345</v>
      </c>
      <c r="AE21" s="15">
        <f>AE6*'WP-H-1.3 and 1.4 (2023)'!AV181</f>
        <v>5844.7212547861909</v>
      </c>
      <c r="AF21" s="15"/>
      <c r="AG21" s="15"/>
      <c r="AH21" s="15"/>
      <c r="AI21" s="15"/>
      <c r="AJ21" s="15"/>
      <c r="AK21" s="15"/>
      <c r="AL21" s="15"/>
      <c r="AM21" s="15">
        <f>AM6*'WP-H-1.3 and 1.4 (2023)'!AO181</f>
        <v>20261.176472788844</v>
      </c>
      <c r="AN21" s="15">
        <f>AN6*'WP-H-1.3 and 1.4 (2023)'!AP181</f>
        <v>302.45742252791075</v>
      </c>
      <c r="AO21" s="15">
        <f>AO6*'WP-H-1.3 and 1.4 (2023)'!AQ181</f>
        <v>5440.690954255645</v>
      </c>
      <c r="AP21" s="15">
        <f>AP6*'WP-H-1.3 and 1.4 (2023)'!AR181</f>
        <v>83.476683734971232</v>
      </c>
      <c r="AQ21" s="15">
        <f>AQ6*'WP-H-1.3 and 1.4 (2023)'!AS181</f>
        <v>3059.3085423272391</v>
      </c>
      <c r="AR21" s="15">
        <f>AR6*'WP-H-1.3 and 1.4 (2023)'!AT181</f>
        <v>941.30270285882307</v>
      </c>
      <c r="AS21" s="15">
        <f>AS6*'WP-H-1.3 and 1.4 (2023)'!AU181</f>
        <v>5924.7546745732216</v>
      </c>
    </row>
    <row r="22" spans="1:45">
      <c r="A22" t="s">
        <v>802</v>
      </c>
      <c r="B22" t="s">
        <v>799</v>
      </c>
      <c r="C22" s="122">
        <v>45170</v>
      </c>
      <c r="D22" s="117">
        <v>20047957.351293184</v>
      </c>
      <c r="E22" s="198"/>
      <c r="F22" t="s">
        <v>803</v>
      </c>
      <c r="G22" t="s">
        <v>801</v>
      </c>
      <c r="H22">
        <v>202309</v>
      </c>
      <c r="I22" s="44">
        <v>3127633.4840000002</v>
      </c>
      <c r="K22" s="122"/>
      <c r="N22" s="199"/>
      <c r="O22" s="199"/>
      <c r="P22" s="199"/>
      <c r="W22">
        <v>2023</v>
      </c>
      <c r="X22">
        <v>6</v>
      </c>
      <c r="Y22" s="15">
        <f>Y7*'WP-H-1.3 and 1.4 (2023)'!AO182</f>
        <v>21538.273843135878</v>
      </c>
      <c r="Z22" s="15">
        <f>Z7*'WP-H-1.3 and 1.4 (2023)'!AP182</f>
        <v>322.4401229540224</v>
      </c>
      <c r="AA22" s="15">
        <f>AA7*'WP-H-1.3 and 1.4 (2023)'!AQ182</f>
        <v>6129.9665279892333</v>
      </c>
      <c r="AB22" s="15">
        <f>AB7*'WP-H-1.3 and 1.4 (2023)'!AR182</f>
        <v>120.32634042931859</v>
      </c>
      <c r="AC22" s="15">
        <f>AC7*'WP-H-1.3 and 1.4 (2023)'!AT182</f>
        <v>3247.4781990581178</v>
      </c>
      <c r="AD22" s="15">
        <f>AD7*'WP-H-1.3 and 1.4 (2023)'!AU182</f>
        <v>948.3911309258242</v>
      </c>
      <c r="AE22" s="15">
        <f>AE7*'WP-H-1.3 and 1.4 (2023)'!AV182</f>
        <v>5499.8635060819406</v>
      </c>
      <c r="AF22" s="15"/>
      <c r="AG22" s="15"/>
      <c r="AH22" s="15"/>
      <c r="AI22" s="15"/>
      <c r="AJ22" s="15"/>
      <c r="AK22" s="15"/>
      <c r="AL22" s="15"/>
      <c r="AM22" s="15">
        <f>AM7*'WP-H-1.3 and 1.4 (2023)'!AO182</f>
        <v>21111.914788986021</v>
      </c>
      <c r="AN22" s="15">
        <f>AN7*'WP-H-1.3 and 1.4 (2023)'!AP182</f>
        <v>316.93928740576104</v>
      </c>
      <c r="AO22" s="15">
        <f>AO7*'WP-H-1.3 and 1.4 (2023)'!AQ182</f>
        <v>6003.0733008227562</v>
      </c>
      <c r="AP22" s="15">
        <f>AP7*'WP-H-1.3 and 1.4 (2023)'!AR182</f>
        <v>118.27848632573325</v>
      </c>
      <c r="AQ22" s="15">
        <f>AQ7*'WP-H-1.3 and 1.4 (2023)'!AS182</f>
        <v>3169.0619472314265</v>
      </c>
      <c r="AR22" s="15">
        <f>AR7*'WP-H-1.3 and 1.4 (2023)'!AT182</f>
        <v>953.49834217734895</v>
      </c>
      <c r="AS22" s="15">
        <f>AS7*'WP-H-1.3 and 1.4 (2023)'!AU182</f>
        <v>5591.2471986510009</v>
      </c>
    </row>
    <row r="23" spans="1:45">
      <c r="A23" t="s">
        <v>802</v>
      </c>
      <c r="B23" t="s">
        <v>799</v>
      </c>
      <c r="C23" s="122">
        <v>45200</v>
      </c>
      <c r="D23" s="117">
        <v>19316171.298774522</v>
      </c>
      <c r="E23" s="198"/>
      <c r="F23" t="s">
        <v>803</v>
      </c>
      <c r="G23" t="s">
        <v>801</v>
      </c>
      <c r="H23">
        <v>202310</v>
      </c>
      <c r="I23" s="44">
        <v>2940309.7680000002</v>
      </c>
      <c r="K23" s="122"/>
      <c r="N23" s="199"/>
      <c r="O23" s="199"/>
      <c r="P23" s="199"/>
      <c r="T23" s="35"/>
      <c r="W23">
        <v>2023</v>
      </c>
      <c r="X23">
        <v>7</v>
      </c>
      <c r="Y23" s="15">
        <f>Y8*'WP-H-1.3 and 1.4 (2023)'!AO183</f>
        <v>21735.514071383259</v>
      </c>
      <c r="Z23" s="15">
        <f>Z8*'WP-H-1.3 and 1.4 (2023)'!AP183</f>
        <v>324.75319714678756</v>
      </c>
      <c r="AA23" s="15">
        <f>AA8*'WP-H-1.3 and 1.4 (2023)'!AQ183</f>
        <v>5905.6301586507261</v>
      </c>
      <c r="AB23" s="15">
        <f>AB8*'WP-H-1.3 and 1.4 (2023)'!AR183</f>
        <v>119.79557872931919</v>
      </c>
      <c r="AC23" s="15">
        <f>AC8*'WP-H-1.3 and 1.4 (2023)'!AT183</f>
        <v>3245.7653585308408</v>
      </c>
      <c r="AD23" s="15">
        <f>AD8*'WP-H-1.3 and 1.4 (2023)'!AU183</f>
        <v>947.87904651596637</v>
      </c>
      <c r="AE23" s="15">
        <f>AE8*'WP-H-1.3 and 1.4 (2023)'!AV183</f>
        <v>5335.18364485645</v>
      </c>
      <c r="AF23" s="15"/>
      <c r="AG23" s="15"/>
      <c r="AH23" s="15"/>
      <c r="AI23" s="15"/>
      <c r="AJ23" s="15"/>
      <c r="AK23" s="15"/>
      <c r="AL23" s="15"/>
      <c r="AM23" s="15">
        <f>AM8*'WP-H-1.3 and 1.4 (2023)'!AO183</f>
        <v>21369.489402827741</v>
      </c>
      <c r="AN23" s="15">
        <f>AN8*'WP-H-1.3 and 1.4 (2023)'!AP183</f>
        <v>320.03110727228693</v>
      </c>
      <c r="AO23" s="15">
        <f>AO8*'WP-H-1.3 and 1.4 (2023)'!AQ183</f>
        <v>5796.6951053950816</v>
      </c>
      <c r="AP23" s="15">
        <f>AP8*'WP-H-1.3 and 1.4 (2023)'!AR183</f>
        <v>118.03702848979179</v>
      </c>
      <c r="AQ23" s="15">
        <f>AQ8*'WP-H-1.3 and 1.4 (2023)'!AS183</f>
        <v>3178.7387505795641</v>
      </c>
      <c r="AR23" s="15">
        <f>AR8*'WP-H-1.3 and 1.4 (2023)'!AT183</f>
        <v>954.63429467305889</v>
      </c>
      <c r="AS23" s="15">
        <f>AS8*'WP-H-1.3 and 1.4 (2023)'!AU183</f>
        <v>5430.4535006415435</v>
      </c>
    </row>
    <row r="24" spans="1:45">
      <c r="A24" t="s">
        <v>802</v>
      </c>
      <c r="B24" t="s">
        <v>799</v>
      </c>
      <c r="C24" s="122">
        <v>45231</v>
      </c>
      <c r="D24" s="117">
        <v>18578747.812486477</v>
      </c>
      <c r="E24" s="198"/>
      <c r="F24" t="s">
        <v>803</v>
      </c>
      <c r="G24" t="s">
        <v>801</v>
      </c>
      <c r="H24">
        <v>202311</v>
      </c>
      <c r="I24" s="44">
        <v>2715708.7080000001</v>
      </c>
      <c r="K24" s="122"/>
      <c r="N24" s="199"/>
      <c r="O24" s="199"/>
      <c r="P24" s="199"/>
      <c r="R24" s="34"/>
      <c r="T24" s="35"/>
      <c r="W24">
        <v>2023</v>
      </c>
      <c r="X24">
        <v>8</v>
      </c>
      <c r="Y24" s="15">
        <f>Y9*'WP-H-1.3 and 1.4 (2023)'!AO184</f>
        <v>22254.858853086414</v>
      </c>
      <c r="Z24" s="15">
        <f>Z9*'WP-H-1.3 and 1.4 (2023)'!AP184</f>
        <v>320.98509769948146</v>
      </c>
      <c r="AA24" s="15">
        <f>AA9*'WP-H-1.3 and 1.4 (2023)'!AQ184</f>
        <v>6103.902062858363</v>
      </c>
      <c r="AB24" s="15">
        <f>AB9*'WP-H-1.3 and 1.4 (2023)'!AR184</f>
        <v>118.18838027228156</v>
      </c>
      <c r="AC24" s="15">
        <f>AC9*'WP-H-1.3 and 1.4 (2023)'!AT184</f>
        <v>3305.0067502097004</v>
      </c>
      <c r="AD24" s="15">
        <f>AD9*'WP-H-1.3 and 1.4 (2023)'!AU184</f>
        <v>965.49327574438223</v>
      </c>
      <c r="AE24" s="15">
        <f>AE9*'WP-H-1.3 and 1.4 (2023)'!AV184</f>
        <v>5517.376049601291</v>
      </c>
      <c r="AF24" s="15"/>
      <c r="AG24" s="15"/>
      <c r="AH24" s="15"/>
      <c r="AI24" s="15"/>
      <c r="AJ24" s="15"/>
      <c r="AK24" s="15"/>
      <c r="AL24" s="15"/>
      <c r="AM24" s="15">
        <f>AM9*'WP-H-1.3 and 1.4 (2023)'!AO184</f>
        <v>21598.478276463775</v>
      </c>
      <c r="AN24" s="15">
        <f>AN9*'WP-H-1.3 and 1.4 (2023)'!AP184</f>
        <v>312.51780787481488</v>
      </c>
      <c r="AO24" s="15">
        <f>AO9*'WP-H-1.3 and 1.4 (2023)'!AQ184</f>
        <v>5908.5610306563885</v>
      </c>
      <c r="AP24" s="15">
        <f>AP9*'WP-H-1.3 and 1.4 (2023)'!AR184</f>
        <v>115.03471478859001</v>
      </c>
      <c r="AQ24" s="15">
        <f>AQ9*'WP-H-1.3 and 1.4 (2023)'!AS184</f>
        <v>3183.8867780566043</v>
      </c>
      <c r="AR24" s="15">
        <f>AR9*'WP-H-1.3 and 1.4 (2023)'!AT184</f>
        <v>961.29721673677636</v>
      </c>
      <c r="AS24" s="15">
        <f>AS9*'WP-H-1.3 and 1.4 (2023)'!AU184</f>
        <v>5622.0931598857323</v>
      </c>
    </row>
    <row r="25" spans="1:45">
      <c r="A25" t="s">
        <v>802</v>
      </c>
      <c r="B25" t="s">
        <v>799</v>
      </c>
      <c r="C25" s="122">
        <v>45261</v>
      </c>
      <c r="D25" s="117">
        <v>18535936.941794354</v>
      </c>
      <c r="E25" s="198"/>
      <c r="F25" t="s">
        <v>803</v>
      </c>
      <c r="G25" t="s">
        <v>801</v>
      </c>
      <c r="H25">
        <v>202312</v>
      </c>
      <c r="I25" s="44">
        <v>2560868.4360000002</v>
      </c>
      <c r="K25" s="122"/>
      <c r="N25" s="199"/>
      <c r="O25" s="199"/>
      <c r="P25" s="199"/>
      <c r="T25" s="35"/>
      <c r="W25">
        <v>2023</v>
      </c>
      <c r="X25">
        <v>9</v>
      </c>
      <c r="Y25" s="15">
        <f>Y10*'WP-H-1.3 and 1.4 (2023)'!AO185</f>
        <v>21277.819283127472</v>
      </c>
      <c r="Z25" s="15">
        <f>Z10*'WP-H-1.3 and 1.4 (2023)'!AP185</f>
        <v>305.89358857924412</v>
      </c>
      <c r="AA25" s="15">
        <f>AA10*'WP-H-1.3 and 1.4 (2023)'!AQ185</f>
        <v>5890.2722669644063</v>
      </c>
      <c r="AB25" s="15">
        <f>AB10*'WP-H-1.3 and 1.4 (2023)'!AR185</f>
        <v>113.48017247699518</v>
      </c>
      <c r="AC25" s="15">
        <f>AC10*'WP-H-1.3 and 1.4 (2023)'!AT185</f>
        <v>3318.5136530936093</v>
      </c>
      <c r="AD25" s="15">
        <f>AD10*'WP-H-1.3 and 1.4 (2023)'!AU185</f>
        <v>1001.3618445964422</v>
      </c>
      <c r="AE25" s="15">
        <f>AE10*'WP-H-1.3 and 1.4 (2023)'!AV185</f>
        <v>5749.5678077704915</v>
      </c>
      <c r="AF25" s="15"/>
      <c r="AG25" s="15"/>
      <c r="AH25" s="15"/>
      <c r="AI25" s="15"/>
      <c r="AJ25" s="15"/>
      <c r="AK25" s="15"/>
      <c r="AL25" s="15"/>
      <c r="AM25" s="15">
        <f>AM10*'WP-H-1.3 and 1.4 (2023)'!AO185</f>
        <v>20552.744775106148</v>
      </c>
      <c r="AN25" s="15">
        <f>AN10*'WP-H-1.3 and 1.4 (2023)'!AP185</f>
        <v>296.53910095277092</v>
      </c>
      <c r="AO25" s="15">
        <f>AO10*'WP-H-1.3 and 1.4 (2023)'!AQ185</f>
        <v>5674.4794784535279</v>
      </c>
      <c r="AP25" s="15">
        <f>AP10*'WP-H-1.3 and 1.4 (2023)'!AR185</f>
        <v>109.99782136030605</v>
      </c>
      <c r="AQ25" s="15">
        <f>AQ10*'WP-H-1.3 and 1.4 (2023)'!AS185</f>
        <v>3184.7881221702128</v>
      </c>
      <c r="AR25" s="15">
        <f>AR10*'WP-H-1.3 and 1.4 (2023)'!AT185</f>
        <v>996.2041641098059</v>
      </c>
      <c r="AS25" s="15">
        <f>AS10*'WP-H-1.3 and 1.4 (2023)'!AU185</f>
        <v>5845.7566667271931</v>
      </c>
    </row>
    <row r="26" spans="1:45">
      <c r="A26" t="s">
        <v>806</v>
      </c>
      <c r="B26" t="s">
        <v>799</v>
      </c>
      <c r="C26" s="122">
        <v>44927</v>
      </c>
      <c r="D26" s="117">
        <v>5212743.14423062</v>
      </c>
      <c r="E26" s="198"/>
      <c r="F26" t="s">
        <v>807</v>
      </c>
      <c r="G26" t="s">
        <v>801</v>
      </c>
      <c r="H26">
        <v>202301</v>
      </c>
      <c r="I26">
        <v>331.06400000000002</v>
      </c>
      <c r="K26" s="122"/>
      <c r="N26" s="199"/>
      <c r="O26" s="199"/>
      <c r="P26" s="199"/>
      <c r="T26" s="35"/>
      <c r="W26">
        <v>2023</v>
      </c>
      <c r="X26">
        <v>10</v>
      </c>
      <c r="Y26" s="15">
        <f>Y11*'WP-H-1.3 and 1.4 (2023)'!AO186</f>
        <v>20496.43645551486</v>
      </c>
      <c r="Z26" s="15">
        <f>Z11*'WP-H-1.3 and 1.4 (2023)'!AP186</f>
        <v>303.76735268893617</v>
      </c>
      <c r="AA26" s="15">
        <f>AA11*'WP-H-1.3 and 1.4 (2023)'!AQ186</f>
        <v>5543.7625585728465</v>
      </c>
      <c r="AB26" s="15">
        <f>AB11*'WP-H-1.3 and 1.4 (2023)'!AR186</f>
        <v>71.621105735024386</v>
      </c>
      <c r="AC26" s="15">
        <f>AC11*'WP-H-1.3 and 1.4 (2023)'!AT186</f>
        <v>3120.3132296031017</v>
      </c>
      <c r="AD26" s="15">
        <f>AD11*'WP-H-1.3 and 1.4 (2023)'!AU186</f>
        <v>971.74789937382775</v>
      </c>
      <c r="AE26" s="15">
        <f>AE11*'WP-H-1.3 and 1.4 (2023)'!AV186</f>
        <v>5251.8099176708192</v>
      </c>
      <c r="AF26" s="15"/>
      <c r="AG26" s="15"/>
      <c r="AH26" s="15"/>
      <c r="AI26" s="15"/>
      <c r="AJ26" s="15"/>
      <c r="AK26" s="15"/>
      <c r="AL26" s="15"/>
      <c r="AM26" s="15">
        <f>AM11*'WP-H-1.3 and 1.4 (2023)'!AO186</f>
        <v>19686.283415946684</v>
      </c>
      <c r="AN26" s="15">
        <f>AN11*'WP-H-1.3 and 1.4 (2023)'!AP186</f>
        <v>291.94030614430937</v>
      </c>
      <c r="AO26" s="15">
        <f>AO11*'WP-H-1.3 and 1.4 (2023)'!AQ186</f>
        <v>5281.5890919699232</v>
      </c>
      <c r="AP26" s="15">
        <f>AP11*'WP-H-1.3 and 1.4 (2023)'!AR186</f>
        <v>67.253464063825362</v>
      </c>
      <c r="AQ26" s="15">
        <f>AQ11*'WP-H-1.3 and 1.4 (2023)'!AS186</f>
        <v>3065.4302976752424</v>
      </c>
      <c r="AR26" s="15">
        <f>AR11*'WP-H-1.3 and 1.4 (2023)'!AT186</f>
        <v>986.4142223472785</v>
      </c>
      <c r="AS26" s="15">
        <f>AS11*'WP-H-1.3 and 1.4 (2023)'!AU186</f>
        <v>5322.1847907473966</v>
      </c>
    </row>
    <row r="27" spans="1:45">
      <c r="A27" t="s">
        <v>806</v>
      </c>
      <c r="B27" t="s">
        <v>799</v>
      </c>
      <c r="C27" s="122">
        <v>44958</v>
      </c>
      <c r="D27" s="117">
        <v>5417641.5205060923</v>
      </c>
      <c r="E27" s="198"/>
      <c r="F27" t="s">
        <v>807</v>
      </c>
      <c r="G27" t="s">
        <v>801</v>
      </c>
      <c r="H27">
        <v>202302</v>
      </c>
      <c r="I27">
        <v>325.14400000000001</v>
      </c>
      <c r="K27" s="122"/>
      <c r="N27" s="199"/>
      <c r="O27" s="199"/>
      <c r="P27" s="199"/>
      <c r="W27">
        <v>2023</v>
      </c>
      <c r="X27">
        <v>11</v>
      </c>
      <c r="Y27" s="15">
        <f>Y12*'WP-H-1.3 and 1.4 (2023)'!AO187</f>
        <v>19720.335410133881</v>
      </c>
      <c r="Z27" s="15">
        <f>Z12*'WP-H-1.3 and 1.4 (2023)'!AP187</f>
        <v>371.19634110906668</v>
      </c>
      <c r="AA27" s="15">
        <f>AA12*'WP-H-1.3 and 1.4 (2023)'!AQ187</f>
        <v>5660.6230271505428</v>
      </c>
      <c r="AB27" s="15">
        <f>AB12*'WP-H-1.3 and 1.4 (2023)'!AR187</f>
        <v>70.669162851084593</v>
      </c>
      <c r="AC27" s="15">
        <f>AC12*'WP-H-1.3 and 1.4 (2023)'!AT187</f>
        <v>2882.7677331084478</v>
      </c>
      <c r="AD27" s="15">
        <f>AD12*'WP-H-1.3 and 1.4 (2023)'!AU187</f>
        <v>923.4295056559547</v>
      </c>
      <c r="AE27" s="15">
        <f>AE12*'WP-H-1.3 and 1.4 (2023)'!AV187</f>
        <v>5134.0368934487733</v>
      </c>
      <c r="AF27" s="15"/>
      <c r="AG27" s="15"/>
      <c r="AH27" s="15"/>
      <c r="AI27" s="15"/>
      <c r="AJ27" s="15"/>
      <c r="AK27" s="15"/>
      <c r="AL27" s="15"/>
      <c r="AM27" s="15">
        <f>AM12*'WP-H-1.3 and 1.4 (2023)'!AO187</f>
        <v>20130.48423236682</v>
      </c>
      <c r="AN27" s="15">
        <f>AN12*'WP-H-1.3 and 1.4 (2023)'!AP187</f>
        <v>377.14619689423938</v>
      </c>
      <c r="AO27" s="15">
        <f>AO12*'WP-H-1.3 and 1.4 (2023)'!AQ187</f>
        <v>5792.7708185691708</v>
      </c>
      <c r="AP27" s="15">
        <f>AP12*'WP-H-1.3 and 1.4 (2023)'!AR187</f>
        <v>72.864436685561813</v>
      </c>
      <c r="AQ27" s="15">
        <f>AQ12*'WP-H-1.3 and 1.4 (2023)'!AS187</f>
        <v>2913.5080254428713</v>
      </c>
      <c r="AR27" s="15">
        <f>AR12*'WP-H-1.3 and 1.4 (2023)'!AT187</f>
        <v>952.61340017845635</v>
      </c>
      <c r="AS27" s="15">
        <f>AS12*'WP-H-1.3 and 1.4 (2023)'!AU187</f>
        <v>5196.865416964496</v>
      </c>
    </row>
    <row r="28" spans="1:45">
      <c r="A28" t="s">
        <v>806</v>
      </c>
      <c r="B28" t="s">
        <v>799</v>
      </c>
      <c r="C28" s="122">
        <v>44986</v>
      </c>
      <c r="D28" s="117">
        <v>5102874.1604219116</v>
      </c>
      <c r="E28" s="198"/>
      <c r="F28" t="s">
        <v>807</v>
      </c>
      <c r="G28" t="s">
        <v>801</v>
      </c>
      <c r="H28">
        <v>202303</v>
      </c>
      <c r="I28">
        <v>552.87199999999996</v>
      </c>
      <c r="K28" s="122"/>
      <c r="N28" s="199"/>
      <c r="O28" s="199"/>
      <c r="P28" s="199"/>
      <c r="T28" s="35"/>
      <c r="W28">
        <v>2023</v>
      </c>
      <c r="X28">
        <v>12</v>
      </c>
      <c r="Y28" s="15">
        <f>Y13*'WP-H-1.3 and 1.4 (2023)'!AO188</f>
        <v>19656.065112916007</v>
      </c>
      <c r="Z28" s="15">
        <f>Z13*'WP-H-1.3 and 1.4 (2023)'!AP188</f>
        <v>289.35322450239886</v>
      </c>
      <c r="AA28" s="15">
        <f>AA13*'WP-H-1.3 and 1.4 (2023)'!AQ188</f>
        <v>5187.6803902739312</v>
      </c>
      <c r="AB28" s="15">
        <f>AB13*'WP-H-1.3 and 1.4 (2023)'!AR188</f>
        <v>65.043453438795837</v>
      </c>
      <c r="AC28" s="15">
        <f>AC13*'WP-H-1.3 and 1.4 (2023)'!AT188</f>
        <v>2715.6911653026154</v>
      </c>
      <c r="AD28" s="15">
        <f>AD13*'WP-H-1.3 and 1.4 (2023)'!AU188</f>
        <v>890.11324062237691</v>
      </c>
      <c r="AE28" s="15">
        <f>AE13*'WP-H-1.3 and 1.4 (2023)'!AV188</f>
        <v>4968.5647670690169</v>
      </c>
      <c r="AF28" s="15"/>
      <c r="AG28" s="15"/>
      <c r="AH28" s="15"/>
      <c r="AI28" s="15"/>
      <c r="AJ28" s="15"/>
      <c r="AK28" s="15"/>
      <c r="AL28" s="15"/>
      <c r="AM28" s="15">
        <f>AM13*'WP-H-1.3 and 1.4 (2023)'!AO188</f>
        <v>20525.007767925174</v>
      </c>
      <c r="AN28" s="15">
        <f>AN13*'WP-H-1.3 and 1.4 (2023)'!AP188</f>
        <v>302.1104128233938</v>
      </c>
      <c r="AO28" s="15">
        <f>AO13*'WP-H-1.3 and 1.4 (2023)'!AQ188</f>
        <v>5469.9916296990978</v>
      </c>
      <c r="AP28" s="15">
        <f>AP13*'WP-H-1.3 and 1.4 (2023)'!AR188</f>
        <v>69.749819471836204</v>
      </c>
      <c r="AQ28" s="15">
        <f>AQ13*'WP-H-1.3 and 1.4 (2023)'!AS188</f>
        <v>2769.9587155071554</v>
      </c>
      <c r="AR28" s="15">
        <f>AR13*'WP-H-1.3 and 1.4 (2023)'!AT188</f>
        <v>921.65344799805519</v>
      </c>
      <c r="AS28" s="15">
        <f>AS13*'WP-H-1.3 and 1.4 (2023)'!AU188</f>
        <v>5030.6042589944791</v>
      </c>
    </row>
    <row r="29" spans="1:45">
      <c r="A29" t="s">
        <v>806</v>
      </c>
      <c r="B29" t="s">
        <v>799</v>
      </c>
      <c r="C29" s="122">
        <v>45017</v>
      </c>
      <c r="D29" s="117">
        <v>4778083.0796454204</v>
      </c>
      <c r="E29" s="198"/>
      <c r="F29" t="s">
        <v>807</v>
      </c>
      <c r="G29" t="s">
        <v>801</v>
      </c>
      <c r="H29">
        <v>202304</v>
      </c>
      <c r="I29">
        <v>728.45600000000002</v>
      </c>
      <c r="K29" s="122"/>
      <c r="N29" s="199"/>
      <c r="O29" s="199"/>
      <c r="P29" s="199"/>
      <c r="R29" s="34"/>
      <c r="T29" s="35"/>
      <c r="Y29" s="15"/>
      <c r="Z29" s="15"/>
      <c r="AA29" s="15"/>
      <c r="AB29" s="15"/>
      <c r="AC29" s="15"/>
      <c r="AD29" s="15"/>
      <c r="AE29" s="15"/>
    </row>
    <row r="30" spans="1:45">
      <c r="A30" t="s">
        <v>806</v>
      </c>
      <c r="B30" t="s">
        <v>799</v>
      </c>
      <c r="C30" s="122">
        <v>45047</v>
      </c>
      <c r="D30" s="117">
        <v>5055654.5449588643</v>
      </c>
      <c r="E30" s="198"/>
      <c r="F30" t="s">
        <v>807</v>
      </c>
      <c r="G30" t="s">
        <v>801</v>
      </c>
      <c r="H30">
        <v>202305</v>
      </c>
      <c r="I30">
        <v>741.61599999999999</v>
      </c>
      <c r="K30" s="122"/>
      <c r="N30" s="199"/>
      <c r="O30" s="199"/>
      <c r="P30" s="199"/>
      <c r="T30" s="35"/>
    </row>
    <row r="31" spans="1:45">
      <c r="A31" t="s">
        <v>806</v>
      </c>
      <c r="B31" t="s">
        <v>799</v>
      </c>
      <c r="C31" s="122">
        <v>45078</v>
      </c>
      <c r="D31" s="117">
        <v>5776415.9473781362</v>
      </c>
      <c r="E31" s="198"/>
      <c r="F31" t="s">
        <v>807</v>
      </c>
      <c r="G31" t="s">
        <v>801</v>
      </c>
      <c r="H31">
        <v>202306</v>
      </c>
      <c r="I31">
        <v>542.64</v>
      </c>
      <c r="K31" s="122"/>
      <c r="N31" s="199"/>
      <c r="O31" s="199"/>
      <c r="P31" s="199"/>
      <c r="T31" s="35"/>
    </row>
    <row r="32" spans="1:45">
      <c r="A32" t="s">
        <v>806</v>
      </c>
      <c r="B32" t="s">
        <v>799</v>
      </c>
      <c r="C32" s="122">
        <v>45108</v>
      </c>
      <c r="D32" s="117">
        <v>5562319.0739240758</v>
      </c>
      <c r="E32" s="198"/>
      <c r="F32" t="s">
        <v>807</v>
      </c>
      <c r="G32" t="s">
        <v>801</v>
      </c>
      <c r="H32">
        <v>202307</v>
      </c>
      <c r="I32">
        <v>825.34400000000005</v>
      </c>
      <c r="K32" s="122"/>
      <c r="N32" s="199"/>
      <c r="O32" s="199"/>
      <c r="P32" s="199"/>
    </row>
    <row r="33" spans="1:20">
      <c r="A33" t="s">
        <v>806</v>
      </c>
      <c r="B33" t="s">
        <v>799</v>
      </c>
      <c r="C33" s="122">
        <v>45139</v>
      </c>
      <c r="D33" s="117">
        <v>5745466.4962721039</v>
      </c>
      <c r="E33" s="198"/>
      <c r="F33" t="s">
        <v>807</v>
      </c>
      <c r="G33" t="s">
        <v>801</v>
      </c>
      <c r="H33">
        <v>202308</v>
      </c>
      <c r="I33">
        <v>786.87199999999996</v>
      </c>
      <c r="K33" s="122"/>
      <c r="N33" s="199"/>
      <c r="O33" s="199"/>
      <c r="P33" s="199"/>
      <c r="T33" s="35"/>
    </row>
    <row r="34" spans="1:20">
      <c r="A34" t="s">
        <v>806</v>
      </c>
      <c r="B34" t="s">
        <v>799</v>
      </c>
      <c r="C34" s="122">
        <v>45170</v>
      </c>
      <c r="D34" s="117">
        <v>5550798.2574258037</v>
      </c>
      <c r="E34" s="198"/>
      <c r="F34" t="s">
        <v>807</v>
      </c>
      <c r="G34" t="s">
        <v>801</v>
      </c>
      <c r="H34">
        <v>202309</v>
      </c>
      <c r="I34">
        <v>1311.424</v>
      </c>
      <c r="K34" s="122"/>
      <c r="N34" s="199"/>
      <c r="O34" s="199"/>
      <c r="P34" s="199"/>
      <c r="R34" s="34"/>
      <c r="T34" s="35"/>
    </row>
    <row r="35" spans="1:20">
      <c r="A35" t="s">
        <v>806</v>
      </c>
      <c r="B35" t="s">
        <v>799</v>
      </c>
      <c r="C35" s="122">
        <v>45200</v>
      </c>
      <c r="D35" s="117">
        <v>5224212.9974032519</v>
      </c>
      <c r="E35" s="198"/>
      <c r="F35" t="s">
        <v>807</v>
      </c>
      <c r="G35" t="s">
        <v>801</v>
      </c>
      <c r="H35">
        <v>202310</v>
      </c>
      <c r="I35">
        <v>904.76</v>
      </c>
      <c r="K35" s="122"/>
      <c r="N35" s="199"/>
      <c r="O35" s="199"/>
      <c r="P35" s="199"/>
      <c r="T35" s="35"/>
    </row>
    <row r="36" spans="1:20">
      <c r="A36" t="s">
        <v>806</v>
      </c>
      <c r="B36" t="s">
        <v>799</v>
      </c>
      <c r="C36" s="122">
        <v>45231</v>
      </c>
      <c r="D36" s="117">
        <v>5332791.2371599684</v>
      </c>
      <c r="E36" s="198"/>
      <c r="F36" t="s">
        <v>807</v>
      </c>
      <c r="G36" t="s">
        <v>801</v>
      </c>
      <c r="H36">
        <v>202311</v>
      </c>
      <c r="I36">
        <v>1113.52</v>
      </c>
      <c r="K36" s="122"/>
      <c r="N36" s="199"/>
      <c r="O36" s="199"/>
      <c r="P36" s="199"/>
      <c r="T36" s="35"/>
    </row>
    <row r="37" spans="1:20">
      <c r="A37" t="s">
        <v>806</v>
      </c>
      <c r="B37" t="s">
        <v>799</v>
      </c>
      <c r="C37" s="122">
        <v>45261</v>
      </c>
      <c r="D37" s="117">
        <v>4892004.7362650763</v>
      </c>
      <c r="E37" s="198"/>
      <c r="F37" t="s">
        <v>807</v>
      </c>
      <c r="G37" t="s">
        <v>801</v>
      </c>
      <c r="H37">
        <v>202312</v>
      </c>
      <c r="I37" s="44">
        <v>1344.3679999999999</v>
      </c>
      <c r="K37" s="122"/>
      <c r="N37" s="199"/>
      <c r="O37" s="199"/>
      <c r="P37" s="199"/>
      <c r="T37" s="35"/>
    </row>
    <row r="38" spans="1:20">
      <c r="A38" t="s">
        <v>808</v>
      </c>
      <c r="B38" t="s">
        <v>799</v>
      </c>
      <c r="C38" s="122">
        <v>44927</v>
      </c>
      <c r="D38" s="117">
        <v>285323.57166178798</v>
      </c>
      <c r="E38" s="198"/>
      <c r="F38" t="s">
        <v>809</v>
      </c>
      <c r="G38" t="s">
        <v>801</v>
      </c>
      <c r="H38">
        <v>202301</v>
      </c>
      <c r="I38" s="44">
        <v>4514788.0080000004</v>
      </c>
      <c r="K38" s="122"/>
      <c r="N38" s="199"/>
      <c r="O38" s="199"/>
      <c r="P38" s="199"/>
      <c r="R38" s="34"/>
      <c r="T38" s="35"/>
    </row>
    <row r="39" spans="1:20">
      <c r="A39" t="s">
        <v>808</v>
      </c>
      <c r="B39" t="s">
        <v>799</v>
      </c>
      <c r="C39" s="122">
        <v>44958</v>
      </c>
      <c r="D39" s="117">
        <v>284834.05790539202</v>
      </c>
      <c r="E39" s="198"/>
      <c r="F39" t="s">
        <v>809</v>
      </c>
      <c r="G39" t="s">
        <v>801</v>
      </c>
      <c r="H39">
        <v>202302</v>
      </c>
      <c r="I39" s="44">
        <v>4555544.4239999996</v>
      </c>
      <c r="K39" s="122"/>
      <c r="N39" s="199"/>
      <c r="O39" s="199"/>
      <c r="P39" s="199"/>
      <c r="T39" s="35"/>
    </row>
    <row r="40" spans="1:20">
      <c r="A40" t="s">
        <v>808</v>
      </c>
      <c r="B40" t="s">
        <v>799</v>
      </c>
      <c r="C40" s="122">
        <v>44986</v>
      </c>
      <c r="D40" s="117">
        <v>275660.53822979599</v>
      </c>
      <c r="E40" s="198"/>
      <c r="F40" t="s">
        <v>809</v>
      </c>
      <c r="G40" t="s">
        <v>801</v>
      </c>
      <c r="H40">
        <v>202303</v>
      </c>
      <c r="I40" s="44">
        <v>4918545.3760000002</v>
      </c>
      <c r="K40" s="122"/>
      <c r="N40" s="199"/>
      <c r="O40" s="199"/>
      <c r="P40" s="199"/>
      <c r="T40" s="35"/>
    </row>
    <row r="41" spans="1:20">
      <c r="A41" t="s">
        <v>808</v>
      </c>
      <c r="B41" t="s">
        <v>799</v>
      </c>
      <c r="C41" s="122">
        <v>45017</v>
      </c>
      <c r="D41" s="117">
        <v>268833.2421422</v>
      </c>
      <c r="E41" s="198"/>
      <c r="F41" t="s">
        <v>809</v>
      </c>
      <c r="G41" t="s">
        <v>801</v>
      </c>
      <c r="H41">
        <v>202304</v>
      </c>
      <c r="I41" s="44">
        <v>5444842.2520000003</v>
      </c>
      <c r="K41" s="122"/>
      <c r="N41" s="199"/>
      <c r="O41" s="199"/>
      <c r="P41" s="199"/>
      <c r="T41" s="35"/>
    </row>
    <row r="42" spans="1:20">
      <c r="A42" t="s">
        <v>808</v>
      </c>
      <c r="B42" t="s">
        <v>799</v>
      </c>
      <c r="C42" s="122">
        <v>45047</v>
      </c>
      <c r="D42" s="117">
        <v>281818.47942147998</v>
      </c>
      <c r="E42" s="198"/>
      <c r="F42" t="s">
        <v>809</v>
      </c>
      <c r="G42" t="s">
        <v>801</v>
      </c>
      <c r="H42">
        <v>202305</v>
      </c>
      <c r="I42" s="44">
        <v>5714165.2039999999</v>
      </c>
      <c r="K42" s="122"/>
      <c r="N42" s="199"/>
      <c r="O42" s="199"/>
      <c r="P42" s="199"/>
      <c r="R42" s="34"/>
      <c r="T42" s="35"/>
    </row>
    <row r="43" spans="1:20">
      <c r="A43" t="s">
        <v>808</v>
      </c>
      <c r="B43" t="s">
        <v>799</v>
      </c>
      <c r="C43" s="122">
        <v>45078</v>
      </c>
      <c r="D43" s="117">
        <v>303888.803654888</v>
      </c>
      <c r="E43" s="198"/>
      <c r="F43" t="s">
        <v>809</v>
      </c>
      <c r="G43" t="s">
        <v>801</v>
      </c>
      <c r="H43">
        <v>202306</v>
      </c>
      <c r="I43" s="44">
        <v>5388840.5599999996</v>
      </c>
      <c r="K43" s="122"/>
      <c r="N43" s="199"/>
      <c r="O43" s="199"/>
      <c r="P43" s="199"/>
      <c r="T43" s="35"/>
    </row>
    <row r="44" spans="1:20">
      <c r="A44" t="s">
        <v>808</v>
      </c>
      <c r="B44" t="s">
        <v>799</v>
      </c>
      <c r="C44" s="122">
        <v>45108</v>
      </c>
      <c r="D44" s="117">
        <v>305936.97912099998</v>
      </c>
      <c r="E44" s="198"/>
      <c r="F44" t="s">
        <v>809</v>
      </c>
      <c r="G44" t="s">
        <v>801</v>
      </c>
      <c r="H44">
        <v>202307</v>
      </c>
      <c r="I44" s="44">
        <v>5228259.26</v>
      </c>
      <c r="K44" s="122"/>
      <c r="N44" s="199"/>
      <c r="O44" s="199"/>
      <c r="P44" s="199"/>
      <c r="T44" s="35"/>
    </row>
    <row r="45" spans="1:20">
      <c r="A45" t="s">
        <v>808</v>
      </c>
      <c r="B45" t="s">
        <v>799</v>
      </c>
      <c r="C45" s="122">
        <v>45139</v>
      </c>
      <c r="D45" s="117">
        <v>302208.828770464</v>
      </c>
      <c r="E45" s="198"/>
      <c r="F45" t="s">
        <v>809</v>
      </c>
      <c r="G45" t="s">
        <v>801</v>
      </c>
      <c r="H45">
        <v>202308</v>
      </c>
      <c r="I45" s="44">
        <v>5407481.5279999999</v>
      </c>
      <c r="K45" s="122"/>
      <c r="N45" s="199"/>
      <c r="O45" s="199"/>
      <c r="P45" s="199"/>
      <c r="T45" s="35"/>
    </row>
    <row r="46" spans="1:20">
      <c r="A46" t="s">
        <v>808</v>
      </c>
      <c r="B46" t="s">
        <v>799</v>
      </c>
      <c r="C46" s="122">
        <v>45170</v>
      </c>
      <c r="D46" s="117">
        <v>288312.090660972</v>
      </c>
      <c r="E46" s="198"/>
      <c r="F46" t="s">
        <v>809</v>
      </c>
      <c r="G46" t="s">
        <v>801</v>
      </c>
      <c r="H46">
        <v>202309</v>
      </c>
      <c r="I46" s="44">
        <v>5633576.3559999997</v>
      </c>
      <c r="K46" s="122"/>
      <c r="N46" s="199"/>
      <c r="O46" s="199"/>
      <c r="P46" s="199"/>
      <c r="R46" s="34"/>
      <c r="T46" s="35"/>
    </row>
    <row r="47" spans="1:20">
      <c r="A47" t="s">
        <v>808</v>
      </c>
      <c r="B47" t="s">
        <v>799</v>
      </c>
      <c r="C47" s="122">
        <v>45200</v>
      </c>
      <c r="D47" s="117">
        <v>286221.86663236399</v>
      </c>
      <c r="E47" s="198"/>
      <c r="F47" t="s">
        <v>809</v>
      </c>
      <c r="G47" t="s">
        <v>801</v>
      </c>
      <c r="H47">
        <v>202310</v>
      </c>
      <c r="I47" s="44">
        <v>5139107.7920000004</v>
      </c>
      <c r="K47" s="122"/>
      <c r="N47" s="199"/>
      <c r="O47" s="199"/>
      <c r="P47" s="199"/>
      <c r="T47" s="35"/>
    </row>
    <row r="48" spans="1:20">
      <c r="A48" t="s">
        <v>808</v>
      </c>
      <c r="B48" t="s">
        <v>799</v>
      </c>
      <c r="C48" s="122">
        <v>45231</v>
      </c>
      <c r="D48" s="117">
        <v>349652.68254165602</v>
      </c>
      <c r="E48" s="198"/>
      <c r="F48" t="s">
        <v>809</v>
      </c>
      <c r="G48" t="s">
        <v>801</v>
      </c>
      <c r="H48">
        <v>202311</v>
      </c>
      <c r="I48" s="44">
        <v>5022187.74</v>
      </c>
      <c r="K48" s="122"/>
      <c r="N48" s="199"/>
      <c r="O48" s="199"/>
      <c r="P48" s="199"/>
      <c r="T48" s="35"/>
    </row>
    <row r="49" spans="1:20">
      <c r="A49" t="s">
        <v>808</v>
      </c>
      <c r="B49" t="s">
        <v>799</v>
      </c>
      <c r="C49" s="122">
        <v>45261</v>
      </c>
      <c r="D49" s="117">
        <v>272847.33968607202</v>
      </c>
      <c r="E49" s="198"/>
      <c r="F49" t="s">
        <v>809</v>
      </c>
      <c r="G49" t="s">
        <v>801</v>
      </c>
      <c r="H49">
        <v>202312</v>
      </c>
      <c r="I49" s="44">
        <v>4864641.568</v>
      </c>
      <c r="K49" s="122"/>
      <c r="N49" s="199"/>
      <c r="O49" s="199"/>
      <c r="P49" s="199"/>
      <c r="T49" s="35"/>
    </row>
    <row r="50" spans="1:20">
      <c r="I50" s="198"/>
      <c r="K50" s="122"/>
      <c r="N50" s="199"/>
      <c r="O50" s="199"/>
      <c r="P50" s="199"/>
      <c r="R50" s="34"/>
      <c r="T50" s="35"/>
    </row>
    <row r="51" spans="1:20">
      <c r="A51" t="s">
        <v>810</v>
      </c>
      <c r="I51" s="198"/>
      <c r="K51" s="122"/>
      <c r="N51" s="199"/>
      <c r="O51" s="199"/>
      <c r="P51" s="199"/>
      <c r="T51" s="35"/>
    </row>
    <row r="52" spans="1:20">
      <c r="A52" t="s">
        <v>811</v>
      </c>
      <c r="I52" s="198"/>
      <c r="K52" s="122"/>
      <c r="N52" s="199"/>
      <c r="O52" s="199"/>
      <c r="P52" s="199"/>
      <c r="T52" s="35"/>
    </row>
    <row r="53" spans="1:20">
      <c r="I53" s="198"/>
      <c r="K53" s="122"/>
      <c r="N53" s="199"/>
      <c r="O53" s="199"/>
      <c r="P53" s="199"/>
      <c r="T53" s="15"/>
    </row>
    <row r="54" spans="1:20">
      <c r="I54" s="198"/>
      <c r="K54" s="122"/>
      <c r="N54" s="199"/>
      <c r="O54" s="199"/>
      <c r="P54" s="199"/>
      <c r="R54" s="34"/>
      <c r="T54" s="15"/>
    </row>
    <row r="55" spans="1:20">
      <c r="I55" s="198"/>
      <c r="K55" s="122"/>
      <c r="N55" s="199"/>
      <c r="O55" s="199"/>
      <c r="P55" s="199"/>
      <c r="T55" s="15"/>
    </row>
    <row r="56" spans="1:20">
      <c r="I56" s="198"/>
      <c r="K56" s="122"/>
      <c r="N56" s="199"/>
      <c r="O56" s="199"/>
      <c r="P56" s="199"/>
      <c r="T56" s="15"/>
    </row>
    <row r="57" spans="1:20">
      <c r="I57" s="198"/>
    </row>
    <row r="58" spans="1:20">
      <c r="I58" s="198"/>
    </row>
    <row r="59" spans="1:20">
      <c r="I59" s="198"/>
    </row>
    <row r="60" spans="1:20">
      <c r="I60" s="198"/>
    </row>
    <row r="61" spans="1:20">
      <c r="I61" s="198"/>
    </row>
    <row r="62" spans="1:20">
      <c r="I62" s="198"/>
    </row>
    <row r="63" spans="1:20">
      <c r="I63" s="198"/>
    </row>
    <row r="64" spans="1:20">
      <c r="I64" s="198"/>
    </row>
    <row r="65" spans="9:9">
      <c r="I65" s="198"/>
    </row>
    <row r="66" spans="9:9">
      <c r="I66" s="198"/>
    </row>
    <row r="67" spans="9:9">
      <c r="I67" s="198"/>
    </row>
    <row r="68" spans="9:9">
      <c r="I68" s="198"/>
    </row>
    <row r="69" spans="9:9">
      <c r="I69" s="198"/>
    </row>
    <row r="70" spans="9:9">
      <c r="I70" s="198"/>
    </row>
    <row r="71" spans="9:9">
      <c r="I71" s="198"/>
    </row>
    <row r="72" spans="9:9">
      <c r="I72" s="198"/>
    </row>
    <row r="73" spans="9:9">
      <c r="I73" s="198"/>
    </row>
  </sheetData>
  <pageMargins left="0.7" right="0.7" top="0.75" bottom="0.75" header="0.3" footer="0.3"/>
  <pageSetup scale="45" fitToHeight="0" orientation="landscape" r:id="rId1"/>
  <headerFooter>
    <oddHeader>&amp;RWP JRD/SM (H-1.3 (Sum of Peak Demand))
Page &amp;P of &amp;N</oddHeader>
  </headerFooter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225"/>
  <sheetViews>
    <sheetView view="pageBreakPreview" topLeftCell="A64" zoomScale="60" zoomScaleNormal="100" workbookViewId="0">
      <selection sqref="A1:F1"/>
    </sheetView>
  </sheetViews>
  <sheetFormatPr defaultRowHeight="15"/>
  <cols>
    <col min="2" max="2" width="14.5703125" customWidth="1"/>
    <col min="3" max="3" width="12.28515625" customWidth="1"/>
    <col min="4" max="4" width="10.5703125" customWidth="1"/>
  </cols>
  <sheetData>
    <row r="2" spans="1:4">
      <c r="B2" s="261" t="s">
        <v>812</v>
      </c>
      <c r="C2" s="261"/>
    </row>
    <row r="4" spans="1:4">
      <c r="A4" s="52" t="s">
        <v>20</v>
      </c>
      <c r="B4" s="52"/>
      <c r="C4" s="52"/>
      <c r="D4" s="52"/>
    </row>
    <row r="5" spans="1:4">
      <c r="A5" s="53"/>
      <c r="B5" s="53"/>
      <c r="C5" s="54"/>
      <c r="D5" s="53"/>
    </row>
    <row r="6" spans="1:4">
      <c r="A6" s="53"/>
      <c r="B6" s="53"/>
      <c r="C6" s="55" t="s">
        <v>21</v>
      </c>
      <c r="D6" s="55" t="s">
        <v>22</v>
      </c>
    </row>
    <row r="7" spans="1:4">
      <c r="A7" s="54" t="s">
        <v>30</v>
      </c>
      <c r="B7" s="53"/>
      <c r="C7" s="54"/>
      <c r="D7" s="54" t="s">
        <v>36</v>
      </c>
    </row>
    <row r="8" spans="1:4">
      <c r="A8" s="180" t="s">
        <v>37</v>
      </c>
      <c r="B8" s="180" t="s">
        <v>38</v>
      </c>
      <c r="C8" s="243" t="s">
        <v>39</v>
      </c>
      <c r="D8" s="180" t="s">
        <v>813</v>
      </c>
    </row>
    <row r="9" spans="1:4" ht="24.75">
      <c r="A9" s="54"/>
      <c r="B9" s="56"/>
      <c r="C9" s="57" t="s">
        <v>52</v>
      </c>
      <c r="D9" s="64" t="s">
        <v>814</v>
      </c>
    </row>
    <row r="10" spans="1:4">
      <c r="A10" s="53"/>
      <c r="B10" s="53"/>
      <c r="C10" s="53"/>
      <c r="D10" s="53"/>
    </row>
    <row r="11" spans="1:4">
      <c r="A11" s="58">
        <v>1</v>
      </c>
      <c r="B11" s="59">
        <v>44927</v>
      </c>
      <c r="C11" s="60">
        <f>'Monthly Billing Determinants'!C17</f>
        <v>2405621</v>
      </c>
      <c r="D11" s="61">
        <f>$C$22-C11</f>
        <v>49688</v>
      </c>
    </row>
    <row r="12" spans="1:4">
      <c r="A12" s="58">
        <v>2</v>
      </c>
      <c r="B12" s="59">
        <v>44958</v>
      </c>
      <c r="C12" s="60">
        <f>'Monthly Billing Determinants'!C18</f>
        <v>2408890</v>
      </c>
      <c r="D12" s="61">
        <f t="shared" ref="D12:D22" si="0">$C$22-C12</f>
        <v>46419</v>
      </c>
    </row>
    <row r="13" spans="1:4">
      <c r="A13" s="58">
        <v>3</v>
      </c>
      <c r="B13" s="59">
        <v>44986</v>
      </c>
      <c r="C13" s="60">
        <f>'Monthly Billing Determinants'!C19</f>
        <v>2414905</v>
      </c>
      <c r="D13" s="61">
        <f t="shared" si="0"/>
        <v>40404</v>
      </c>
    </row>
    <row r="14" spans="1:4">
      <c r="A14" s="58">
        <v>4</v>
      </c>
      <c r="B14" s="59">
        <v>45017</v>
      </c>
      <c r="C14" s="60">
        <f>'Monthly Billing Determinants'!C20</f>
        <v>2419386</v>
      </c>
      <c r="D14" s="61">
        <f t="shared" si="0"/>
        <v>35923</v>
      </c>
    </row>
    <row r="15" spans="1:4">
      <c r="A15" s="58">
        <v>5</v>
      </c>
      <c r="B15" s="59">
        <v>45047</v>
      </c>
      <c r="C15" s="60">
        <f>'Monthly Billing Determinants'!C21</f>
        <v>2423001</v>
      </c>
      <c r="D15" s="61">
        <f t="shared" si="0"/>
        <v>32308</v>
      </c>
    </row>
    <row r="16" spans="1:4">
      <c r="A16" s="58">
        <v>6</v>
      </c>
      <c r="B16" s="59">
        <v>45078</v>
      </c>
      <c r="C16" s="60">
        <f>'Monthly Billing Determinants'!C22</f>
        <v>2428904</v>
      </c>
      <c r="D16" s="61">
        <f t="shared" si="0"/>
        <v>26405</v>
      </c>
    </row>
    <row r="17" spans="1:4">
      <c r="A17" s="58">
        <v>7</v>
      </c>
      <c r="B17" s="59">
        <v>45108</v>
      </c>
      <c r="C17" s="60">
        <f>'Monthly Billing Determinants'!C23</f>
        <v>2433657</v>
      </c>
      <c r="D17" s="61">
        <f t="shared" si="0"/>
        <v>21652</v>
      </c>
    </row>
    <row r="18" spans="1:4">
      <c r="A18" s="58">
        <v>8</v>
      </c>
      <c r="B18" s="59">
        <v>45139</v>
      </c>
      <c r="C18" s="60">
        <f>'Monthly Billing Determinants'!C24</f>
        <v>2439310</v>
      </c>
      <c r="D18" s="61">
        <f t="shared" si="0"/>
        <v>15999</v>
      </c>
    </row>
    <row r="19" spans="1:4">
      <c r="A19" s="58">
        <v>9</v>
      </c>
      <c r="B19" s="59">
        <v>45170</v>
      </c>
      <c r="C19" s="60">
        <f>'Monthly Billing Determinants'!C25</f>
        <v>2443150</v>
      </c>
      <c r="D19" s="61">
        <f t="shared" si="0"/>
        <v>12159</v>
      </c>
    </row>
    <row r="20" spans="1:4">
      <c r="A20" s="58">
        <v>10</v>
      </c>
      <c r="B20" s="59">
        <v>45200</v>
      </c>
      <c r="C20" s="60">
        <f>'Monthly Billing Determinants'!C26</f>
        <v>2446627</v>
      </c>
      <c r="D20" s="61">
        <f t="shared" si="0"/>
        <v>8682</v>
      </c>
    </row>
    <row r="21" spans="1:4">
      <c r="A21" s="58">
        <v>11</v>
      </c>
      <c r="B21" s="59">
        <v>45231</v>
      </c>
      <c r="C21" s="60">
        <f>'Monthly Billing Determinants'!C27</f>
        <v>2450887</v>
      </c>
      <c r="D21" s="61">
        <f t="shared" si="0"/>
        <v>4422</v>
      </c>
    </row>
    <row r="22" spans="1:4">
      <c r="A22" s="58">
        <v>12</v>
      </c>
      <c r="B22" s="59">
        <v>45261</v>
      </c>
      <c r="C22" s="60">
        <f>'Monthly Billing Determinants'!C28</f>
        <v>2455309</v>
      </c>
      <c r="D22" s="61">
        <f t="shared" si="0"/>
        <v>0</v>
      </c>
    </row>
    <row r="23" spans="1:4">
      <c r="A23" s="53"/>
      <c r="B23" s="53"/>
      <c r="C23" s="181"/>
      <c r="D23" s="181"/>
    </row>
    <row r="24" spans="1:4">
      <c r="A24" s="58">
        <v>13</v>
      </c>
      <c r="B24" s="53" t="s">
        <v>19</v>
      </c>
      <c r="C24" s="61">
        <f t="shared" ref="C24:D24" si="1">SUM(C11:C23)</f>
        <v>29169647</v>
      </c>
      <c r="D24" s="61">
        <f t="shared" si="1"/>
        <v>294061</v>
      </c>
    </row>
    <row r="25" spans="1:4">
      <c r="A25" s="52"/>
      <c r="B25" s="52"/>
      <c r="C25" s="52"/>
      <c r="D25" s="52"/>
    </row>
    <row r="26" spans="1:4">
      <c r="A26" s="52"/>
      <c r="B26" s="257" t="s">
        <v>63</v>
      </c>
      <c r="C26" s="257"/>
      <c r="D26" s="257"/>
    </row>
    <row r="27" spans="1:4">
      <c r="A27" s="63"/>
      <c r="B27" s="63"/>
      <c r="C27" s="63"/>
      <c r="D27" s="63"/>
    </row>
    <row r="28" spans="1:4">
      <c r="A28" s="53"/>
      <c r="B28" s="53"/>
      <c r="C28" s="55" t="s">
        <v>21</v>
      </c>
      <c r="D28" s="55" t="s">
        <v>22</v>
      </c>
    </row>
    <row r="29" spans="1:4">
      <c r="A29" s="54" t="s">
        <v>30</v>
      </c>
      <c r="B29" s="53"/>
      <c r="C29" s="54"/>
      <c r="D29" s="54" t="s">
        <v>36</v>
      </c>
    </row>
    <row r="30" spans="1:4">
      <c r="A30" s="180" t="s">
        <v>37</v>
      </c>
      <c r="B30" s="180" t="s">
        <v>38</v>
      </c>
      <c r="C30" s="243" t="s">
        <v>36</v>
      </c>
      <c r="D30" s="180" t="s">
        <v>813</v>
      </c>
    </row>
    <row r="31" spans="1:4" ht="24.75">
      <c r="A31" s="54"/>
      <c r="B31" s="56"/>
      <c r="C31" s="57" t="s">
        <v>52</v>
      </c>
      <c r="D31" s="64" t="s">
        <v>814</v>
      </c>
    </row>
    <row r="32" spans="1:4">
      <c r="A32" s="53"/>
      <c r="B32" s="53"/>
      <c r="C32" s="57"/>
      <c r="D32" s="58"/>
    </row>
    <row r="33" spans="1:4">
      <c r="A33" s="58">
        <v>1</v>
      </c>
      <c r="B33" s="59">
        <f t="shared" ref="B33:B44" si="2">B11</f>
        <v>44927</v>
      </c>
      <c r="C33" s="60">
        <f>'Monthly Billing Determinants'!D17</f>
        <v>152684</v>
      </c>
      <c r="D33" s="61">
        <f>$C$44-C33</f>
        <v>3052</v>
      </c>
    </row>
    <row r="34" spans="1:4">
      <c r="A34" s="58">
        <v>2</v>
      </c>
      <c r="B34" s="59">
        <f t="shared" si="2"/>
        <v>44958</v>
      </c>
      <c r="C34" s="60">
        <f>'Monthly Billing Determinants'!D18</f>
        <v>153685</v>
      </c>
      <c r="D34" s="61">
        <f t="shared" ref="D34:D44" si="3">$C$44-C34</f>
        <v>2051</v>
      </c>
    </row>
    <row r="35" spans="1:4">
      <c r="A35" s="58">
        <v>3</v>
      </c>
      <c r="B35" s="59">
        <f t="shared" si="2"/>
        <v>44986</v>
      </c>
      <c r="C35" s="60">
        <f>'Monthly Billing Determinants'!D19</f>
        <v>154169</v>
      </c>
      <c r="D35" s="61">
        <f t="shared" si="3"/>
        <v>1567</v>
      </c>
    </row>
    <row r="36" spans="1:4">
      <c r="A36" s="58">
        <v>4</v>
      </c>
      <c r="B36" s="59">
        <f t="shared" si="2"/>
        <v>45017</v>
      </c>
      <c r="C36" s="60">
        <f>'Monthly Billing Determinants'!D20</f>
        <v>155018</v>
      </c>
      <c r="D36" s="61">
        <f t="shared" si="3"/>
        <v>718</v>
      </c>
    </row>
    <row r="37" spans="1:4">
      <c r="A37" s="58">
        <v>5</v>
      </c>
      <c r="B37" s="59">
        <f t="shared" si="2"/>
        <v>45047</v>
      </c>
      <c r="C37" s="60">
        <f>'Monthly Billing Determinants'!D21</f>
        <v>155382</v>
      </c>
      <c r="D37" s="61">
        <f t="shared" si="3"/>
        <v>354</v>
      </c>
    </row>
    <row r="38" spans="1:4">
      <c r="A38" s="58">
        <v>6</v>
      </c>
      <c r="B38" s="59">
        <f t="shared" si="2"/>
        <v>45078</v>
      </c>
      <c r="C38" s="60">
        <f>'Monthly Billing Determinants'!D22</f>
        <v>156012</v>
      </c>
      <c r="D38" s="61">
        <f t="shared" si="3"/>
        <v>-276</v>
      </c>
    </row>
    <row r="39" spans="1:4">
      <c r="A39" s="58">
        <v>7</v>
      </c>
      <c r="B39" s="59">
        <f t="shared" si="2"/>
        <v>45108</v>
      </c>
      <c r="C39" s="60">
        <f>'Monthly Billing Determinants'!D23</f>
        <v>156156</v>
      </c>
      <c r="D39" s="61">
        <f t="shared" si="3"/>
        <v>-420</v>
      </c>
    </row>
    <row r="40" spans="1:4">
      <c r="A40" s="58">
        <v>8</v>
      </c>
      <c r="B40" s="59">
        <f t="shared" si="2"/>
        <v>45139</v>
      </c>
      <c r="C40" s="60">
        <f>'Monthly Billing Determinants'!D24</f>
        <v>156239</v>
      </c>
      <c r="D40" s="61">
        <f t="shared" si="3"/>
        <v>-503</v>
      </c>
    </row>
    <row r="41" spans="1:4">
      <c r="A41" s="58">
        <v>9</v>
      </c>
      <c r="B41" s="59">
        <f t="shared" si="2"/>
        <v>45170</v>
      </c>
      <c r="C41" s="60">
        <f>'Monthly Billing Determinants'!D25</f>
        <v>156158</v>
      </c>
      <c r="D41" s="61">
        <f t="shared" si="3"/>
        <v>-422</v>
      </c>
    </row>
    <row r="42" spans="1:4">
      <c r="A42" s="58">
        <v>10</v>
      </c>
      <c r="B42" s="59">
        <f t="shared" si="2"/>
        <v>45200</v>
      </c>
      <c r="C42" s="60">
        <f>'Monthly Billing Determinants'!D26</f>
        <v>156412</v>
      </c>
      <c r="D42" s="61">
        <f t="shared" si="3"/>
        <v>-676</v>
      </c>
    </row>
    <row r="43" spans="1:4">
      <c r="A43" s="58">
        <v>11</v>
      </c>
      <c r="B43" s="59">
        <f t="shared" si="2"/>
        <v>45231</v>
      </c>
      <c r="C43" s="60">
        <f>'Monthly Billing Determinants'!D27</f>
        <v>156254</v>
      </c>
      <c r="D43" s="61">
        <f t="shared" si="3"/>
        <v>-518</v>
      </c>
    </row>
    <row r="44" spans="1:4">
      <c r="A44" s="58">
        <v>12</v>
      </c>
      <c r="B44" s="59">
        <f t="shared" si="2"/>
        <v>45261</v>
      </c>
      <c r="C44" s="60">
        <f>'Monthly Billing Determinants'!D28</f>
        <v>155736</v>
      </c>
      <c r="D44" s="61">
        <f t="shared" si="3"/>
        <v>0</v>
      </c>
    </row>
    <row r="45" spans="1:4">
      <c r="A45" s="53"/>
      <c r="B45" s="53"/>
      <c r="C45" s="181"/>
      <c r="D45" s="181"/>
    </row>
    <row r="46" spans="1:4">
      <c r="A46" s="58">
        <v>13</v>
      </c>
      <c r="B46" s="53" t="s">
        <v>19</v>
      </c>
      <c r="C46" s="61">
        <f t="shared" ref="C46:D46" si="4">SUM(C33:C45)</f>
        <v>1863905</v>
      </c>
      <c r="D46" s="61">
        <f t="shared" si="4"/>
        <v>4927</v>
      </c>
    </row>
    <row r="47" spans="1:4">
      <c r="A47" s="53"/>
      <c r="B47" s="53"/>
      <c r="C47" s="61"/>
      <c r="D47" s="61"/>
    </row>
    <row r="48" spans="1:4">
      <c r="A48" s="52" t="s">
        <v>65</v>
      </c>
      <c r="B48" s="52"/>
      <c r="C48" s="52"/>
      <c r="D48" s="52"/>
    </row>
    <row r="49" spans="1:4">
      <c r="A49" s="63"/>
      <c r="B49" s="63"/>
      <c r="C49" s="63"/>
      <c r="D49" s="63"/>
    </row>
    <row r="50" spans="1:4">
      <c r="A50" s="53"/>
      <c r="B50" s="53"/>
      <c r="C50" s="55" t="s">
        <v>21</v>
      </c>
      <c r="D50" s="55" t="s">
        <v>22</v>
      </c>
    </row>
    <row r="51" spans="1:4">
      <c r="A51" s="54" t="s">
        <v>30</v>
      </c>
      <c r="B51" s="53"/>
      <c r="C51" s="54"/>
      <c r="D51" s="54" t="s">
        <v>36</v>
      </c>
    </row>
    <row r="52" spans="1:4">
      <c r="A52" s="180" t="s">
        <v>37</v>
      </c>
      <c r="B52" s="180" t="s">
        <v>38</v>
      </c>
      <c r="C52" s="243" t="s">
        <v>39</v>
      </c>
      <c r="D52" s="180" t="s">
        <v>813</v>
      </c>
    </row>
    <row r="53" spans="1:4" ht="24.75">
      <c r="A53" s="54"/>
      <c r="B53" s="56"/>
      <c r="C53" s="57" t="s">
        <v>52</v>
      </c>
      <c r="D53" s="64" t="s">
        <v>814</v>
      </c>
    </row>
    <row r="54" spans="1:4">
      <c r="A54" s="53"/>
      <c r="B54" s="53"/>
      <c r="C54" s="57"/>
      <c r="D54" s="58"/>
    </row>
    <row r="55" spans="1:4">
      <c r="A55" s="58">
        <v>1</v>
      </c>
      <c r="B55" s="59">
        <f t="shared" ref="B55:B66" si="5">B33</f>
        <v>44927</v>
      </c>
      <c r="C55" s="60">
        <f>'Monthly Billing Determinants'!E17</f>
        <v>32</v>
      </c>
      <c r="D55" s="61">
        <f>$C$66-C55</f>
        <v>8</v>
      </c>
    </row>
    <row r="56" spans="1:4">
      <c r="A56" s="58">
        <v>2</v>
      </c>
      <c r="B56" s="59">
        <f t="shared" si="5"/>
        <v>44958</v>
      </c>
      <c r="C56" s="60">
        <f>'Monthly Billing Determinants'!E18</f>
        <v>30</v>
      </c>
      <c r="D56" s="61">
        <f t="shared" ref="D56:D66" si="6">$C$66-C56</f>
        <v>10</v>
      </c>
    </row>
    <row r="57" spans="1:4">
      <c r="A57" s="58">
        <v>3</v>
      </c>
      <c r="B57" s="59">
        <f t="shared" si="5"/>
        <v>44986</v>
      </c>
      <c r="C57" s="60">
        <f>'Monthly Billing Determinants'!E19</f>
        <v>31</v>
      </c>
      <c r="D57" s="61">
        <f t="shared" si="6"/>
        <v>9</v>
      </c>
    </row>
    <row r="58" spans="1:4">
      <c r="A58" s="58">
        <v>4</v>
      </c>
      <c r="B58" s="59">
        <f t="shared" si="5"/>
        <v>45017</v>
      </c>
      <c r="C58" s="60">
        <f>'Monthly Billing Determinants'!E20</f>
        <v>31</v>
      </c>
      <c r="D58" s="61">
        <f t="shared" si="6"/>
        <v>9</v>
      </c>
    </row>
    <row r="59" spans="1:4">
      <c r="A59" s="58">
        <v>5</v>
      </c>
      <c r="B59" s="59">
        <f t="shared" si="5"/>
        <v>45047</v>
      </c>
      <c r="C59" s="60">
        <f>'Monthly Billing Determinants'!E21</f>
        <v>31</v>
      </c>
      <c r="D59" s="61">
        <f t="shared" si="6"/>
        <v>9</v>
      </c>
    </row>
    <row r="60" spans="1:4">
      <c r="A60" s="58">
        <v>6</v>
      </c>
      <c r="B60" s="59">
        <f t="shared" si="5"/>
        <v>45078</v>
      </c>
      <c r="C60" s="60">
        <f>'Monthly Billing Determinants'!E22</f>
        <v>31</v>
      </c>
      <c r="D60" s="61">
        <f t="shared" si="6"/>
        <v>9</v>
      </c>
    </row>
    <row r="61" spans="1:4">
      <c r="A61" s="58">
        <v>7</v>
      </c>
      <c r="B61" s="59">
        <f t="shared" si="5"/>
        <v>45108</v>
      </c>
      <c r="C61" s="60">
        <f>'Monthly Billing Determinants'!E23</f>
        <v>32</v>
      </c>
      <c r="D61" s="61">
        <f t="shared" si="6"/>
        <v>8</v>
      </c>
    </row>
    <row r="62" spans="1:4">
      <c r="A62" s="58">
        <v>8</v>
      </c>
      <c r="B62" s="59">
        <f t="shared" si="5"/>
        <v>45139</v>
      </c>
      <c r="C62" s="60">
        <f>'Monthly Billing Determinants'!E24</f>
        <v>34</v>
      </c>
      <c r="D62" s="61">
        <f t="shared" si="6"/>
        <v>6</v>
      </c>
    </row>
    <row r="63" spans="1:4">
      <c r="A63" s="58">
        <v>9</v>
      </c>
      <c r="B63" s="59">
        <f t="shared" si="5"/>
        <v>45170</v>
      </c>
      <c r="C63" s="60">
        <f>'Monthly Billing Determinants'!E25</f>
        <v>37</v>
      </c>
      <c r="D63" s="61">
        <f t="shared" si="6"/>
        <v>3</v>
      </c>
    </row>
    <row r="64" spans="1:4">
      <c r="A64" s="58">
        <v>10</v>
      </c>
      <c r="B64" s="59">
        <f t="shared" si="5"/>
        <v>45200</v>
      </c>
      <c r="C64" s="60">
        <f>'Monthly Billing Determinants'!E26</f>
        <v>39</v>
      </c>
      <c r="D64" s="61">
        <f t="shared" si="6"/>
        <v>1</v>
      </c>
    </row>
    <row r="65" spans="1:4">
      <c r="A65" s="58">
        <v>11</v>
      </c>
      <c r="B65" s="59">
        <f t="shared" si="5"/>
        <v>45231</v>
      </c>
      <c r="C65" s="60">
        <f>'Monthly Billing Determinants'!E27</f>
        <v>39</v>
      </c>
      <c r="D65" s="61">
        <f t="shared" si="6"/>
        <v>1</v>
      </c>
    </row>
    <row r="66" spans="1:4">
      <c r="A66" s="58">
        <v>12</v>
      </c>
      <c r="B66" s="59">
        <f t="shared" si="5"/>
        <v>45261</v>
      </c>
      <c r="C66" s="60">
        <f>'Monthly Billing Determinants'!E28</f>
        <v>40</v>
      </c>
      <c r="D66" s="61">
        <f t="shared" si="6"/>
        <v>0</v>
      </c>
    </row>
    <row r="67" spans="1:4">
      <c r="A67" s="53"/>
      <c r="B67" s="53"/>
      <c r="C67" s="181"/>
      <c r="D67" s="181"/>
    </row>
    <row r="68" spans="1:4">
      <c r="A68" s="58">
        <v>13</v>
      </c>
      <c r="B68" s="53" t="s">
        <v>19</v>
      </c>
      <c r="C68" s="61">
        <f t="shared" ref="C68:D68" si="7">SUM(C55:C67)</f>
        <v>407</v>
      </c>
      <c r="D68" s="61">
        <f t="shared" si="7"/>
        <v>73</v>
      </c>
    </row>
    <row r="69" spans="1:4">
      <c r="A69" s="53"/>
      <c r="B69" s="53"/>
      <c r="C69" s="61"/>
      <c r="D69" s="61"/>
    </row>
    <row r="70" spans="1:4">
      <c r="A70" s="52" t="s">
        <v>66</v>
      </c>
      <c r="B70" s="52"/>
      <c r="C70" s="52"/>
      <c r="D70" s="52"/>
    </row>
    <row r="71" spans="1:4">
      <c r="A71" s="63"/>
      <c r="B71" s="63"/>
      <c r="C71" s="63"/>
      <c r="D71" s="63"/>
    </row>
    <row r="72" spans="1:4">
      <c r="A72" s="53"/>
      <c r="B72" s="53"/>
      <c r="C72" s="55" t="s">
        <v>21</v>
      </c>
      <c r="D72" s="55" t="s">
        <v>22</v>
      </c>
    </row>
    <row r="73" spans="1:4">
      <c r="A73" s="54" t="s">
        <v>30</v>
      </c>
      <c r="B73" s="53"/>
      <c r="C73" s="54"/>
      <c r="D73" s="54" t="s">
        <v>36</v>
      </c>
    </row>
    <row r="74" spans="1:4">
      <c r="A74" s="180" t="s">
        <v>37</v>
      </c>
      <c r="B74" s="180" t="s">
        <v>38</v>
      </c>
      <c r="C74" s="243" t="s">
        <v>39</v>
      </c>
      <c r="D74" s="180" t="s">
        <v>813</v>
      </c>
    </row>
    <row r="75" spans="1:4" ht="24.75">
      <c r="A75" s="54"/>
      <c r="B75" s="56"/>
      <c r="C75" s="57" t="s">
        <v>52</v>
      </c>
      <c r="D75" s="64" t="s">
        <v>814</v>
      </c>
    </row>
    <row r="76" spans="1:4">
      <c r="A76" s="53"/>
      <c r="B76" s="53"/>
      <c r="C76" s="57"/>
      <c r="D76" s="58"/>
    </row>
    <row r="77" spans="1:4">
      <c r="A77" s="58">
        <v>1</v>
      </c>
      <c r="B77" s="59">
        <f t="shared" ref="B77:B88" si="8">B55</f>
        <v>44927</v>
      </c>
      <c r="C77" s="60">
        <f>'Monthly Billing Determinants'!G17</f>
        <v>146313</v>
      </c>
      <c r="D77" s="61">
        <f>$C$88-C77</f>
        <v>833</v>
      </c>
    </row>
    <row r="78" spans="1:4">
      <c r="A78" s="58">
        <v>2</v>
      </c>
      <c r="B78" s="59">
        <f t="shared" si="8"/>
        <v>44958</v>
      </c>
      <c r="C78" s="60">
        <f>'Monthly Billing Determinants'!G18</f>
        <v>145688</v>
      </c>
      <c r="D78" s="61">
        <f t="shared" ref="D78:D88" si="9">$C$88-C78</f>
        <v>1458</v>
      </c>
    </row>
    <row r="79" spans="1:4">
      <c r="A79" s="58">
        <v>3</v>
      </c>
      <c r="B79" s="59">
        <f t="shared" si="8"/>
        <v>44986</v>
      </c>
      <c r="C79" s="60">
        <f>'Monthly Billing Determinants'!G19</f>
        <v>145704</v>
      </c>
      <c r="D79" s="61">
        <f t="shared" si="9"/>
        <v>1442</v>
      </c>
    </row>
    <row r="80" spans="1:4">
      <c r="A80" s="58">
        <v>4</v>
      </c>
      <c r="B80" s="59">
        <f t="shared" si="8"/>
        <v>45017</v>
      </c>
      <c r="C80" s="60">
        <f>'Monthly Billing Determinants'!G20</f>
        <v>145502</v>
      </c>
      <c r="D80" s="61">
        <f t="shared" si="9"/>
        <v>1644</v>
      </c>
    </row>
    <row r="81" spans="1:4">
      <c r="A81" s="58">
        <v>5</v>
      </c>
      <c r="B81" s="59">
        <f t="shared" si="8"/>
        <v>45047</v>
      </c>
      <c r="C81" s="60">
        <f>'Monthly Billing Determinants'!G21</f>
        <v>145476</v>
      </c>
      <c r="D81" s="61">
        <f t="shared" si="9"/>
        <v>1670</v>
      </c>
    </row>
    <row r="82" spans="1:4">
      <c r="A82" s="58">
        <v>6</v>
      </c>
      <c r="B82" s="59">
        <f t="shared" si="8"/>
        <v>45078</v>
      </c>
      <c r="C82" s="60">
        <f>'Monthly Billing Determinants'!G22</f>
        <v>145609</v>
      </c>
      <c r="D82" s="61">
        <f t="shared" si="9"/>
        <v>1537</v>
      </c>
    </row>
    <row r="83" spans="1:4">
      <c r="A83" s="58">
        <v>7</v>
      </c>
      <c r="B83" s="59">
        <f t="shared" si="8"/>
        <v>45108</v>
      </c>
      <c r="C83" s="60">
        <f>'Monthly Billing Determinants'!G23</f>
        <v>145945</v>
      </c>
      <c r="D83" s="61">
        <f t="shared" si="9"/>
        <v>1201</v>
      </c>
    </row>
    <row r="84" spans="1:4">
      <c r="A84" s="58">
        <v>8</v>
      </c>
      <c r="B84" s="59">
        <f t="shared" si="8"/>
        <v>45139</v>
      </c>
      <c r="C84" s="60">
        <f>'Monthly Billing Determinants'!G24</f>
        <v>146394</v>
      </c>
      <c r="D84" s="61">
        <f t="shared" si="9"/>
        <v>752</v>
      </c>
    </row>
    <row r="85" spans="1:4">
      <c r="A85" s="58">
        <v>9</v>
      </c>
      <c r="B85" s="59">
        <f t="shared" si="8"/>
        <v>45170</v>
      </c>
      <c r="C85" s="60">
        <f>'Monthly Billing Determinants'!G25</f>
        <v>146591</v>
      </c>
      <c r="D85" s="61">
        <f t="shared" si="9"/>
        <v>555</v>
      </c>
    </row>
    <row r="86" spans="1:4">
      <c r="A86" s="58">
        <v>10</v>
      </c>
      <c r="B86" s="59">
        <f t="shared" si="8"/>
        <v>45200</v>
      </c>
      <c r="C86" s="60">
        <f>'Monthly Billing Determinants'!G26</f>
        <v>146416</v>
      </c>
      <c r="D86" s="61">
        <f t="shared" si="9"/>
        <v>730</v>
      </c>
    </row>
    <row r="87" spans="1:4">
      <c r="A87" s="58">
        <v>11</v>
      </c>
      <c r="B87" s="59">
        <f t="shared" si="8"/>
        <v>45231</v>
      </c>
      <c r="C87" s="60">
        <f>'Monthly Billing Determinants'!G27</f>
        <v>146567</v>
      </c>
      <c r="D87" s="61">
        <f t="shared" si="9"/>
        <v>579</v>
      </c>
    </row>
    <row r="88" spans="1:4">
      <c r="A88" s="58">
        <v>12</v>
      </c>
      <c r="B88" s="59">
        <f t="shared" si="8"/>
        <v>45261</v>
      </c>
      <c r="C88" s="60">
        <f>'Monthly Billing Determinants'!G28</f>
        <v>147146</v>
      </c>
      <c r="D88" s="61">
        <f t="shared" si="9"/>
        <v>0</v>
      </c>
    </row>
    <row r="89" spans="1:4">
      <c r="A89" s="53"/>
      <c r="B89" s="53"/>
      <c r="C89" s="181"/>
      <c r="D89" s="181"/>
    </row>
    <row r="90" spans="1:4">
      <c r="A90" s="58">
        <v>13</v>
      </c>
      <c r="B90" s="53" t="s">
        <v>19</v>
      </c>
      <c r="C90" s="61">
        <f t="shared" ref="C90:D90" si="10">SUM(C77:C89)</f>
        <v>1753351</v>
      </c>
      <c r="D90" s="61">
        <f t="shared" si="10"/>
        <v>12401</v>
      </c>
    </row>
    <row r="91" spans="1:4">
      <c r="A91" s="54"/>
      <c r="B91" s="53"/>
      <c r="C91" s="61"/>
      <c r="D91" s="61"/>
    </row>
    <row r="92" spans="1:4">
      <c r="A92" s="52" t="s">
        <v>70</v>
      </c>
      <c r="B92" s="52"/>
      <c r="C92" s="52"/>
      <c r="D92" s="52"/>
    </row>
    <row r="93" spans="1:4">
      <c r="A93" s="52"/>
      <c r="B93" s="52"/>
      <c r="C93" s="52"/>
      <c r="D93" s="52"/>
    </row>
    <row r="94" spans="1:4">
      <c r="A94" s="53"/>
      <c r="B94" s="53"/>
      <c r="C94" s="55" t="s">
        <v>21</v>
      </c>
      <c r="D94" s="55" t="s">
        <v>22</v>
      </c>
    </row>
    <row r="95" spans="1:4">
      <c r="A95" s="54" t="s">
        <v>30</v>
      </c>
      <c r="B95" s="53"/>
      <c r="C95" s="54"/>
      <c r="D95" s="54" t="s">
        <v>36</v>
      </c>
    </row>
    <row r="96" spans="1:4">
      <c r="A96" s="180" t="s">
        <v>37</v>
      </c>
      <c r="B96" s="180" t="s">
        <v>38</v>
      </c>
      <c r="C96" s="243" t="s">
        <v>39</v>
      </c>
      <c r="D96" s="180" t="s">
        <v>813</v>
      </c>
    </row>
    <row r="97" spans="1:4" ht="24.75">
      <c r="A97" s="54"/>
      <c r="B97" s="56"/>
      <c r="C97" s="57" t="s">
        <v>52</v>
      </c>
      <c r="D97" s="64" t="s">
        <v>814</v>
      </c>
    </row>
    <row r="98" spans="1:4">
      <c r="A98" s="53"/>
      <c r="B98" s="53"/>
      <c r="C98" s="57"/>
      <c r="D98" s="58"/>
    </row>
    <row r="99" spans="1:4">
      <c r="A99" s="58">
        <v>1</v>
      </c>
      <c r="B99" s="59">
        <f t="shared" ref="B99:B110" si="11">B77</f>
        <v>44927</v>
      </c>
      <c r="C99" s="60">
        <f>'Monthly Billing Determinants'!H17</f>
        <v>3947</v>
      </c>
      <c r="D99" s="61">
        <f>$C$110-C99</f>
        <v>77</v>
      </c>
    </row>
    <row r="100" spans="1:4">
      <c r="A100" s="58">
        <v>2</v>
      </c>
      <c r="B100" s="59">
        <f t="shared" si="11"/>
        <v>44958</v>
      </c>
      <c r="C100" s="60">
        <f>'Monthly Billing Determinants'!H18</f>
        <v>3949</v>
      </c>
      <c r="D100" s="61">
        <f t="shared" ref="D100:D110" si="12">$C$110-C100</f>
        <v>75</v>
      </c>
    </row>
    <row r="101" spans="1:4">
      <c r="A101" s="58">
        <v>3</v>
      </c>
      <c r="B101" s="59">
        <f t="shared" si="11"/>
        <v>44986</v>
      </c>
      <c r="C101" s="60">
        <f>'Monthly Billing Determinants'!H19</f>
        <v>3953</v>
      </c>
      <c r="D101" s="61">
        <f t="shared" si="12"/>
        <v>71</v>
      </c>
    </row>
    <row r="102" spans="1:4">
      <c r="A102" s="58">
        <v>4</v>
      </c>
      <c r="B102" s="59">
        <f t="shared" si="11"/>
        <v>45017</v>
      </c>
      <c r="C102" s="60">
        <f>'Monthly Billing Determinants'!H20</f>
        <v>3955</v>
      </c>
      <c r="D102" s="61">
        <f t="shared" si="12"/>
        <v>69</v>
      </c>
    </row>
    <row r="103" spans="1:4">
      <c r="A103" s="58">
        <v>5</v>
      </c>
      <c r="B103" s="59">
        <f t="shared" si="11"/>
        <v>45047</v>
      </c>
      <c r="C103" s="60">
        <f>'Monthly Billing Determinants'!H21</f>
        <v>3960</v>
      </c>
      <c r="D103" s="61">
        <f t="shared" si="12"/>
        <v>64</v>
      </c>
    </row>
    <row r="104" spans="1:4">
      <c r="A104" s="58">
        <v>6</v>
      </c>
      <c r="B104" s="59">
        <f t="shared" si="11"/>
        <v>45078</v>
      </c>
      <c r="C104" s="60">
        <f>'Monthly Billing Determinants'!H22</f>
        <v>3965</v>
      </c>
      <c r="D104" s="61">
        <f t="shared" si="12"/>
        <v>59</v>
      </c>
    </row>
    <row r="105" spans="1:4">
      <c r="A105" s="58">
        <v>7</v>
      </c>
      <c r="B105" s="59">
        <f t="shared" si="11"/>
        <v>45108</v>
      </c>
      <c r="C105" s="60">
        <f>'Monthly Billing Determinants'!H23</f>
        <v>3970</v>
      </c>
      <c r="D105" s="61">
        <f t="shared" si="12"/>
        <v>54</v>
      </c>
    </row>
    <row r="106" spans="1:4">
      <c r="A106" s="58">
        <v>8</v>
      </c>
      <c r="B106" s="59">
        <f t="shared" si="11"/>
        <v>45139</v>
      </c>
      <c r="C106" s="60">
        <f>'Monthly Billing Determinants'!H24</f>
        <v>3996</v>
      </c>
      <c r="D106" s="61">
        <f t="shared" si="12"/>
        <v>28</v>
      </c>
    </row>
    <row r="107" spans="1:4">
      <c r="A107" s="58">
        <v>9</v>
      </c>
      <c r="B107" s="59">
        <f t="shared" si="11"/>
        <v>45170</v>
      </c>
      <c r="C107" s="60">
        <f>'Monthly Billing Determinants'!H25</f>
        <v>4002</v>
      </c>
      <c r="D107" s="61">
        <f t="shared" si="12"/>
        <v>22</v>
      </c>
    </row>
    <row r="108" spans="1:4">
      <c r="A108" s="58">
        <v>10</v>
      </c>
      <c r="B108" s="59">
        <f t="shared" si="11"/>
        <v>45200</v>
      </c>
      <c r="C108" s="60">
        <f>'Monthly Billing Determinants'!H26</f>
        <v>4020</v>
      </c>
      <c r="D108" s="61">
        <f t="shared" si="12"/>
        <v>4</v>
      </c>
    </row>
    <row r="109" spans="1:4">
      <c r="A109" s="58">
        <v>11</v>
      </c>
      <c r="B109" s="59">
        <f t="shared" si="11"/>
        <v>45231</v>
      </c>
      <c r="C109" s="60">
        <f>'Monthly Billing Determinants'!H27</f>
        <v>4024</v>
      </c>
      <c r="D109" s="61">
        <f t="shared" si="12"/>
        <v>0</v>
      </c>
    </row>
    <row r="110" spans="1:4">
      <c r="A110" s="58">
        <v>12</v>
      </c>
      <c r="B110" s="59">
        <f t="shared" si="11"/>
        <v>45261</v>
      </c>
      <c r="C110" s="60">
        <f>'Monthly Billing Determinants'!H28</f>
        <v>4024</v>
      </c>
      <c r="D110" s="61">
        <f t="shared" si="12"/>
        <v>0</v>
      </c>
    </row>
    <row r="111" spans="1:4">
      <c r="A111" s="53"/>
      <c r="B111" s="53"/>
      <c r="C111" s="181"/>
      <c r="D111" s="181"/>
    </row>
    <row r="112" spans="1:4">
      <c r="A112" s="58">
        <v>13</v>
      </c>
      <c r="B112" s="53" t="s">
        <v>19</v>
      </c>
      <c r="C112" s="61">
        <f t="shared" ref="C112:D112" si="13">SUM(C99:C111)</f>
        <v>47765</v>
      </c>
      <c r="D112" s="61">
        <f t="shared" si="13"/>
        <v>523</v>
      </c>
    </row>
    <row r="113" spans="1:4">
      <c r="A113" s="53"/>
      <c r="B113" s="53"/>
      <c r="C113" s="61"/>
      <c r="D113" s="61"/>
    </row>
    <row r="114" spans="1:4">
      <c r="A114" s="52" t="s">
        <v>71</v>
      </c>
      <c r="B114" s="52"/>
      <c r="C114" s="52"/>
      <c r="D114" s="52"/>
    </row>
    <row r="115" spans="1:4">
      <c r="A115" s="63"/>
      <c r="B115" s="63"/>
      <c r="C115" s="63"/>
      <c r="D115" s="63"/>
    </row>
    <row r="116" spans="1:4">
      <c r="A116" s="53"/>
      <c r="B116" s="53"/>
      <c r="C116" s="55" t="s">
        <v>21</v>
      </c>
      <c r="D116" s="55" t="s">
        <v>22</v>
      </c>
    </row>
    <row r="117" spans="1:4">
      <c r="A117" s="54" t="s">
        <v>30</v>
      </c>
      <c r="B117" s="53"/>
      <c r="C117" s="54"/>
      <c r="D117" s="54" t="s">
        <v>36</v>
      </c>
    </row>
    <row r="118" spans="1:4">
      <c r="A118" s="180" t="s">
        <v>37</v>
      </c>
      <c r="B118" s="180" t="s">
        <v>38</v>
      </c>
      <c r="C118" s="243" t="s">
        <v>39</v>
      </c>
      <c r="D118" s="180" t="s">
        <v>813</v>
      </c>
    </row>
    <row r="119" spans="1:4" ht="24.75">
      <c r="A119" s="54"/>
      <c r="B119" s="56"/>
      <c r="C119" s="57" t="s">
        <v>52</v>
      </c>
      <c r="D119" s="64" t="s">
        <v>814</v>
      </c>
    </row>
    <row r="120" spans="1:4">
      <c r="A120" s="53"/>
      <c r="B120" s="53"/>
      <c r="C120" s="57"/>
      <c r="D120" s="58"/>
    </row>
    <row r="121" spans="1:4">
      <c r="A121" s="58">
        <v>1</v>
      </c>
      <c r="B121" s="59">
        <f t="shared" ref="B121:B132" si="14">B99</f>
        <v>44927</v>
      </c>
      <c r="C121" s="60">
        <f>'Monthly Billing Determinants'!J17</f>
        <v>412</v>
      </c>
      <c r="D121" s="61">
        <f>$C$132-C121</f>
        <v>-10</v>
      </c>
    </row>
    <row r="122" spans="1:4">
      <c r="A122" s="58">
        <v>2</v>
      </c>
      <c r="B122" s="59">
        <f t="shared" si="14"/>
        <v>44958</v>
      </c>
      <c r="C122" s="60">
        <f>'Monthly Billing Determinants'!J18</f>
        <v>416</v>
      </c>
      <c r="D122" s="61">
        <f t="shared" ref="D122:D132" si="15">$C$132-C122</f>
        <v>-14</v>
      </c>
    </row>
    <row r="123" spans="1:4">
      <c r="A123" s="58">
        <v>3</v>
      </c>
      <c r="B123" s="59">
        <f t="shared" si="14"/>
        <v>44986</v>
      </c>
      <c r="C123" s="60">
        <f>'Monthly Billing Determinants'!J19</f>
        <v>416</v>
      </c>
      <c r="D123" s="61">
        <f t="shared" si="15"/>
        <v>-14</v>
      </c>
    </row>
    <row r="124" spans="1:4">
      <c r="A124" s="58">
        <v>4</v>
      </c>
      <c r="B124" s="59">
        <f t="shared" si="14"/>
        <v>45017</v>
      </c>
      <c r="C124" s="60">
        <f>'Monthly Billing Determinants'!J20</f>
        <v>415</v>
      </c>
      <c r="D124" s="61">
        <f t="shared" si="15"/>
        <v>-13</v>
      </c>
    </row>
    <row r="125" spans="1:4">
      <c r="A125" s="58">
        <v>5</v>
      </c>
      <c r="B125" s="59">
        <f t="shared" si="14"/>
        <v>45047</v>
      </c>
      <c r="C125" s="60">
        <f>'Monthly Billing Determinants'!J21</f>
        <v>415</v>
      </c>
      <c r="D125" s="61">
        <f t="shared" si="15"/>
        <v>-13</v>
      </c>
    </row>
    <row r="126" spans="1:4">
      <c r="A126" s="58">
        <v>6</v>
      </c>
      <c r="B126" s="59">
        <f t="shared" si="14"/>
        <v>45078</v>
      </c>
      <c r="C126" s="60">
        <f>'Monthly Billing Determinants'!J22</f>
        <v>412</v>
      </c>
      <c r="D126" s="61">
        <f t="shared" si="15"/>
        <v>-10</v>
      </c>
    </row>
    <row r="127" spans="1:4">
      <c r="A127" s="58">
        <v>7</v>
      </c>
      <c r="B127" s="59">
        <f t="shared" si="14"/>
        <v>45108</v>
      </c>
      <c r="C127" s="60">
        <f>'Monthly Billing Determinants'!J23</f>
        <v>411</v>
      </c>
      <c r="D127" s="61">
        <f t="shared" si="15"/>
        <v>-9</v>
      </c>
    </row>
    <row r="128" spans="1:4">
      <c r="A128" s="58">
        <v>8</v>
      </c>
      <c r="B128" s="59">
        <f t="shared" si="14"/>
        <v>45139</v>
      </c>
      <c r="C128" s="60">
        <f>'Monthly Billing Determinants'!J24</f>
        <v>411</v>
      </c>
      <c r="D128" s="61">
        <f t="shared" si="15"/>
        <v>-9</v>
      </c>
    </row>
    <row r="129" spans="1:4">
      <c r="A129" s="58">
        <v>9</v>
      </c>
      <c r="B129" s="59">
        <f t="shared" si="14"/>
        <v>45170</v>
      </c>
      <c r="C129" s="60">
        <f>'Monthly Billing Determinants'!J25</f>
        <v>407</v>
      </c>
      <c r="D129" s="61">
        <f t="shared" si="15"/>
        <v>-5</v>
      </c>
    </row>
    <row r="130" spans="1:4">
      <c r="A130" s="58">
        <v>10</v>
      </c>
      <c r="B130" s="59">
        <f t="shared" si="14"/>
        <v>45200</v>
      </c>
      <c r="C130" s="60">
        <f>'Monthly Billing Determinants'!J26</f>
        <v>403</v>
      </c>
      <c r="D130" s="61">
        <f t="shared" si="15"/>
        <v>-1</v>
      </c>
    </row>
    <row r="131" spans="1:4">
      <c r="A131" s="58">
        <v>11</v>
      </c>
      <c r="B131" s="59">
        <f t="shared" si="14"/>
        <v>45231</v>
      </c>
      <c r="C131" s="60">
        <f>'Monthly Billing Determinants'!J27</f>
        <v>405</v>
      </c>
      <c r="D131" s="61">
        <f t="shared" si="15"/>
        <v>-3</v>
      </c>
    </row>
    <row r="132" spans="1:4">
      <c r="A132" s="58">
        <v>12</v>
      </c>
      <c r="B132" s="59">
        <f t="shared" si="14"/>
        <v>45261</v>
      </c>
      <c r="C132" s="60">
        <f>'Monthly Billing Determinants'!J28</f>
        <v>402</v>
      </c>
      <c r="D132" s="61">
        <f t="shared" si="15"/>
        <v>0</v>
      </c>
    </row>
    <row r="133" spans="1:4">
      <c r="A133" s="53"/>
      <c r="B133" s="53"/>
      <c r="C133" s="181"/>
      <c r="D133" s="181"/>
    </row>
    <row r="134" spans="1:4">
      <c r="A134" s="58">
        <v>13</v>
      </c>
      <c r="B134" s="53" t="s">
        <v>19</v>
      </c>
      <c r="C134" s="61">
        <f t="shared" ref="C134:D134" si="16">SUM(C121:C133)</f>
        <v>4925</v>
      </c>
      <c r="D134" s="61">
        <f t="shared" si="16"/>
        <v>-101</v>
      </c>
    </row>
    <row r="135" spans="1:4">
      <c r="A135" s="53"/>
      <c r="B135" s="53"/>
      <c r="C135" s="53"/>
      <c r="D135" s="53"/>
    </row>
    <row r="136" spans="1:4">
      <c r="A136" s="52" t="s">
        <v>73</v>
      </c>
      <c r="B136" s="52"/>
      <c r="C136" s="52"/>
      <c r="D136" s="52"/>
    </row>
    <row r="137" spans="1:4">
      <c r="A137" s="63"/>
      <c r="B137" s="63"/>
      <c r="C137" s="63"/>
      <c r="D137" s="63"/>
    </row>
    <row r="138" spans="1:4">
      <c r="A138" s="53"/>
      <c r="B138" s="53"/>
      <c r="C138" s="55" t="s">
        <v>21</v>
      </c>
      <c r="D138" s="55" t="s">
        <v>22</v>
      </c>
    </row>
    <row r="139" spans="1:4">
      <c r="A139" s="54" t="s">
        <v>30</v>
      </c>
      <c r="B139" s="53"/>
      <c r="C139" s="54"/>
      <c r="D139" s="54" t="s">
        <v>36</v>
      </c>
    </row>
    <row r="140" spans="1:4">
      <c r="A140" s="180" t="s">
        <v>37</v>
      </c>
      <c r="B140" s="180" t="s">
        <v>38</v>
      </c>
      <c r="C140" s="243" t="s">
        <v>39</v>
      </c>
      <c r="D140" s="180" t="s">
        <v>813</v>
      </c>
    </row>
    <row r="141" spans="1:4" ht="24.75">
      <c r="A141" s="54"/>
      <c r="B141" s="56"/>
      <c r="C141" s="57" t="s">
        <v>52</v>
      </c>
      <c r="D141" s="64" t="s">
        <v>814</v>
      </c>
    </row>
    <row r="142" spans="1:4">
      <c r="A142" s="53"/>
      <c r="B142" s="53"/>
      <c r="C142" s="57"/>
      <c r="D142" s="58"/>
    </row>
    <row r="143" spans="1:4">
      <c r="A143" s="58">
        <v>1</v>
      </c>
      <c r="B143" s="59">
        <f t="shared" ref="B143:B154" si="17">B121</f>
        <v>44927</v>
      </c>
      <c r="C143" s="60">
        <f>'Monthly Billing Determinants'!K17</f>
        <v>624</v>
      </c>
      <c r="D143" s="61">
        <f>$C$154-C143</f>
        <v>21</v>
      </c>
    </row>
    <row r="144" spans="1:4">
      <c r="A144" s="58">
        <v>2</v>
      </c>
      <c r="B144" s="59">
        <f t="shared" si="17"/>
        <v>44958</v>
      </c>
      <c r="C144" s="60">
        <f>'Monthly Billing Determinants'!K18</f>
        <v>626</v>
      </c>
      <c r="D144" s="61">
        <f t="shared" ref="D144:D154" si="18">$C$154-C144</f>
        <v>19</v>
      </c>
    </row>
    <row r="145" spans="1:4">
      <c r="A145" s="58">
        <v>3</v>
      </c>
      <c r="B145" s="59">
        <f t="shared" si="17"/>
        <v>44986</v>
      </c>
      <c r="C145" s="60">
        <f>'Monthly Billing Determinants'!K19</f>
        <v>629</v>
      </c>
      <c r="D145" s="61">
        <f t="shared" si="18"/>
        <v>16</v>
      </c>
    </row>
    <row r="146" spans="1:4">
      <c r="A146" s="58">
        <v>4</v>
      </c>
      <c r="B146" s="59">
        <f t="shared" si="17"/>
        <v>45017</v>
      </c>
      <c r="C146" s="60">
        <f>'Monthly Billing Determinants'!K20</f>
        <v>628</v>
      </c>
      <c r="D146" s="61">
        <f t="shared" si="18"/>
        <v>17</v>
      </c>
    </row>
    <row r="147" spans="1:4">
      <c r="A147" s="58">
        <v>5</v>
      </c>
      <c r="B147" s="59">
        <f t="shared" si="17"/>
        <v>45047</v>
      </c>
      <c r="C147" s="60">
        <f>'Monthly Billing Determinants'!K21</f>
        <v>630</v>
      </c>
      <c r="D147" s="61">
        <f t="shared" si="18"/>
        <v>15</v>
      </c>
    </row>
    <row r="148" spans="1:4">
      <c r="A148" s="58">
        <v>6</v>
      </c>
      <c r="B148" s="59">
        <f t="shared" si="17"/>
        <v>45078</v>
      </c>
      <c r="C148" s="60">
        <f>'Monthly Billing Determinants'!K22</f>
        <v>632</v>
      </c>
      <c r="D148" s="61">
        <f t="shared" si="18"/>
        <v>13</v>
      </c>
    </row>
    <row r="149" spans="1:4">
      <c r="A149" s="58">
        <v>7</v>
      </c>
      <c r="B149" s="59">
        <f t="shared" si="17"/>
        <v>45108</v>
      </c>
      <c r="C149" s="60">
        <f>'Monthly Billing Determinants'!K23</f>
        <v>633</v>
      </c>
      <c r="D149" s="61">
        <f t="shared" si="18"/>
        <v>12</v>
      </c>
    </row>
    <row r="150" spans="1:4">
      <c r="A150" s="58">
        <v>8</v>
      </c>
      <c r="B150" s="59">
        <f t="shared" si="17"/>
        <v>45139</v>
      </c>
      <c r="C150" s="60">
        <f>'Monthly Billing Determinants'!K24</f>
        <v>634</v>
      </c>
      <c r="D150" s="61">
        <f t="shared" si="18"/>
        <v>11</v>
      </c>
    </row>
    <row r="151" spans="1:4">
      <c r="A151" s="58">
        <v>9</v>
      </c>
      <c r="B151" s="59">
        <f t="shared" si="17"/>
        <v>45170</v>
      </c>
      <c r="C151" s="60">
        <f>'Monthly Billing Determinants'!K25</f>
        <v>640</v>
      </c>
      <c r="D151" s="61">
        <f t="shared" si="18"/>
        <v>5</v>
      </c>
    </row>
    <row r="152" spans="1:4">
      <c r="A152" s="58">
        <v>10</v>
      </c>
      <c r="B152" s="59">
        <f t="shared" si="17"/>
        <v>45200</v>
      </c>
      <c r="C152" s="60">
        <f>'Monthly Billing Determinants'!K26</f>
        <v>643</v>
      </c>
      <c r="D152" s="61">
        <f t="shared" si="18"/>
        <v>2</v>
      </c>
    </row>
    <row r="153" spans="1:4">
      <c r="A153" s="58">
        <v>11</v>
      </c>
      <c r="B153" s="59">
        <f t="shared" si="17"/>
        <v>45231</v>
      </c>
      <c r="C153" s="60">
        <f>'Monthly Billing Determinants'!K27</f>
        <v>643</v>
      </c>
      <c r="D153" s="61">
        <f t="shared" si="18"/>
        <v>2</v>
      </c>
    </row>
    <row r="154" spans="1:4">
      <c r="A154" s="58">
        <v>12</v>
      </c>
      <c r="B154" s="59">
        <f t="shared" si="17"/>
        <v>45261</v>
      </c>
      <c r="C154" s="60">
        <f>'Monthly Billing Determinants'!K28</f>
        <v>645</v>
      </c>
      <c r="D154" s="61">
        <f t="shared" si="18"/>
        <v>0</v>
      </c>
    </row>
    <row r="155" spans="1:4">
      <c r="A155" s="53"/>
      <c r="B155" s="53"/>
      <c r="C155" s="181"/>
      <c r="D155" s="181"/>
    </row>
    <row r="156" spans="1:4">
      <c r="A156" s="58">
        <v>13</v>
      </c>
      <c r="B156" s="53" t="s">
        <v>19</v>
      </c>
      <c r="C156" s="61">
        <f t="shared" ref="C156:D156" si="19">SUM(C143:C155)</f>
        <v>7607</v>
      </c>
      <c r="D156" s="61">
        <f t="shared" si="19"/>
        <v>133</v>
      </c>
    </row>
    <row r="157" spans="1:4">
      <c r="A157" s="54"/>
      <c r="B157" s="53"/>
      <c r="C157" s="61"/>
      <c r="D157" s="61"/>
    </row>
    <row r="158" spans="1:4">
      <c r="A158" s="52" t="s">
        <v>74</v>
      </c>
      <c r="B158" s="52"/>
      <c r="C158" s="52"/>
      <c r="D158" s="52"/>
    </row>
    <row r="159" spans="1:4">
      <c r="A159" s="63"/>
      <c r="B159" s="63"/>
    </row>
    <row r="160" spans="1:4">
      <c r="A160" s="53"/>
      <c r="B160" s="53"/>
      <c r="C160" s="55" t="s">
        <v>21</v>
      </c>
      <c r="D160" s="55" t="s">
        <v>22</v>
      </c>
    </row>
    <row r="161" spans="1:4">
      <c r="A161" s="54" t="s">
        <v>30</v>
      </c>
      <c r="B161" s="53"/>
      <c r="D161" s="54" t="s">
        <v>36</v>
      </c>
    </row>
    <row r="162" spans="1:4">
      <c r="A162" s="180" t="s">
        <v>37</v>
      </c>
      <c r="B162" s="180" t="s">
        <v>38</v>
      </c>
      <c r="C162" s="54" t="s">
        <v>39</v>
      </c>
      <c r="D162" s="180" t="s">
        <v>813</v>
      </c>
    </row>
    <row r="163" spans="1:4" ht="24.75">
      <c r="A163" s="54"/>
      <c r="B163" s="56"/>
      <c r="C163" s="57" t="s">
        <v>52</v>
      </c>
      <c r="D163" s="64" t="s">
        <v>814</v>
      </c>
    </row>
    <row r="164" spans="1:4">
      <c r="A164" s="53"/>
      <c r="B164" s="53"/>
      <c r="C164" s="57"/>
      <c r="D164" s="58"/>
    </row>
    <row r="165" spans="1:4">
      <c r="A165" s="58">
        <v>1</v>
      </c>
      <c r="B165" s="59">
        <f t="shared" ref="B165:B176" si="20">B143</f>
        <v>44927</v>
      </c>
      <c r="C165" s="60">
        <f>'Monthly Billing Determinants'!M17</f>
        <v>233</v>
      </c>
      <c r="D165" s="61">
        <f>$C$176-C165</f>
        <v>0</v>
      </c>
    </row>
    <row r="166" spans="1:4">
      <c r="A166" s="58">
        <v>2</v>
      </c>
      <c r="B166" s="59">
        <f t="shared" si="20"/>
        <v>44958</v>
      </c>
      <c r="C166" s="60">
        <f>'Monthly Billing Determinants'!M18</f>
        <v>233</v>
      </c>
      <c r="D166" s="61">
        <f t="shared" ref="D166:D176" si="21">$C$176-C166</f>
        <v>0</v>
      </c>
    </row>
    <row r="167" spans="1:4">
      <c r="A167" s="58">
        <v>3</v>
      </c>
      <c r="B167" s="59">
        <f t="shared" si="20"/>
        <v>44986</v>
      </c>
      <c r="C167" s="60">
        <f>'Monthly Billing Determinants'!M19</f>
        <v>234</v>
      </c>
      <c r="D167" s="61">
        <f t="shared" si="21"/>
        <v>-1</v>
      </c>
    </row>
    <row r="168" spans="1:4">
      <c r="A168" s="58">
        <v>4</v>
      </c>
      <c r="B168" s="59">
        <f t="shared" si="20"/>
        <v>45017</v>
      </c>
      <c r="C168" s="60">
        <f>'Monthly Billing Determinants'!M20</f>
        <v>234</v>
      </c>
      <c r="D168" s="61">
        <f t="shared" si="21"/>
        <v>-1</v>
      </c>
    </row>
    <row r="169" spans="1:4">
      <c r="A169" s="58">
        <v>5</v>
      </c>
      <c r="B169" s="59">
        <f t="shared" si="20"/>
        <v>45047</v>
      </c>
      <c r="C169" s="60">
        <f>'Monthly Billing Determinants'!M21</f>
        <v>234</v>
      </c>
      <c r="D169" s="61">
        <f t="shared" si="21"/>
        <v>-1</v>
      </c>
    </row>
    <row r="170" spans="1:4">
      <c r="A170" s="58">
        <v>6</v>
      </c>
      <c r="B170" s="59">
        <f t="shared" si="20"/>
        <v>45078</v>
      </c>
      <c r="C170" s="60">
        <f>'Monthly Billing Determinants'!M22</f>
        <v>234</v>
      </c>
      <c r="D170" s="61">
        <f t="shared" si="21"/>
        <v>-1</v>
      </c>
    </row>
    <row r="171" spans="1:4">
      <c r="A171" s="58">
        <v>7</v>
      </c>
      <c r="B171" s="59">
        <f t="shared" si="20"/>
        <v>45108</v>
      </c>
      <c r="C171" s="60">
        <f>'Monthly Billing Determinants'!M23</f>
        <v>234</v>
      </c>
      <c r="D171" s="61">
        <f t="shared" si="21"/>
        <v>-1</v>
      </c>
    </row>
    <row r="172" spans="1:4">
      <c r="A172" s="58">
        <v>8</v>
      </c>
      <c r="B172" s="59">
        <f t="shared" si="20"/>
        <v>45139</v>
      </c>
      <c r="C172" s="60">
        <f>'Monthly Billing Determinants'!M24</f>
        <v>233</v>
      </c>
      <c r="D172" s="61">
        <f t="shared" si="21"/>
        <v>0</v>
      </c>
    </row>
    <row r="173" spans="1:4">
      <c r="A173" s="58">
        <v>9</v>
      </c>
      <c r="B173" s="59">
        <f t="shared" si="20"/>
        <v>45170</v>
      </c>
      <c r="C173" s="60">
        <f>'Monthly Billing Determinants'!M25</f>
        <v>233</v>
      </c>
      <c r="D173" s="61">
        <f t="shared" si="21"/>
        <v>0</v>
      </c>
    </row>
    <row r="174" spans="1:4">
      <c r="A174" s="58">
        <v>10</v>
      </c>
      <c r="B174" s="59">
        <f t="shared" si="20"/>
        <v>45200</v>
      </c>
      <c r="C174" s="60">
        <f>'Monthly Billing Determinants'!M26</f>
        <v>233</v>
      </c>
      <c r="D174" s="61">
        <f t="shared" si="21"/>
        <v>0</v>
      </c>
    </row>
    <row r="175" spans="1:4">
      <c r="A175" s="58">
        <v>11</v>
      </c>
      <c r="B175" s="59">
        <f t="shared" si="20"/>
        <v>45231</v>
      </c>
      <c r="C175" s="60">
        <f>'Monthly Billing Determinants'!M27</f>
        <v>233</v>
      </c>
      <c r="D175" s="61">
        <f t="shared" si="21"/>
        <v>0</v>
      </c>
    </row>
    <row r="176" spans="1:4">
      <c r="A176" s="58">
        <v>12</v>
      </c>
      <c r="B176" s="59">
        <f t="shared" si="20"/>
        <v>45261</v>
      </c>
      <c r="C176" s="60">
        <f>'Monthly Billing Determinants'!M28</f>
        <v>233</v>
      </c>
      <c r="D176" s="61">
        <f t="shared" si="21"/>
        <v>0</v>
      </c>
    </row>
    <row r="177" spans="1:4">
      <c r="A177" s="53"/>
      <c r="B177" s="53"/>
      <c r="C177" s="181"/>
      <c r="D177" s="181"/>
    </row>
    <row r="178" spans="1:4">
      <c r="A178" s="58">
        <v>13</v>
      </c>
      <c r="B178" s="53" t="s">
        <v>19</v>
      </c>
      <c r="C178" s="61">
        <f t="shared" ref="C178:D178" si="22">SUM(C165:C177)</f>
        <v>2801</v>
      </c>
      <c r="D178" s="61">
        <f t="shared" si="22"/>
        <v>-5</v>
      </c>
    </row>
    <row r="179" spans="1:4">
      <c r="A179" s="53"/>
      <c r="B179" s="53"/>
      <c r="C179" s="53"/>
      <c r="D179" s="53"/>
    </row>
    <row r="180" spans="1:4">
      <c r="A180" s="52" t="s">
        <v>90</v>
      </c>
      <c r="B180" s="52"/>
      <c r="C180" s="52"/>
      <c r="D180" s="52"/>
    </row>
    <row r="181" spans="1:4">
      <c r="A181" s="63"/>
      <c r="B181" s="63"/>
      <c r="C181" s="63"/>
      <c r="D181" s="63"/>
    </row>
    <row r="182" spans="1:4">
      <c r="A182" s="53"/>
      <c r="B182" s="53"/>
      <c r="C182" s="55" t="s">
        <v>21</v>
      </c>
      <c r="D182" s="55" t="s">
        <v>22</v>
      </c>
    </row>
    <row r="183" spans="1:4">
      <c r="A183" s="54" t="s">
        <v>30</v>
      </c>
      <c r="B183" s="53"/>
      <c r="C183" s="54"/>
      <c r="D183" s="54" t="s">
        <v>36</v>
      </c>
    </row>
    <row r="184" spans="1:4">
      <c r="A184" s="180" t="s">
        <v>37</v>
      </c>
      <c r="B184" s="180" t="s">
        <v>38</v>
      </c>
      <c r="C184" s="243" t="s">
        <v>39</v>
      </c>
      <c r="D184" s="180" t="s">
        <v>813</v>
      </c>
    </row>
    <row r="185" spans="1:4" ht="24.75">
      <c r="A185" s="54"/>
      <c r="B185" s="56"/>
      <c r="C185" s="57" t="s">
        <v>52</v>
      </c>
      <c r="D185" s="64" t="s">
        <v>814</v>
      </c>
    </row>
    <row r="186" spans="1:4">
      <c r="A186" s="53"/>
      <c r="B186" s="53"/>
      <c r="C186" s="57"/>
      <c r="D186" s="58"/>
    </row>
    <row r="187" spans="1:4">
      <c r="A187" s="58">
        <v>1</v>
      </c>
      <c r="B187" s="59">
        <f t="shared" ref="B187:B198" si="23">B165</f>
        <v>44927</v>
      </c>
      <c r="C187" s="60">
        <f>'Monthly Billing Determinants'!N17</f>
        <v>11011</v>
      </c>
      <c r="D187" s="61">
        <f>$C$198-C187</f>
        <v>-351</v>
      </c>
    </row>
    <row r="188" spans="1:4">
      <c r="A188" s="58">
        <v>2</v>
      </c>
      <c r="B188" s="59">
        <f t="shared" si="23"/>
        <v>44958</v>
      </c>
      <c r="C188" s="60">
        <f>'Monthly Billing Determinants'!N18</f>
        <v>10981</v>
      </c>
      <c r="D188" s="61">
        <f t="shared" ref="D188:D198" si="24">$C$198-C188</f>
        <v>-321</v>
      </c>
    </row>
    <row r="189" spans="1:4">
      <c r="A189" s="58">
        <v>3</v>
      </c>
      <c r="B189" s="59">
        <f t="shared" si="23"/>
        <v>44986</v>
      </c>
      <c r="C189" s="60">
        <f>'Monthly Billing Determinants'!N19</f>
        <v>10939</v>
      </c>
      <c r="D189" s="61">
        <f t="shared" si="24"/>
        <v>-279</v>
      </c>
    </row>
    <row r="190" spans="1:4">
      <c r="A190" s="58">
        <v>4</v>
      </c>
      <c r="B190" s="59">
        <f t="shared" si="23"/>
        <v>45017</v>
      </c>
      <c r="C190" s="60">
        <f>'Monthly Billing Determinants'!N20</f>
        <v>10911</v>
      </c>
      <c r="D190" s="61">
        <f t="shared" si="24"/>
        <v>-251</v>
      </c>
    </row>
    <row r="191" spans="1:4">
      <c r="A191" s="58">
        <v>5</v>
      </c>
      <c r="B191" s="59">
        <f t="shared" si="23"/>
        <v>45047</v>
      </c>
      <c r="C191" s="60">
        <f>'Monthly Billing Determinants'!N21</f>
        <v>10879</v>
      </c>
      <c r="D191" s="61">
        <f t="shared" si="24"/>
        <v>-219</v>
      </c>
    </row>
    <row r="192" spans="1:4">
      <c r="A192" s="58">
        <v>6</v>
      </c>
      <c r="B192" s="59">
        <f t="shared" si="23"/>
        <v>45078</v>
      </c>
      <c r="C192" s="60">
        <f>'Monthly Billing Determinants'!N22</f>
        <v>10852</v>
      </c>
      <c r="D192" s="61">
        <f t="shared" si="24"/>
        <v>-192</v>
      </c>
    </row>
    <row r="193" spans="1:4">
      <c r="A193" s="58">
        <v>7</v>
      </c>
      <c r="B193" s="59">
        <f t="shared" si="23"/>
        <v>45108</v>
      </c>
      <c r="C193" s="60">
        <f>'Monthly Billing Determinants'!N23</f>
        <v>10830</v>
      </c>
      <c r="D193" s="61">
        <f t="shared" si="24"/>
        <v>-170</v>
      </c>
    </row>
    <row r="194" spans="1:4">
      <c r="A194" s="58">
        <v>8</v>
      </c>
      <c r="B194" s="59">
        <f t="shared" si="23"/>
        <v>45139</v>
      </c>
      <c r="C194" s="60">
        <f>'Monthly Billing Determinants'!N24</f>
        <v>10811</v>
      </c>
      <c r="D194" s="61">
        <f t="shared" si="24"/>
        <v>-151</v>
      </c>
    </row>
    <row r="195" spans="1:4">
      <c r="A195" s="58">
        <v>9</v>
      </c>
      <c r="B195" s="59">
        <f t="shared" si="23"/>
        <v>45170</v>
      </c>
      <c r="C195" s="60">
        <f>'Monthly Billing Determinants'!N25</f>
        <v>10776</v>
      </c>
      <c r="D195" s="61">
        <f t="shared" si="24"/>
        <v>-116</v>
      </c>
    </row>
    <row r="196" spans="1:4">
      <c r="A196" s="58">
        <v>10</v>
      </c>
      <c r="B196" s="59">
        <f t="shared" si="23"/>
        <v>45200</v>
      </c>
      <c r="C196" s="60">
        <f>'Monthly Billing Determinants'!N26</f>
        <v>10737</v>
      </c>
      <c r="D196" s="61">
        <f t="shared" si="24"/>
        <v>-77</v>
      </c>
    </row>
    <row r="197" spans="1:4">
      <c r="A197" s="58">
        <v>11</v>
      </c>
      <c r="B197" s="59">
        <f t="shared" si="23"/>
        <v>45231</v>
      </c>
      <c r="C197" s="60">
        <f>'Monthly Billing Determinants'!N27</f>
        <v>10699</v>
      </c>
      <c r="D197" s="61">
        <f t="shared" si="24"/>
        <v>-39</v>
      </c>
    </row>
    <row r="198" spans="1:4">
      <c r="A198" s="58">
        <v>12</v>
      </c>
      <c r="B198" s="59">
        <f t="shared" si="23"/>
        <v>45261</v>
      </c>
      <c r="C198" s="60">
        <f>'Monthly Billing Determinants'!N28</f>
        <v>10660</v>
      </c>
      <c r="D198" s="61">
        <f t="shared" si="24"/>
        <v>0</v>
      </c>
    </row>
    <row r="199" spans="1:4">
      <c r="A199" s="53"/>
      <c r="B199" s="53"/>
      <c r="C199" s="181"/>
      <c r="D199" s="181"/>
    </row>
    <row r="200" spans="1:4">
      <c r="A200" s="58">
        <v>13</v>
      </c>
      <c r="B200" s="53" t="s">
        <v>19</v>
      </c>
      <c r="C200" s="61">
        <f t="shared" ref="C200:D200" si="25">SUM(C187:C199)</f>
        <v>130086</v>
      </c>
      <c r="D200" s="61">
        <f t="shared" si="25"/>
        <v>-2166</v>
      </c>
    </row>
    <row r="201" spans="1:4">
      <c r="A201" s="53"/>
      <c r="B201" s="53"/>
      <c r="C201" s="53"/>
      <c r="D201" s="53"/>
    </row>
    <row r="202" spans="1:4">
      <c r="A202" s="52" t="s">
        <v>91</v>
      </c>
      <c r="B202" s="52"/>
      <c r="C202" s="52"/>
      <c r="D202" s="52"/>
    </row>
    <row r="203" spans="1:4">
      <c r="A203" s="63"/>
      <c r="B203" s="63"/>
      <c r="C203" s="63"/>
      <c r="D203" s="63"/>
    </row>
    <row r="204" spans="1:4">
      <c r="A204" s="53"/>
      <c r="B204" s="53"/>
      <c r="C204" s="55" t="s">
        <v>21</v>
      </c>
      <c r="D204" s="55" t="s">
        <v>22</v>
      </c>
    </row>
    <row r="205" spans="1:4">
      <c r="A205" s="54" t="s">
        <v>30</v>
      </c>
      <c r="B205" s="53"/>
      <c r="C205" s="54"/>
      <c r="D205" s="54" t="s">
        <v>36</v>
      </c>
    </row>
    <row r="206" spans="1:4">
      <c r="A206" s="180" t="s">
        <v>37</v>
      </c>
      <c r="B206" s="180" t="s">
        <v>38</v>
      </c>
      <c r="C206" s="243" t="s">
        <v>39</v>
      </c>
      <c r="D206" s="180" t="s">
        <v>813</v>
      </c>
    </row>
    <row r="207" spans="1:4" ht="24.75">
      <c r="A207" s="54"/>
      <c r="B207" s="56"/>
      <c r="C207" s="57" t="s">
        <v>52</v>
      </c>
      <c r="D207" s="64" t="s">
        <v>814</v>
      </c>
    </row>
    <row r="208" spans="1:4">
      <c r="A208" s="53"/>
      <c r="B208" s="53"/>
      <c r="C208" s="57"/>
      <c r="D208" s="58"/>
    </row>
    <row r="209" spans="1:4">
      <c r="A209" s="58">
        <v>1</v>
      </c>
      <c r="B209" s="59">
        <f t="shared" ref="B209:B220" si="26">B187</f>
        <v>44927</v>
      </c>
      <c r="C209" s="60">
        <f>'Monthly Billing Determinants'!O17</f>
        <v>5556</v>
      </c>
      <c r="D209" s="61">
        <f>$C$220-C209</f>
        <v>98</v>
      </c>
    </row>
    <row r="210" spans="1:4">
      <c r="A210" s="58">
        <v>2</v>
      </c>
      <c r="B210" s="59">
        <f t="shared" si="26"/>
        <v>44958</v>
      </c>
      <c r="C210" s="60">
        <f>'Monthly Billing Determinants'!O18</f>
        <v>5560</v>
      </c>
      <c r="D210" s="61">
        <f t="shared" ref="D210:D220" si="27">$C$220-C210</f>
        <v>94</v>
      </c>
    </row>
    <row r="211" spans="1:4">
      <c r="A211" s="58">
        <v>3</v>
      </c>
      <c r="B211" s="59">
        <f t="shared" si="26"/>
        <v>44986</v>
      </c>
      <c r="C211" s="60">
        <f>'Monthly Billing Determinants'!O19</f>
        <v>5563</v>
      </c>
      <c r="D211" s="61">
        <f t="shared" si="27"/>
        <v>91</v>
      </c>
    </row>
    <row r="212" spans="1:4">
      <c r="A212" s="58">
        <v>4</v>
      </c>
      <c r="B212" s="59">
        <f t="shared" si="26"/>
        <v>45017</v>
      </c>
      <c r="C212" s="60">
        <f>'Monthly Billing Determinants'!O20</f>
        <v>5582</v>
      </c>
      <c r="D212" s="61">
        <f t="shared" si="27"/>
        <v>72</v>
      </c>
    </row>
    <row r="213" spans="1:4">
      <c r="A213" s="58">
        <v>5</v>
      </c>
      <c r="B213" s="59">
        <f t="shared" si="26"/>
        <v>45047</v>
      </c>
      <c r="C213" s="60">
        <f>'Monthly Billing Determinants'!O21</f>
        <v>5590</v>
      </c>
      <c r="D213" s="61">
        <f t="shared" si="27"/>
        <v>64</v>
      </c>
    </row>
    <row r="214" spans="1:4">
      <c r="A214" s="58">
        <v>6</v>
      </c>
      <c r="B214" s="59">
        <f t="shared" si="26"/>
        <v>45078</v>
      </c>
      <c r="C214" s="60">
        <f>'Monthly Billing Determinants'!O22</f>
        <v>5598</v>
      </c>
      <c r="D214" s="61">
        <f t="shared" si="27"/>
        <v>56</v>
      </c>
    </row>
    <row r="215" spans="1:4">
      <c r="A215" s="58">
        <v>7</v>
      </c>
      <c r="B215" s="59">
        <f t="shared" si="26"/>
        <v>45108</v>
      </c>
      <c r="C215" s="60">
        <f>'Monthly Billing Determinants'!O23</f>
        <v>5603</v>
      </c>
      <c r="D215" s="61">
        <f t="shared" si="27"/>
        <v>51</v>
      </c>
    </row>
    <row r="216" spans="1:4">
      <c r="A216" s="58">
        <v>8</v>
      </c>
      <c r="B216" s="59">
        <f t="shared" si="26"/>
        <v>45139</v>
      </c>
      <c r="C216" s="60">
        <f>'Monthly Billing Determinants'!O24</f>
        <v>5605</v>
      </c>
      <c r="D216" s="61">
        <f t="shared" si="27"/>
        <v>49</v>
      </c>
    </row>
    <row r="217" spans="1:4">
      <c r="A217" s="58">
        <v>9</v>
      </c>
      <c r="B217" s="59">
        <f t="shared" si="26"/>
        <v>45170</v>
      </c>
      <c r="C217" s="60">
        <f>'Monthly Billing Determinants'!O25</f>
        <v>5624</v>
      </c>
      <c r="D217" s="61">
        <f t="shared" si="27"/>
        <v>30</v>
      </c>
    </row>
    <row r="218" spans="1:4">
      <c r="A218" s="58">
        <v>10</v>
      </c>
      <c r="B218" s="59">
        <f t="shared" si="26"/>
        <v>45200</v>
      </c>
      <c r="C218" s="60">
        <f>'Monthly Billing Determinants'!O26</f>
        <v>5635</v>
      </c>
      <c r="D218" s="61">
        <f t="shared" si="27"/>
        <v>19</v>
      </c>
    </row>
    <row r="219" spans="1:4">
      <c r="A219" s="58">
        <v>11</v>
      </c>
      <c r="B219" s="59">
        <f t="shared" si="26"/>
        <v>45231</v>
      </c>
      <c r="C219" s="60">
        <f>'Monthly Billing Determinants'!O27</f>
        <v>5643</v>
      </c>
      <c r="D219" s="61">
        <f t="shared" si="27"/>
        <v>11</v>
      </c>
    </row>
    <row r="220" spans="1:4">
      <c r="A220" s="58">
        <v>12</v>
      </c>
      <c r="B220" s="59">
        <f t="shared" si="26"/>
        <v>45261</v>
      </c>
      <c r="C220" s="60">
        <f>'Monthly Billing Determinants'!O28</f>
        <v>5654</v>
      </c>
      <c r="D220" s="61">
        <f t="shared" si="27"/>
        <v>0</v>
      </c>
    </row>
    <row r="221" spans="1:4">
      <c r="A221" s="53"/>
      <c r="B221" s="53"/>
      <c r="C221" s="181"/>
      <c r="D221" s="181"/>
    </row>
    <row r="222" spans="1:4">
      <c r="A222" s="58">
        <v>13</v>
      </c>
      <c r="B222" s="53" t="s">
        <v>19</v>
      </c>
      <c r="C222" s="61">
        <f t="shared" ref="C222:D222" si="28">SUM(C209:C221)</f>
        <v>67213</v>
      </c>
      <c r="D222" s="61">
        <f t="shared" si="28"/>
        <v>635</v>
      </c>
    </row>
    <row r="225" spans="4:4">
      <c r="D225" s="120"/>
    </row>
  </sheetData>
  <mergeCells count="2">
    <mergeCell ref="B26:D26"/>
    <mergeCell ref="B2:C2"/>
  </mergeCells>
  <phoneticPr fontId="99" type="noConversion"/>
  <pageMargins left="0.7" right="0.7" top="0.75" bottom="0.75" header="0.3" footer="0.3"/>
  <pageSetup scale="92" orientation="portrait" r:id="rId1"/>
  <headerFooter>
    <oddHeader>&amp;RWP JRD/SM (H-3.1)
Page &amp;P of &amp;N</oddHeader>
  </headerFooter>
  <rowBreaks count="4" manualBreakCount="4">
    <brk id="47" max="16383" man="1"/>
    <brk id="91" max="16383" man="1"/>
    <brk id="135" max="16383" man="1"/>
    <brk id="179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T117"/>
  <sheetViews>
    <sheetView view="pageBreakPreview" zoomScale="85" zoomScaleNormal="100" zoomScaleSheetLayoutView="85" workbookViewId="0">
      <selection activeCell="D11" sqref="D11"/>
    </sheetView>
  </sheetViews>
  <sheetFormatPr defaultRowHeight="15"/>
  <cols>
    <col min="3" max="3" width="10" customWidth="1"/>
    <col min="4" max="5" width="11.28515625" customWidth="1"/>
    <col min="6" max="6" width="10.28515625" customWidth="1"/>
    <col min="7" max="7" width="10.7109375" customWidth="1"/>
    <col min="9" max="9" width="13.140625" customWidth="1"/>
    <col min="10" max="10" width="10.7109375" customWidth="1"/>
    <col min="14" max="14" width="10.28515625" customWidth="1"/>
    <col min="15" max="15" width="11.7109375" customWidth="1"/>
    <col min="16" max="16" width="10.42578125" customWidth="1"/>
    <col min="17" max="17" width="11.28515625" customWidth="1"/>
    <col min="19" max="19" width="11.7109375" customWidth="1"/>
    <col min="20" max="20" width="12.140625" customWidth="1"/>
    <col min="23" max="23" width="11.85546875" customWidth="1"/>
    <col min="24" max="24" width="10.85546875" customWidth="1"/>
    <col min="25" max="27" width="13" customWidth="1"/>
    <col min="28" max="28" width="13.42578125" customWidth="1"/>
    <col min="29" max="29" width="12" customWidth="1"/>
    <col min="32" max="32" width="10.5703125" bestFit="1" customWidth="1"/>
    <col min="33" max="33" width="11.7109375" customWidth="1"/>
    <col min="34" max="34" width="11.28515625" customWidth="1"/>
    <col min="36" max="36" width="12.140625" customWidth="1"/>
    <col min="38" max="38" width="12.28515625" customWidth="1"/>
    <col min="40" max="40" width="11.5703125" customWidth="1"/>
    <col min="41" max="41" width="10.42578125" customWidth="1"/>
  </cols>
  <sheetData>
    <row r="2" spans="1:34">
      <c r="A2" s="52" t="s">
        <v>815</v>
      </c>
      <c r="B2" s="52"/>
      <c r="C2" s="52"/>
      <c r="D2" s="52"/>
      <c r="E2" s="52"/>
      <c r="F2" s="52"/>
      <c r="G2" s="52"/>
      <c r="H2" s="52"/>
      <c r="I2" s="52"/>
      <c r="J2" s="52"/>
      <c r="L2" s="52" t="s">
        <v>816</v>
      </c>
      <c r="M2" s="52"/>
      <c r="N2" s="52"/>
      <c r="O2" s="52"/>
      <c r="P2" s="52"/>
      <c r="Q2" s="52"/>
      <c r="R2" s="52"/>
      <c r="S2" s="52"/>
      <c r="T2" s="52"/>
      <c r="V2" s="109" t="s">
        <v>817</v>
      </c>
      <c r="W2" s="52"/>
      <c r="X2" s="52"/>
      <c r="Y2" s="52"/>
      <c r="Z2" s="52"/>
      <c r="AA2" s="52"/>
      <c r="AB2" s="52"/>
      <c r="AC2" s="52"/>
      <c r="AD2" s="52"/>
    </row>
    <row r="3" spans="1:34">
      <c r="A3" s="52"/>
      <c r="B3" s="105"/>
      <c r="C3" s="106"/>
      <c r="D3" s="106"/>
      <c r="E3" s="106"/>
      <c r="F3" s="105"/>
      <c r="G3" s="105"/>
      <c r="H3" s="107"/>
      <c r="I3" s="107"/>
      <c r="J3" s="107"/>
      <c r="L3" s="52"/>
      <c r="M3" s="105"/>
      <c r="N3" s="106"/>
      <c r="O3" s="106"/>
      <c r="P3" s="105"/>
      <c r="Q3" s="105"/>
      <c r="R3" s="107"/>
      <c r="S3" s="107"/>
      <c r="T3" s="107"/>
      <c r="V3" s="52"/>
      <c r="W3" s="52"/>
      <c r="X3" s="52"/>
      <c r="Y3" s="52"/>
      <c r="Z3" s="52"/>
      <c r="AA3" s="52"/>
      <c r="AB3" s="52"/>
      <c r="AC3" s="52"/>
      <c r="AD3" s="52"/>
    </row>
    <row r="4" spans="1:34">
      <c r="A4" s="52" t="s">
        <v>818</v>
      </c>
      <c r="B4" s="52"/>
      <c r="C4" s="52"/>
      <c r="D4" s="52"/>
      <c r="E4" s="52"/>
      <c r="F4" s="52"/>
      <c r="G4" s="52"/>
      <c r="H4" s="52"/>
      <c r="I4" s="52"/>
      <c r="J4" s="52"/>
      <c r="L4" s="52" t="s">
        <v>818</v>
      </c>
      <c r="M4" s="52"/>
      <c r="N4" s="52"/>
      <c r="O4" s="52"/>
      <c r="P4" s="52"/>
      <c r="Q4" s="52"/>
      <c r="R4" s="52"/>
      <c r="S4" s="52"/>
      <c r="T4" s="52"/>
      <c r="V4" s="257" t="str">
        <f>A27</f>
        <v>Secondary Large Voltage (IDR)</v>
      </c>
      <c r="W4" s="257"/>
      <c r="X4" s="257"/>
      <c r="Y4" s="257"/>
      <c r="Z4" s="257"/>
      <c r="AA4" s="257"/>
      <c r="AB4" s="257"/>
      <c r="AC4" s="257"/>
      <c r="AD4" s="54"/>
    </row>
    <row r="5" spans="1:34">
      <c r="A5" s="63"/>
      <c r="B5" s="63"/>
      <c r="C5" s="52"/>
      <c r="D5" s="63"/>
      <c r="E5" s="63"/>
      <c r="F5" s="63"/>
      <c r="G5" s="63"/>
      <c r="H5" s="63"/>
      <c r="I5" s="63"/>
      <c r="J5" s="63"/>
      <c r="L5" s="63"/>
      <c r="M5" s="63"/>
      <c r="N5" s="52"/>
      <c r="O5" s="63"/>
      <c r="P5" s="63"/>
      <c r="Q5" s="63"/>
      <c r="R5" s="63"/>
      <c r="S5" s="63"/>
      <c r="T5" s="63"/>
      <c r="V5" s="58"/>
      <c r="W5" s="58"/>
      <c r="X5" s="54"/>
      <c r="Y5" s="58"/>
      <c r="Z5" s="58"/>
      <c r="AA5" s="58"/>
      <c r="AB5" s="58"/>
      <c r="AC5" s="58"/>
      <c r="AD5" s="58"/>
    </row>
    <row r="6" spans="1:34">
      <c r="A6" s="53"/>
      <c r="B6" s="53"/>
      <c r="C6" s="55" t="s">
        <v>21</v>
      </c>
      <c r="D6" s="55" t="s">
        <v>22</v>
      </c>
      <c r="E6" s="55" t="s">
        <v>23</v>
      </c>
      <c r="F6" s="55" t="s">
        <v>24</v>
      </c>
      <c r="G6" s="55" t="s">
        <v>25</v>
      </c>
      <c r="H6" s="55" t="s">
        <v>26</v>
      </c>
      <c r="I6" s="55" t="s">
        <v>27</v>
      </c>
      <c r="J6" s="55" t="s">
        <v>28</v>
      </c>
      <c r="L6" s="53"/>
      <c r="M6" s="53"/>
      <c r="N6" s="55" t="s">
        <v>21</v>
      </c>
      <c r="O6" s="55" t="s">
        <v>22</v>
      </c>
      <c r="P6" s="55" t="s">
        <v>23</v>
      </c>
      <c r="Q6" s="55" t="s">
        <v>24</v>
      </c>
      <c r="R6" s="55" t="s">
        <v>25</v>
      </c>
      <c r="S6" s="55" t="s">
        <v>26</v>
      </c>
      <c r="T6" s="55" t="s">
        <v>27</v>
      </c>
      <c r="V6" s="53"/>
      <c r="W6" s="53"/>
      <c r="X6" s="55" t="s">
        <v>21</v>
      </c>
      <c r="Y6" s="55" t="s">
        <v>22</v>
      </c>
      <c r="Z6" s="55" t="s">
        <v>23</v>
      </c>
      <c r="AA6" s="55" t="s">
        <v>24</v>
      </c>
      <c r="AB6" s="55" t="s">
        <v>25</v>
      </c>
      <c r="AC6" s="55" t="s">
        <v>26</v>
      </c>
      <c r="AD6" s="55" t="s">
        <v>27</v>
      </c>
    </row>
    <row r="7" spans="1:34">
      <c r="A7" s="54" t="s">
        <v>30</v>
      </c>
      <c r="B7" s="53"/>
      <c r="C7" s="54"/>
      <c r="D7" s="54" t="s">
        <v>819</v>
      </c>
      <c r="E7" s="54" t="s">
        <v>820</v>
      </c>
      <c r="F7" s="54" t="s">
        <v>32</v>
      </c>
      <c r="G7" s="53"/>
      <c r="H7" s="54" t="s">
        <v>34</v>
      </c>
      <c r="I7" s="54" t="s">
        <v>35</v>
      </c>
      <c r="J7" s="54"/>
      <c r="L7" s="54" t="s">
        <v>30</v>
      </c>
      <c r="M7" s="53"/>
      <c r="N7" s="54"/>
      <c r="O7" s="54" t="s">
        <v>821</v>
      </c>
      <c r="P7" s="54" t="s">
        <v>32</v>
      </c>
      <c r="Q7" s="53"/>
      <c r="R7" s="54" t="s">
        <v>34</v>
      </c>
      <c r="S7" s="54" t="s">
        <v>35</v>
      </c>
      <c r="T7" s="54"/>
      <c r="V7" s="54" t="s">
        <v>30</v>
      </c>
      <c r="W7" s="53"/>
      <c r="X7" s="54"/>
      <c r="Y7" s="54" t="s">
        <v>822</v>
      </c>
      <c r="Z7" s="54" t="s">
        <v>32</v>
      </c>
      <c r="AA7" s="53"/>
      <c r="AB7" s="54" t="s">
        <v>34</v>
      </c>
      <c r="AC7" s="54" t="s">
        <v>35</v>
      </c>
      <c r="AD7" s="54"/>
      <c r="AF7" s="125" t="s">
        <v>41</v>
      </c>
    </row>
    <row r="8" spans="1:34">
      <c r="A8" s="180" t="s">
        <v>37</v>
      </c>
      <c r="B8" s="180" t="s">
        <v>38</v>
      </c>
      <c r="C8" s="243" t="s">
        <v>39</v>
      </c>
      <c r="D8" s="180" t="s">
        <v>823</v>
      </c>
      <c r="E8" s="180" t="s">
        <v>42</v>
      </c>
      <c r="F8" s="180" t="s">
        <v>41</v>
      </c>
      <c r="G8" s="180" t="s">
        <v>43</v>
      </c>
      <c r="H8" s="180" t="s">
        <v>44</v>
      </c>
      <c r="I8" s="180" t="str">
        <f>D8</f>
        <v>kVa</v>
      </c>
      <c r="J8" s="180" t="s">
        <v>64</v>
      </c>
      <c r="L8" s="180" t="s">
        <v>37</v>
      </c>
      <c r="M8" s="180" t="s">
        <v>38</v>
      </c>
      <c r="N8" s="243" t="s">
        <v>39</v>
      </c>
      <c r="O8" s="180" t="s">
        <v>823</v>
      </c>
      <c r="P8" s="180" t="s">
        <v>41</v>
      </c>
      <c r="Q8" s="180" t="s">
        <v>43</v>
      </c>
      <c r="R8" s="180" t="s">
        <v>44</v>
      </c>
      <c r="S8" s="180" t="str">
        <f>O8</f>
        <v>kVa</v>
      </c>
      <c r="T8" s="180" t="s">
        <v>64</v>
      </c>
      <c r="V8" s="180" t="s">
        <v>37</v>
      </c>
      <c r="W8" s="180" t="s">
        <v>38</v>
      </c>
      <c r="X8" s="243" t="s">
        <v>39</v>
      </c>
      <c r="Y8" s="180" t="s">
        <v>823</v>
      </c>
      <c r="Z8" s="180" t="s">
        <v>41</v>
      </c>
      <c r="AA8" s="180" t="s">
        <v>43</v>
      </c>
      <c r="AB8" s="180" t="s">
        <v>44</v>
      </c>
      <c r="AC8" s="180" t="str">
        <f>Y8</f>
        <v>kVa</v>
      </c>
      <c r="AD8" s="180" t="s">
        <v>64</v>
      </c>
      <c r="AF8" s="54" t="s">
        <v>42</v>
      </c>
    </row>
    <row r="9" spans="1:34">
      <c r="A9" s="53"/>
      <c r="B9" s="53"/>
      <c r="C9" s="57" t="s">
        <v>52</v>
      </c>
      <c r="D9" s="57" t="s">
        <v>52</v>
      </c>
      <c r="E9" s="57" t="s">
        <v>52</v>
      </c>
      <c r="F9" s="57" t="s">
        <v>52</v>
      </c>
      <c r="G9" s="58" t="s">
        <v>53</v>
      </c>
      <c r="H9" s="58" t="s">
        <v>54</v>
      </c>
      <c r="I9" s="58" t="s">
        <v>824</v>
      </c>
      <c r="J9" s="58" t="s">
        <v>56</v>
      </c>
      <c r="L9" s="53"/>
      <c r="M9" s="53"/>
      <c r="N9" s="57" t="s">
        <v>52</v>
      </c>
      <c r="O9" s="57" t="s">
        <v>52</v>
      </c>
      <c r="P9" s="57" t="s">
        <v>52</v>
      </c>
      <c r="Q9" s="58" t="s">
        <v>825</v>
      </c>
      <c r="R9" s="58" t="s">
        <v>826</v>
      </c>
      <c r="S9" s="58" t="s">
        <v>824</v>
      </c>
      <c r="T9" s="58" t="s">
        <v>827</v>
      </c>
      <c r="V9" s="53"/>
      <c r="W9" s="53"/>
      <c r="X9" s="57" t="s">
        <v>52</v>
      </c>
      <c r="Y9" s="57" t="s">
        <v>52</v>
      </c>
      <c r="Z9" s="57" t="s">
        <v>828</v>
      </c>
      <c r="AA9" s="58" t="s">
        <v>829</v>
      </c>
      <c r="AB9" s="58" t="s">
        <v>826</v>
      </c>
      <c r="AC9" s="58" t="s">
        <v>824</v>
      </c>
      <c r="AD9" s="58" t="s">
        <v>827</v>
      </c>
      <c r="AF9" s="58" t="s">
        <v>830</v>
      </c>
    </row>
    <row r="10" spans="1:34">
      <c r="A10" s="53"/>
      <c r="B10" s="53"/>
      <c r="C10" s="57"/>
      <c r="D10" s="57"/>
      <c r="E10" s="57"/>
      <c r="F10" s="57"/>
      <c r="G10" s="58"/>
      <c r="H10" s="58"/>
      <c r="I10" s="58"/>
      <c r="J10" s="58"/>
      <c r="L10" s="53"/>
      <c r="M10" s="53"/>
      <c r="N10" s="57"/>
      <c r="O10" s="57"/>
      <c r="P10" s="57"/>
      <c r="Q10" s="58"/>
      <c r="R10" s="58"/>
      <c r="S10" s="58"/>
      <c r="T10" s="58"/>
      <c r="V10" s="53"/>
      <c r="W10" s="53"/>
      <c r="X10" s="57"/>
      <c r="Y10" s="57"/>
      <c r="Z10" s="57"/>
      <c r="AA10" s="57"/>
      <c r="AB10" s="57"/>
      <c r="AC10" s="58"/>
      <c r="AD10" s="110"/>
    </row>
    <row r="11" spans="1:34">
      <c r="A11" s="58">
        <v>1</v>
      </c>
      <c r="B11" s="59" t="s">
        <v>831</v>
      </c>
      <c r="C11" s="61">
        <f>'Monthly Billing Determinants'!G17</f>
        <v>146313</v>
      </c>
      <c r="D11" s="61">
        <f>'Monthly Billing Determinants'!G31</f>
        <v>5888488.3700000001</v>
      </c>
      <c r="E11" s="61">
        <f>'Monthly Billing Determinants'!G45</f>
        <v>0</v>
      </c>
      <c r="F11" s="61">
        <f>-'WP H-4.1 (Weather Impact)'!D4*1000</f>
        <v>-150236.83740117302</v>
      </c>
      <c r="G11" s="61">
        <f t="shared" ref="G11:G22" si="0">ROUND(SUM(D11,F11,E11),0)</f>
        <v>5738252</v>
      </c>
      <c r="H11" s="61">
        <f t="shared" ref="H11:H22" si="1">+G11/C11</f>
        <v>39.21901676542754</v>
      </c>
      <c r="I11" s="61">
        <f>ROUND(H11*$C22,0)</f>
        <v>5770921</v>
      </c>
      <c r="J11" s="61">
        <f t="shared" ref="J11:J22" si="2">+I11-G11</f>
        <v>32669</v>
      </c>
      <c r="L11" s="58">
        <v>1</v>
      </c>
      <c r="M11" s="59" t="s">
        <v>831</v>
      </c>
      <c r="N11" s="61">
        <f t="shared" ref="N11:N22" si="3">C11</f>
        <v>146313</v>
      </c>
      <c r="O11" s="61">
        <f>'Monthly Billing Determinants'!G74</f>
        <v>5888488.3700000001</v>
      </c>
      <c r="P11" s="61">
        <f>-'WP H-4.1 (Weather Impact)'!D18*1000</f>
        <v>-150236.83740117302</v>
      </c>
      <c r="Q11" s="61">
        <f>ROUND(SUM(O11,P11),0)</f>
        <v>5738252</v>
      </c>
      <c r="R11" s="61">
        <f t="shared" ref="R11:R22" si="4">+Q11/N11</f>
        <v>39.21901676542754</v>
      </c>
      <c r="S11" s="61">
        <f>ROUND(R11*$C22,0)</f>
        <v>5770921</v>
      </c>
      <c r="T11" s="61">
        <f t="shared" ref="T11:T22" si="5">+S11-Q11</f>
        <v>32669</v>
      </c>
      <c r="V11" s="58">
        <v>1</v>
      </c>
      <c r="W11" s="59" t="s">
        <v>831</v>
      </c>
      <c r="X11" s="61">
        <f t="shared" ref="X11:X22" si="6">C34</f>
        <v>3947</v>
      </c>
      <c r="Y11" s="61">
        <f>'Monthly Billing Determinants'!H60</f>
        <v>2036489.91</v>
      </c>
      <c r="Z11" s="161">
        <f>'WP H-4.1 (Weather Impact)'!$D$39</f>
        <v>0.99321881685419955</v>
      </c>
      <c r="AA11" s="61">
        <f>Y11*Z11</f>
        <v>2022680.0989457152</v>
      </c>
      <c r="AB11" s="121">
        <f>AA11/X11</f>
        <v>512.46012134423995</v>
      </c>
      <c r="AC11" s="61">
        <f>AB11*$X$22</f>
        <v>2062139.5282892215</v>
      </c>
      <c r="AD11" s="61">
        <f>AC11-AA11</f>
        <v>39459.429343506228</v>
      </c>
      <c r="AF11" s="120">
        <f>AA11-Y11</f>
        <v>-13809.811054284684</v>
      </c>
      <c r="AH11" s="120"/>
    </row>
    <row r="12" spans="1:34">
      <c r="A12" s="58">
        <v>2</v>
      </c>
      <c r="B12" s="59" t="s">
        <v>832</v>
      </c>
      <c r="C12" s="61">
        <f>'Monthly Billing Determinants'!G18</f>
        <v>145688</v>
      </c>
      <c r="D12" s="61">
        <f>'Monthly Billing Determinants'!G32</f>
        <v>5708797.96</v>
      </c>
      <c r="E12" s="61">
        <f>'Monthly Billing Determinants'!G46</f>
        <v>0</v>
      </c>
      <c r="F12" s="61">
        <f>-'WP H-4.1 (Weather Impact)'!D5*1000</f>
        <v>91642.546662929104</v>
      </c>
      <c r="G12" s="61">
        <f t="shared" si="0"/>
        <v>5800441</v>
      </c>
      <c r="H12" s="61">
        <f t="shared" si="1"/>
        <v>39.814130196035364</v>
      </c>
      <c r="I12" s="61">
        <f>ROUND(H12*$C22,0)</f>
        <v>5858490</v>
      </c>
      <c r="J12" s="61">
        <f t="shared" si="2"/>
        <v>58049</v>
      </c>
      <c r="L12" s="58">
        <v>2</v>
      </c>
      <c r="M12" s="59" t="s">
        <v>832</v>
      </c>
      <c r="N12" s="61">
        <f t="shared" si="3"/>
        <v>145688</v>
      </c>
      <c r="O12" s="61">
        <f>'Monthly Billing Determinants'!G75</f>
        <v>5708765.1200000001</v>
      </c>
      <c r="P12" s="61">
        <f>-'WP H-4.1 (Weather Impact)'!D19*1000</f>
        <v>91642.546662929104</v>
      </c>
      <c r="Q12" s="61">
        <f t="shared" ref="Q12:Q22" si="7">ROUND(SUM(O12,P12),0)</f>
        <v>5800408</v>
      </c>
      <c r="R12" s="61">
        <f t="shared" si="4"/>
        <v>39.813903684586236</v>
      </c>
      <c r="S12" s="61">
        <f>ROUND(R12*$C22,0)</f>
        <v>5858457</v>
      </c>
      <c r="T12" s="61">
        <f t="shared" si="5"/>
        <v>58049</v>
      </c>
      <c r="V12" s="58">
        <v>2</v>
      </c>
      <c r="W12" s="59" t="s">
        <v>832</v>
      </c>
      <c r="X12" s="61">
        <f t="shared" si="6"/>
        <v>3949</v>
      </c>
      <c r="Y12" s="61">
        <f>'Monthly Billing Determinants'!H61</f>
        <v>2289822.21</v>
      </c>
      <c r="Z12" s="161">
        <f>'WP H-4.1 (Weather Impact)'!$D$39</f>
        <v>0.99321881685419955</v>
      </c>
      <c r="AA12" s="61">
        <f t="shared" ref="AA12:AA22" si="8">Y12*Z12</f>
        <v>2274294.5062226686</v>
      </c>
      <c r="AB12" s="61">
        <f t="shared" ref="AB12:AB22" si="9">AA12/X12</f>
        <v>575.91656273048079</v>
      </c>
      <c r="AC12" s="61">
        <f t="shared" ref="AC12:AC22" si="10">AB12*$X$22</f>
        <v>2317488.2484274548</v>
      </c>
      <c r="AD12" s="61">
        <f t="shared" ref="AD12:AD22" si="11">AC12-AA12</f>
        <v>43193.742204786278</v>
      </c>
      <c r="AF12" s="120">
        <f t="shared" ref="AF12:AF22" si="12">AA12-Y12</f>
        <v>-15527.703777331393</v>
      </c>
    </row>
    <row r="13" spans="1:34">
      <c r="A13" s="58">
        <v>3</v>
      </c>
      <c r="B13" s="59" t="s">
        <v>833</v>
      </c>
      <c r="C13" s="61">
        <f>'Monthly Billing Determinants'!G19</f>
        <v>145704</v>
      </c>
      <c r="D13" s="61">
        <f>'Monthly Billing Determinants'!G33</f>
        <v>6425811.6299999999</v>
      </c>
      <c r="E13" s="61">
        <f>'Monthly Billing Determinants'!G47</f>
        <v>0</v>
      </c>
      <c r="F13" s="61">
        <f>-'WP H-4.1 (Weather Impact)'!D6*1000</f>
        <v>-74114.52665917539</v>
      </c>
      <c r="G13" s="61">
        <f t="shared" si="0"/>
        <v>6351697</v>
      </c>
      <c r="H13" s="61">
        <f t="shared" si="1"/>
        <v>43.593154614835555</v>
      </c>
      <c r="I13" s="61">
        <f>ROUND(H13*$C22,0)</f>
        <v>6414558</v>
      </c>
      <c r="J13" s="61">
        <f t="shared" si="2"/>
        <v>62861</v>
      </c>
      <c r="L13" s="58">
        <v>3</v>
      </c>
      <c r="M13" s="59" t="s">
        <v>833</v>
      </c>
      <c r="N13" s="61">
        <f t="shared" si="3"/>
        <v>145704</v>
      </c>
      <c r="O13" s="61">
        <f>'Monthly Billing Determinants'!G76</f>
        <v>6425811.6299999999</v>
      </c>
      <c r="P13" s="61">
        <f>-'WP H-4.1 (Weather Impact)'!D20*1000</f>
        <v>-74114.52665917539</v>
      </c>
      <c r="Q13" s="61">
        <f t="shared" si="7"/>
        <v>6351697</v>
      </c>
      <c r="R13" s="61">
        <f t="shared" si="4"/>
        <v>43.593154614835555</v>
      </c>
      <c r="S13" s="61">
        <f>ROUND(R13*$C22,0)</f>
        <v>6414558</v>
      </c>
      <c r="T13" s="61">
        <f t="shared" si="5"/>
        <v>62861</v>
      </c>
      <c r="V13" s="58">
        <v>3</v>
      </c>
      <c r="W13" s="59" t="s">
        <v>833</v>
      </c>
      <c r="X13" s="61">
        <f t="shared" si="6"/>
        <v>3953</v>
      </c>
      <c r="Y13" s="61">
        <f>'Monthly Billing Determinants'!H62</f>
        <v>2497976.62</v>
      </c>
      <c r="Z13" s="161">
        <f>'WP H-4.1 (Weather Impact)'!$D$39</f>
        <v>0.99321881685419955</v>
      </c>
      <c r="AA13" s="61">
        <f t="shared" si="8"/>
        <v>2481037.3830458526</v>
      </c>
      <c r="AB13" s="61">
        <f t="shared" si="9"/>
        <v>627.63404579960854</v>
      </c>
      <c r="AC13" s="61">
        <f t="shared" si="10"/>
        <v>2525599.400297625</v>
      </c>
      <c r="AD13" s="61">
        <f t="shared" si="11"/>
        <v>44562.01725177234</v>
      </c>
      <c r="AF13" s="120">
        <f t="shared" si="12"/>
        <v>-16939.236954147462</v>
      </c>
    </row>
    <row r="14" spans="1:34">
      <c r="A14" s="58">
        <v>4</v>
      </c>
      <c r="B14" s="59" t="s">
        <v>834</v>
      </c>
      <c r="C14" s="61">
        <f>'Monthly Billing Determinants'!G20</f>
        <v>145502</v>
      </c>
      <c r="D14" s="61">
        <f>'Monthly Billing Determinants'!G34</f>
        <v>5181628.57</v>
      </c>
      <c r="E14" s="61">
        <f>'Monthly Billing Determinants'!G48</f>
        <v>0</v>
      </c>
      <c r="F14" s="61">
        <f>-'WP H-4.1 (Weather Impact)'!D7*1000</f>
        <v>-46582.314705575598</v>
      </c>
      <c r="G14" s="61">
        <f t="shared" si="0"/>
        <v>5135046</v>
      </c>
      <c r="H14" s="61">
        <f t="shared" si="1"/>
        <v>35.291927258731839</v>
      </c>
      <c r="I14" s="61">
        <f>ROUND(H14*$C22,0)</f>
        <v>5193066</v>
      </c>
      <c r="J14" s="61">
        <f t="shared" si="2"/>
        <v>58020</v>
      </c>
      <c r="L14" s="58">
        <v>4</v>
      </c>
      <c r="M14" s="59" t="s">
        <v>834</v>
      </c>
      <c r="N14" s="61">
        <f t="shared" si="3"/>
        <v>145502</v>
      </c>
      <c r="O14" s="61">
        <f>'Monthly Billing Determinants'!G77</f>
        <v>5181582.26</v>
      </c>
      <c r="P14" s="61">
        <f>-'WP H-4.1 (Weather Impact)'!D21*1000</f>
        <v>-46582.314705575598</v>
      </c>
      <c r="Q14" s="61">
        <f t="shared" si="7"/>
        <v>5135000</v>
      </c>
      <c r="R14" s="61">
        <f t="shared" si="4"/>
        <v>35.291611111874751</v>
      </c>
      <c r="S14" s="61">
        <f>ROUND(R14*$C22,0)</f>
        <v>5193019</v>
      </c>
      <c r="T14" s="61">
        <f t="shared" si="5"/>
        <v>58019</v>
      </c>
      <c r="V14" s="58">
        <v>4</v>
      </c>
      <c r="W14" s="59" t="s">
        <v>834</v>
      </c>
      <c r="X14" s="61">
        <f t="shared" si="6"/>
        <v>3955</v>
      </c>
      <c r="Y14" s="61">
        <f>'Monthly Billing Determinants'!H63</f>
        <v>2075590.53</v>
      </c>
      <c r="Z14" s="161">
        <f>'WP H-4.1 (Weather Impact)'!$D$39</f>
        <v>0.99321881685419955</v>
      </c>
      <c r="AA14" s="61">
        <f t="shared" si="8"/>
        <v>2061515.5704803809</v>
      </c>
      <c r="AB14" s="61">
        <f t="shared" si="9"/>
        <v>521.24287496343391</v>
      </c>
      <c r="AC14" s="61">
        <f t="shared" si="10"/>
        <v>2097481.3288528579</v>
      </c>
      <c r="AD14" s="61">
        <f t="shared" si="11"/>
        <v>35965.758372477023</v>
      </c>
      <c r="AF14" s="120">
        <f t="shared" si="12"/>
        <v>-14074.959519619122</v>
      </c>
    </row>
    <row r="15" spans="1:34">
      <c r="A15" s="58">
        <v>5</v>
      </c>
      <c r="B15" s="59" t="s">
        <v>122</v>
      </c>
      <c r="C15" s="61">
        <f>'Monthly Billing Determinants'!G21</f>
        <v>145476</v>
      </c>
      <c r="D15" s="61">
        <f>'Monthly Billing Determinants'!G35</f>
        <v>6027347.2300000004</v>
      </c>
      <c r="E15" s="61">
        <f>'Monthly Billing Determinants'!G49</f>
        <v>0</v>
      </c>
      <c r="F15" s="61">
        <f>-'WP H-4.1 (Weather Impact)'!D8*1000</f>
        <v>20934.916084179102</v>
      </c>
      <c r="G15" s="61">
        <f t="shared" si="0"/>
        <v>6048282</v>
      </c>
      <c r="H15" s="61">
        <f t="shared" si="1"/>
        <v>41.575806318568013</v>
      </c>
      <c r="I15" s="61">
        <f>ROUND(H15*$C22,0)</f>
        <v>6117714</v>
      </c>
      <c r="J15" s="61">
        <f t="shared" si="2"/>
        <v>69432</v>
      </c>
      <c r="L15" s="58">
        <v>5</v>
      </c>
      <c r="M15" s="59" t="s">
        <v>122</v>
      </c>
      <c r="N15" s="61">
        <f t="shared" si="3"/>
        <v>145476</v>
      </c>
      <c r="O15" s="61">
        <f>'Monthly Billing Determinants'!G78</f>
        <v>6027331.5</v>
      </c>
      <c r="P15" s="61">
        <f>-'WP H-4.1 (Weather Impact)'!D22*1000</f>
        <v>20934.916084179102</v>
      </c>
      <c r="Q15" s="61">
        <f t="shared" si="7"/>
        <v>6048266</v>
      </c>
      <c r="R15" s="61">
        <f t="shared" si="4"/>
        <v>41.575696334790621</v>
      </c>
      <c r="S15" s="61">
        <f>ROUND(R15*$C22,0)</f>
        <v>6117697</v>
      </c>
      <c r="T15" s="61">
        <f t="shared" si="5"/>
        <v>69431</v>
      </c>
      <c r="V15" s="58">
        <v>5</v>
      </c>
      <c r="W15" s="59" t="s">
        <v>122</v>
      </c>
      <c r="X15" s="61">
        <f t="shared" si="6"/>
        <v>3960</v>
      </c>
      <c r="Y15" s="61">
        <f>'Monthly Billing Determinants'!H64</f>
        <v>2396669.06</v>
      </c>
      <c r="Z15" s="161">
        <f>'WP H-4.1 (Weather Impact)'!$D$39</f>
        <v>0.99321881685419955</v>
      </c>
      <c r="AA15" s="61">
        <f t="shared" si="8"/>
        <v>2380416.8081642669</v>
      </c>
      <c r="AB15" s="61">
        <f t="shared" si="9"/>
        <v>601.11535559703714</v>
      </c>
      <c r="AC15" s="61">
        <f t="shared" si="10"/>
        <v>2418888.1909224773</v>
      </c>
      <c r="AD15" s="61">
        <f t="shared" si="11"/>
        <v>38471.382758210413</v>
      </c>
      <c r="AF15" s="120">
        <f t="shared" si="12"/>
        <v>-16252.251835733186</v>
      </c>
    </row>
    <row r="16" spans="1:34">
      <c r="A16" s="58">
        <v>6</v>
      </c>
      <c r="B16" s="59" t="s">
        <v>835</v>
      </c>
      <c r="C16" s="61">
        <f>'Monthly Billing Determinants'!G22</f>
        <v>145609</v>
      </c>
      <c r="D16" s="61">
        <f>'Monthly Billing Determinants'!G36</f>
        <v>6412160.3799999999</v>
      </c>
      <c r="E16" s="61">
        <f>'Monthly Billing Determinants'!G50</f>
        <v>0</v>
      </c>
      <c r="F16" s="61">
        <f>-'WP H-4.1 (Weather Impact)'!D9*1000</f>
        <v>-52159.211488539499</v>
      </c>
      <c r="G16" s="61">
        <f t="shared" si="0"/>
        <v>6360001</v>
      </c>
      <c r="H16" s="61">
        <f t="shared" si="1"/>
        <v>43.678625634404469</v>
      </c>
      <c r="I16" s="61">
        <f>ROUND(H16*$C22,0)</f>
        <v>6427135</v>
      </c>
      <c r="J16" s="61">
        <f t="shared" si="2"/>
        <v>67134</v>
      </c>
      <c r="L16" s="58">
        <v>6</v>
      </c>
      <c r="M16" s="59" t="s">
        <v>835</v>
      </c>
      <c r="N16" s="61">
        <f t="shared" si="3"/>
        <v>145609</v>
      </c>
      <c r="O16" s="61">
        <f>'Monthly Billing Determinants'!G79</f>
        <v>6412084.3399999999</v>
      </c>
      <c r="P16" s="61">
        <f>-'WP H-4.1 (Weather Impact)'!D23*1000</f>
        <v>-52159.211488539499</v>
      </c>
      <c r="Q16" s="61">
        <f t="shared" si="7"/>
        <v>6359925</v>
      </c>
      <c r="R16" s="61">
        <f t="shared" si="4"/>
        <v>43.678103688645621</v>
      </c>
      <c r="S16" s="61">
        <f>ROUND(R16*$C22,0)</f>
        <v>6427058</v>
      </c>
      <c r="T16" s="61">
        <f t="shared" si="5"/>
        <v>67133</v>
      </c>
      <c r="V16" s="58">
        <v>6</v>
      </c>
      <c r="W16" s="59" t="s">
        <v>835</v>
      </c>
      <c r="X16" s="61">
        <f t="shared" si="6"/>
        <v>3965</v>
      </c>
      <c r="Y16" s="61">
        <f>'Monthly Billing Determinants'!H65</f>
        <v>2390508.36</v>
      </c>
      <c r="Z16" s="161">
        <f>'WP H-4.1 (Weather Impact)'!$D$39</f>
        <v>0.99321881685419955</v>
      </c>
      <c r="AA16" s="61">
        <f t="shared" si="8"/>
        <v>2374297.8849992729</v>
      </c>
      <c r="AB16" s="61">
        <f t="shared" si="9"/>
        <v>598.81409457737016</v>
      </c>
      <c r="AC16" s="61">
        <f t="shared" si="10"/>
        <v>2409627.9165793373</v>
      </c>
      <c r="AD16" s="61">
        <f t="shared" si="11"/>
        <v>35330.031580064446</v>
      </c>
      <c r="AF16" s="120">
        <f t="shared" si="12"/>
        <v>-16210.47500072699</v>
      </c>
    </row>
    <row r="17" spans="1:32">
      <c r="A17" s="58">
        <v>7</v>
      </c>
      <c r="B17" s="59" t="s">
        <v>836</v>
      </c>
      <c r="C17" s="61">
        <f>'Monthly Billing Determinants'!G23</f>
        <v>145945</v>
      </c>
      <c r="D17" s="61">
        <f>'Monthly Billing Determinants'!G37</f>
        <v>6133568.1200000001</v>
      </c>
      <c r="E17" s="61">
        <f>'Monthly Billing Determinants'!G51</f>
        <v>0</v>
      </c>
      <c r="F17" s="61">
        <f>-'WP H-4.1 (Weather Impact)'!D10*1000</f>
        <v>-135183.61455928901</v>
      </c>
      <c r="G17" s="61">
        <f t="shared" si="0"/>
        <v>5998385</v>
      </c>
      <c r="H17" s="61">
        <f t="shared" si="1"/>
        <v>41.100311761279933</v>
      </c>
      <c r="I17" s="61">
        <f>ROUND(H17*$C22,0)</f>
        <v>6047746</v>
      </c>
      <c r="J17" s="61">
        <f t="shared" si="2"/>
        <v>49361</v>
      </c>
      <c r="L17" s="58">
        <v>7</v>
      </c>
      <c r="M17" s="59" t="s">
        <v>836</v>
      </c>
      <c r="N17" s="61">
        <f t="shared" si="3"/>
        <v>145945</v>
      </c>
      <c r="O17" s="61">
        <f>'Monthly Billing Determinants'!G80</f>
        <v>6133556.4000000004</v>
      </c>
      <c r="P17" s="61">
        <f>-'WP H-4.1 (Weather Impact)'!D24*1000</f>
        <v>-135183.61455928901</v>
      </c>
      <c r="Q17" s="61">
        <f t="shared" si="7"/>
        <v>5998373</v>
      </c>
      <c r="R17" s="61">
        <f t="shared" si="4"/>
        <v>41.100229538524786</v>
      </c>
      <c r="S17" s="61">
        <f>ROUND(R17*$C22,0)</f>
        <v>6047734</v>
      </c>
      <c r="T17" s="61">
        <f t="shared" si="5"/>
        <v>49361</v>
      </c>
      <c r="V17" s="58">
        <v>7</v>
      </c>
      <c r="W17" s="59" t="s">
        <v>836</v>
      </c>
      <c r="X17" s="61">
        <f t="shared" si="6"/>
        <v>3970</v>
      </c>
      <c r="Y17" s="61">
        <f>'Monthly Billing Determinants'!H66</f>
        <v>2179563.52</v>
      </c>
      <c r="Z17" s="161">
        <f>'WP H-4.1 (Weather Impact)'!$D$39</f>
        <v>0.99321881685419955</v>
      </c>
      <c r="AA17" s="61">
        <f t="shared" si="8"/>
        <v>2164783.5005929745</v>
      </c>
      <c r="AB17" s="61">
        <f t="shared" si="9"/>
        <v>545.28551652215981</v>
      </c>
      <c r="AC17" s="61">
        <f t="shared" si="10"/>
        <v>2194228.9184851712</v>
      </c>
      <c r="AD17" s="61">
        <f t="shared" si="11"/>
        <v>29445.417892196681</v>
      </c>
      <c r="AF17" s="120">
        <f t="shared" si="12"/>
        <v>-14780.019407025538</v>
      </c>
    </row>
    <row r="18" spans="1:32">
      <c r="A18" s="58">
        <v>8</v>
      </c>
      <c r="B18" s="59" t="s">
        <v>837</v>
      </c>
      <c r="C18" s="61">
        <f>'Monthly Billing Determinants'!G24</f>
        <v>146394</v>
      </c>
      <c r="D18" s="61">
        <f>'Monthly Billing Determinants'!G38</f>
        <v>7195026</v>
      </c>
      <c r="E18" s="61">
        <f>'Monthly Billing Determinants'!G52</f>
        <v>0</v>
      </c>
      <c r="F18" s="61">
        <f>-'WP H-4.1 (Weather Impact)'!D11*1000</f>
        <v>-197850.771373361</v>
      </c>
      <c r="G18" s="61">
        <f t="shared" si="0"/>
        <v>6997175</v>
      </c>
      <c r="H18" s="61">
        <f t="shared" si="1"/>
        <v>47.796870090304246</v>
      </c>
      <c r="I18" s="61">
        <f>ROUND(H18*$C22,0)</f>
        <v>7033118</v>
      </c>
      <c r="J18" s="61">
        <f t="shared" si="2"/>
        <v>35943</v>
      </c>
      <c r="L18" s="58">
        <v>8</v>
      </c>
      <c r="M18" s="59" t="s">
        <v>837</v>
      </c>
      <c r="N18" s="61">
        <f t="shared" si="3"/>
        <v>146394</v>
      </c>
      <c r="O18" s="61">
        <f>'Monthly Billing Determinants'!G81</f>
        <v>7194968</v>
      </c>
      <c r="P18" s="61">
        <f>-'WP H-4.1 (Weather Impact)'!D25*1000</f>
        <v>-197850.771373361</v>
      </c>
      <c r="Q18" s="61">
        <f t="shared" si="7"/>
        <v>6997117</v>
      </c>
      <c r="R18" s="61">
        <f t="shared" si="4"/>
        <v>47.796473899203519</v>
      </c>
      <c r="S18" s="61">
        <f>ROUND(R18*$C22,0)</f>
        <v>7033060</v>
      </c>
      <c r="T18" s="61">
        <f t="shared" si="5"/>
        <v>35943</v>
      </c>
      <c r="V18" s="58">
        <v>8</v>
      </c>
      <c r="W18" s="59" t="s">
        <v>837</v>
      </c>
      <c r="X18" s="61">
        <f t="shared" si="6"/>
        <v>3996</v>
      </c>
      <c r="Y18" s="61">
        <f>'Monthly Billing Determinants'!H67</f>
        <v>2493131</v>
      </c>
      <c r="Z18" s="161">
        <f>'WP H-4.1 (Weather Impact)'!$D$39</f>
        <v>0.99321881685419955</v>
      </c>
      <c r="AA18" s="61">
        <f t="shared" si="8"/>
        <v>2476224.6220825273</v>
      </c>
      <c r="AB18" s="61">
        <f t="shared" si="9"/>
        <v>619.67583135198379</v>
      </c>
      <c r="AC18" s="61">
        <f t="shared" si="10"/>
        <v>2493575.5453603826</v>
      </c>
      <c r="AD18" s="61">
        <f t="shared" si="11"/>
        <v>17350.923277855385</v>
      </c>
      <c r="AF18" s="120">
        <f t="shared" si="12"/>
        <v>-16906.377917472739</v>
      </c>
    </row>
    <row r="19" spans="1:32">
      <c r="A19" s="58">
        <v>9</v>
      </c>
      <c r="B19" s="59" t="s">
        <v>838</v>
      </c>
      <c r="C19" s="61">
        <f>'Monthly Billing Determinants'!G25</f>
        <v>146591</v>
      </c>
      <c r="D19" s="61">
        <f>'Monthly Billing Determinants'!G39</f>
        <v>6307308</v>
      </c>
      <c r="E19" s="61">
        <f>'Monthly Billing Determinants'!G53</f>
        <v>0</v>
      </c>
      <c r="F19" s="61">
        <f>-'WP H-4.1 (Weather Impact)'!D12*1000</f>
        <v>-228036.183973231</v>
      </c>
      <c r="G19" s="61">
        <f t="shared" si="0"/>
        <v>6079272</v>
      </c>
      <c r="H19" s="61">
        <f t="shared" si="1"/>
        <v>41.470977072262279</v>
      </c>
      <c r="I19" s="61">
        <f>ROUND(H19*$C22,0)</f>
        <v>6102288</v>
      </c>
      <c r="J19" s="61">
        <f t="shared" si="2"/>
        <v>23016</v>
      </c>
      <c r="L19" s="58">
        <v>9</v>
      </c>
      <c r="M19" s="59" t="s">
        <v>838</v>
      </c>
      <c r="N19" s="61">
        <f t="shared" si="3"/>
        <v>146591</v>
      </c>
      <c r="O19" s="61">
        <f>'Monthly Billing Determinants'!G82</f>
        <v>6307297</v>
      </c>
      <c r="P19" s="61">
        <f>-'WP H-4.1 (Weather Impact)'!D26*1000</f>
        <v>-228036.183973231</v>
      </c>
      <c r="Q19" s="61">
        <f t="shared" si="7"/>
        <v>6079261</v>
      </c>
      <c r="R19" s="61">
        <f t="shared" si="4"/>
        <v>41.470902033549123</v>
      </c>
      <c r="S19" s="61">
        <f>ROUND(R19*$C22,0)</f>
        <v>6102277</v>
      </c>
      <c r="T19" s="61">
        <f t="shared" si="5"/>
        <v>23016</v>
      </c>
      <c r="V19" s="58">
        <v>9</v>
      </c>
      <c r="W19" s="59" t="s">
        <v>838</v>
      </c>
      <c r="X19" s="61">
        <f t="shared" si="6"/>
        <v>4002</v>
      </c>
      <c r="Y19" s="61">
        <f>'Monthly Billing Determinants'!H68</f>
        <v>2145019</v>
      </c>
      <c r="Z19" s="161">
        <f>'WP H-4.1 (Weather Impact)'!$D$39</f>
        <v>0.99321881685419955</v>
      </c>
      <c r="AA19" s="61">
        <f t="shared" si="8"/>
        <v>2130473.2333097784</v>
      </c>
      <c r="AB19" s="61">
        <f t="shared" si="9"/>
        <v>532.35213226131395</v>
      </c>
      <c r="AC19" s="61">
        <f t="shared" si="10"/>
        <v>2142184.9802195271</v>
      </c>
      <c r="AD19" s="61">
        <f t="shared" si="11"/>
        <v>11711.746909748763</v>
      </c>
      <c r="AF19" s="120">
        <f t="shared" si="12"/>
        <v>-14545.766690221615</v>
      </c>
    </row>
    <row r="20" spans="1:32">
      <c r="A20" s="58">
        <v>10</v>
      </c>
      <c r="B20" s="59" t="s">
        <v>839</v>
      </c>
      <c r="C20" s="61">
        <f>'Monthly Billing Determinants'!G26</f>
        <v>146416</v>
      </c>
      <c r="D20" s="61">
        <f>'Monthly Billing Determinants'!G40</f>
        <v>6478532.6699999999</v>
      </c>
      <c r="E20" s="61">
        <f>'Monthly Billing Determinants'!G54</f>
        <v>0</v>
      </c>
      <c r="F20" s="61">
        <f>-'WP H-4.1 (Weather Impact)'!D13*1000</f>
        <v>-227355.22107593101</v>
      </c>
      <c r="G20" s="61">
        <f t="shared" si="0"/>
        <v>6251177</v>
      </c>
      <c r="H20" s="61">
        <f t="shared" si="1"/>
        <v>42.694630368265763</v>
      </c>
      <c r="I20" s="61">
        <f>ROUND(H20*$C22,0)</f>
        <v>6282344</v>
      </c>
      <c r="J20" s="61">
        <f t="shared" si="2"/>
        <v>31167</v>
      </c>
      <c r="L20" s="58">
        <v>10</v>
      </c>
      <c r="M20" s="59" t="s">
        <v>839</v>
      </c>
      <c r="N20" s="61">
        <f t="shared" si="3"/>
        <v>146416</v>
      </c>
      <c r="O20" s="61">
        <f>'Monthly Billing Determinants'!G83</f>
        <v>6478298.21</v>
      </c>
      <c r="P20" s="61">
        <f>-'WP H-4.1 (Weather Impact)'!D27*1000</f>
        <v>-227355.22107593101</v>
      </c>
      <c r="Q20" s="61">
        <f t="shared" si="7"/>
        <v>6250943</v>
      </c>
      <c r="R20" s="61">
        <f t="shared" si="4"/>
        <v>42.693032182275161</v>
      </c>
      <c r="S20" s="61">
        <f>ROUND(R20*$C22,0)</f>
        <v>6282109</v>
      </c>
      <c r="T20" s="61">
        <f t="shared" si="5"/>
        <v>31166</v>
      </c>
      <c r="V20" s="58">
        <v>10</v>
      </c>
      <c r="W20" s="59" t="s">
        <v>839</v>
      </c>
      <c r="X20" s="61">
        <f t="shared" si="6"/>
        <v>4020</v>
      </c>
      <c r="Y20" s="61">
        <f>'Monthly Billing Determinants'!H69</f>
        <v>2400900.5499999998</v>
      </c>
      <c r="Z20" s="161">
        <f>'WP H-4.1 (Weather Impact)'!$D$39</f>
        <v>0.99321881685419955</v>
      </c>
      <c r="AA20" s="61">
        <f t="shared" si="8"/>
        <v>2384619.6036555967</v>
      </c>
      <c r="AB20" s="61">
        <f t="shared" si="9"/>
        <v>593.18895613323298</v>
      </c>
      <c r="AC20" s="61">
        <f t="shared" si="10"/>
        <v>2386992.3594801296</v>
      </c>
      <c r="AD20" s="61">
        <f t="shared" si="11"/>
        <v>2372.7558245328255</v>
      </c>
      <c r="AF20" s="120">
        <f t="shared" si="12"/>
        <v>-16280.946344403084</v>
      </c>
    </row>
    <row r="21" spans="1:32">
      <c r="A21" s="58">
        <v>11</v>
      </c>
      <c r="B21" s="59" t="s">
        <v>840</v>
      </c>
      <c r="C21" s="61">
        <f>'Monthly Billing Determinants'!G27</f>
        <v>146567</v>
      </c>
      <c r="D21" s="61">
        <f>'Monthly Billing Determinants'!G41</f>
        <v>5717679.6500000004</v>
      </c>
      <c r="E21" s="61">
        <f>'Monthly Billing Determinants'!G55</f>
        <v>0</v>
      </c>
      <c r="F21" s="61">
        <f>-'WP H-4.1 (Weather Impact)'!D14*1000</f>
        <v>-36211.5751107334</v>
      </c>
      <c r="G21" s="61">
        <f t="shared" si="0"/>
        <v>5681468</v>
      </c>
      <c r="H21" s="61">
        <f t="shared" si="1"/>
        <v>38.763623462307343</v>
      </c>
      <c r="I21" s="61">
        <f>ROUND(H21*$C22,0)</f>
        <v>5703912</v>
      </c>
      <c r="J21" s="61">
        <f t="shared" si="2"/>
        <v>22444</v>
      </c>
      <c r="L21" s="58">
        <v>11</v>
      </c>
      <c r="M21" s="59" t="s">
        <v>840</v>
      </c>
      <c r="N21" s="61">
        <f t="shared" si="3"/>
        <v>146567</v>
      </c>
      <c r="O21" s="61">
        <f>'Monthly Billing Determinants'!G84</f>
        <v>5717646.3200000003</v>
      </c>
      <c r="P21" s="61">
        <f>-'WP H-4.1 (Weather Impact)'!D28*1000</f>
        <v>-36211.5751107334</v>
      </c>
      <c r="Q21" s="61">
        <f t="shared" si="7"/>
        <v>5681435</v>
      </c>
      <c r="R21" s="61">
        <f t="shared" si="4"/>
        <v>38.763398309305643</v>
      </c>
      <c r="S21" s="61">
        <f>ROUND(R21*$C22,0)</f>
        <v>5703879</v>
      </c>
      <c r="T21" s="61">
        <f t="shared" si="5"/>
        <v>22444</v>
      </c>
      <c r="V21" s="58">
        <v>11</v>
      </c>
      <c r="W21" s="59" t="s">
        <v>840</v>
      </c>
      <c r="X21" s="61">
        <f t="shared" si="6"/>
        <v>4024</v>
      </c>
      <c r="Y21" s="61">
        <f>'Monthly Billing Determinants'!H70</f>
        <v>2133906.65</v>
      </c>
      <c r="Z21" s="161">
        <f>'WP H-4.1 (Weather Impact)'!$D$39</f>
        <v>0.99321881685419955</v>
      </c>
      <c r="AA21" s="61">
        <f t="shared" si="8"/>
        <v>2119436.2381903082</v>
      </c>
      <c r="AB21" s="61">
        <f t="shared" si="9"/>
        <v>526.69886634948023</v>
      </c>
      <c r="AC21" s="61">
        <f t="shared" si="10"/>
        <v>2119436.2381903082</v>
      </c>
      <c r="AD21" s="61">
        <f t="shared" si="11"/>
        <v>0</v>
      </c>
      <c r="AF21" s="120">
        <f t="shared" si="12"/>
        <v>-14470.411809691694</v>
      </c>
    </row>
    <row r="22" spans="1:32">
      <c r="A22" s="58">
        <v>12</v>
      </c>
      <c r="B22" s="59" t="s">
        <v>841</v>
      </c>
      <c r="C22" s="61">
        <f>'Monthly Billing Determinants'!G28</f>
        <v>147146</v>
      </c>
      <c r="D22" s="61">
        <f>'Monthly Billing Determinants'!G42</f>
        <v>5073851.4000000004</v>
      </c>
      <c r="E22" s="61">
        <f>'Monthly Billing Determinants'!G56</f>
        <v>0</v>
      </c>
      <c r="F22" s="61">
        <f>-'WP H-4.1 (Weather Impact)'!D15*1000</f>
        <v>153675.02634108998</v>
      </c>
      <c r="G22" s="61">
        <f t="shared" si="0"/>
        <v>5227526</v>
      </c>
      <c r="H22" s="61">
        <f t="shared" si="1"/>
        <v>35.526116917891073</v>
      </c>
      <c r="I22" s="61">
        <f>ROUND(H22*$C22,0)</f>
        <v>5227526</v>
      </c>
      <c r="J22" s="61">
        <f t="shared" si="2"/>
        <v>0</v>
      </c>
      <c r="L22" s="58">
        <v>12</v>
      </c>
      <c r="M22" s="59" t="s">
        <v>841</v>
      </c>
      <c r="N22" s="61">
        <f t="shared" si="3"/>
        <v>147146</v>
      </c>
      <c r="O22" s="61">
        <f>'Monthly Billing Determinants'!G85</f>
        <v>5073872.08</v>
      </c>
      <c r="P22" s="61">
        <f>-'WP H-4.1 (Weather Impact)'!D29*1000</f>
        <v>153675.02634108998</v>
      </c>
      <c r="Q22" s="61">
        <f t="shared" si="7"/>
        <v>5227547</v>
      </c>
      <c r="R22" s="61">
        <f t="shared" si="4"/>
        <v>35.526259633289385</v>
      </c>
      <c r="S22" s="61">
        <f>ROUND(R22*$C22,0)</f>
        <v>5227547</v>
      </c>
      <c r="T22" s="61">
        <f t="shared" si="5"/>
        <v>0</v>
      </c>
      <c r="V22" s="58">
        <v>12</v>
      </c>
      <c r="W22" s="59" t="s">
        <v>841</v>
      </c>
      <c r="X22" s="61">
        <f t="shared" si="6"/>
        <v>4024</v>
      </c>
      <c r="Y22" s="61">
        <f>'Monthly Billing Determinants'!H71</f>
        <v>2058726.68</v>
      </c>
      <c r="Z22" s="161">
        <f>'WP H-4.1 (Weather Impact)'!$D$39</f>
        <v>0.99321881685419955</v>
      </c>
      <c r="AA22" s="61">
        <f t="shared" si="8"/>
        <v>2044766.0773357742</v>
      </c>
      <c r="AB22" s="61">
        <f t="shared" si="9"/>
        <v>508.14266335382064</v>
      </c>
      <c r="AC22" s="61">
        <f t="shared" si="10"/>
        <v>2044766.0773357742</v>
      </c>
      <c r="AD22" s="61">
        <f t="shared" si="11"/>
        <v>0</v>
      </c>
      <c r="AF22" s="120">
        <f t="shared" si="12"/>
        <v>-13960.602664225735</v>
      </c>
    </row>
    <row r="23" spans="1:32">
      <c r="A23" s="53"/>
      <c r="B23" s="53"/>
      <c r="C23" s="181"/>
      <c r="D23" s="181"/>
      <c r="E23" s="181"/>
      <c r="F23" s="181"/>
      <c r="G23" s="181"/>
      <c r="H23" s="181"/>
      <c r="I23" s="181"/>
      <c r="J23" s="181"/>
      <c r="L23" s="53"/>
      <c r="M23" s="53"/>
      <c r="N23" s="181"/>
      <c r="O23" s="181"/>
      <c r="P23" s="181"/>
      <c r="Q23" s="181"/>
      <c r="R23" s="181"/>
      <c r="S23" s="181"/>
      <c r="T23" s="181"/>
      <c r="V23" s="53"/>
      <c r="W23" s="53"/>
      <c r="X23" s="181"/>
      <c r="Y23" s="181"/>
      <c r="Z23" s="181"/>
      <c r="AA23" s="181"/>
      <c r="AB23" s="181"/>
      <c r="AC23" s="181"/>
      <c r="AD23" s="61"/>
    </row>
    <row r="24" spans="1:32">
      <c r="A24" s="58">
        <v>13</v>
      </c>
      <c r="B24" s="53" t="s">
        <v>19</v>
      </c>
      <c r="C24" s="61">
        <f t="shared" ref="C24:J24" si="13">SUM(C11:C23)</f>
        <v>1753351</v>
      </c>
      <c r="D24" s="61">
        <f t="shared" si="13"/>
        <v>72550199.980000004</v>
      </c>
      <c r="E24" s="61">
        <f>SUM(E11:E23)</f>
        <v>0</v>
      </c>
      <c r="F24" s="61">
        <f t="shared" si="13"/>
        <v>-881477.76725881069</v>
      </c>
      <c r="G24" s="61">
        <f t="shared" si="13"/>
        <v>71668722</v>
      </c>
      <c r="H24" s="61">
        <f t="shared" si="13"/>
        <v>490.52519046031341</v>
      </c>
      <c r="I24" s="61">
        <f t="shared" si="13"/>
        <v>72178818</v>
      </c>
      <c r="J24" s="61">
        <f t="shared" si="13"/>
        <v>510096</v>
      </c>
      <c r="L24" s="58">
        <v>13</v>
      </c>
      <c r="M24" s="53" t="s">
        <v>19</v>
      </c>
      <c r="N24" s="61">
        <f t="shared" ref="N24" si="14">SUM(N11:N23)</f>
        <v>1753351</v>
      </c>
      <c r="O24" s="61">
        <f t="shared" ref="O24" si="15">SUM(O11:O23)</f>
        <v>72549701.230000004</v>
      </c>
      <c r="P24" s="61">
        <f t="shared" ref="P24" si="16">SUM(P11:P23)</f>
        <v>-881477.76725881069</v>
      </c>
      <c r="Q24" s="61">
        <f t="shared" ref="Q24" si="17">SUM(Q11:Q23)</f>
        <v>71668224</v>
      </c>
      <c r="R24" s="61">
        <f t="shared" ref="R24" si="18">SUM(R11:R23)</f>
        <v>490.52178179630795</v>
      </c>
      <c r="S24" s="61">
        <f t="shared" ref="S24" si="19">SUM(S11:S23)</f>
        <v>72178316</v>
      </c>
      <c r="T24" s="61">
        <f t="shared" ref="T24" si="20">SUM(T11:T23)</f>
        <v>510092</v>
      </c>
      <c r="V24" s="58">
        <v>13</v>
      </c>
      <c r="W24" s="53" t="s">
        <v>19</v>
      </c>
      <c r="X24" s="61">
        <f>SUM(X11:X23)</f>
        <v>47765</v>
      </c>
      <c r="Y24" s="61">
        <f>SUM(Y11:Y23)</f>
        <v>27098304.09</v>
      </c>
      <c r="Z24" s="61"/>
      <c r="AA24" s="61">
        <f>Y24+Z24</f>
        <v>27098304.09</v>
      </c>
      <c r="AB24" s="61">
        <f>SUM(AB11:AB23)</f>
        <v>6762.5270209841619</v>
      </c>
      <c r="AC24" s="61">
        <f>SUM(AC11:AC23)</f>
        <v>27212408.73244027</v>
      </c>
      <c r="AD24" s="61">
        <f>SUM(AD11:AD22)</f>
        <v>297863.20541515038</v>
      </c>
      <c r="AF24" s="120">
        <f>SUM(AF11:AF23)</f>
        <v>-183758.56297488324</v>
      </c>
    </row>
    <row r="25" spans="1:32">
      <c r="A25" s="53"/>
      <c r="B25" s="53"/>
      <c r="C25" s="61"/>
      <c r="D25" s="61"/>
      <c r="E25" s="61"/>
      <c r="F25" s="61"/>
      <c r="G25" s="61"/>
      <c r="H25" s="61"/>
      <c r="I25" s="61"/>
      <c r="J25" s="61"/>
      <c r="L25" s="53"/>
      <c r="M25" s="53"/>
      <c r="N25" s="61"/>
      <c r="O25" s="61"/>
      <c r="P25" s="61"/>
      <c r="Q25" s="61"/>
      <c r="R25" s="61"/>
      <c r="S25" s="61"/>
      <c r="T25" s="61"/>
      <c r="V25" s="54"/>
      <c r="W25" s="53"/>
      <c r="X25" s="61"/>
      <c r="Y25" s="61"/>
      <c r="Z25" s="61"/>
      <c r="AA25" s="61"/>
      <c r="AB25" s="61"/>
      <c r="AC25" s="61"/>
      <c r="AD25" s="61"/>
    </row>
    <row r="26" spans="1:32">
      <c r="A26" s="52"/>
      <c r="B26" s="105"/>
      <c r="C26" s="106"/>
      <c r="D26" s="106"/>
      <c r="E26" s="106"/>
      <c r="F26" s="105"/>
      <c r="G26" s="105"/>
      <c r="H26" s="107"/>
      <c r="I26" s="107"/>
      <c r="J26" s="107"/>
      <c r="L26" s="52"/>
      <c r="M26" s="105"/>
      <c r="N26" s="106"/>
      <c r="O26" s="106"/>
      <c r="P26" s="105"/>
      <c r="Q26" s="105"/>
      <c r="R26" s="107"/>
      <c r="S26" s="107"/>
      <c r="T26" s="107"/>
      <c r="V26" s="111"/>
      <c r="W26" s="111"/>
      <c r="X26" s="111"/>
      <c r="Y26" s="111"/>
      <c r="Z26" s="111"/>
      <c r="AA26" s="111"/>
      <c r="AB26" s="111"/>
      <c r="AC26" s="111"/>
      <c r="AD26" s="111"/>
    </row>
    <row r="27" spans="1:32">
      <c r="A27" s="52" t="s">
        <v>842</v>
      </c>
      <c r="B27" s="52"/>
      <c r="C27" s="52"/>
      <c r="D27" s="52"/>
      <c r="E27" s="52"/>
      <c r="F27" s="52"/>
      <c r="G27" s="52"/>
      <c r="H27" s="52"/>
      <c r="I27" s="52"/>
      <c r="J27" s="52"/>
      <c r="L27" s="52" t="s">
        <v>842</v>
      </c>
      <c r="M27" s="52"/>
      <c r="N27" s="52"/>
      <c r="O27" s="52"/>
      <c r="P27" s="52"/>
      <c r="Q27" s="52"/>
      <c r="R27" s="52"/>
      <c r="S27" s="52"/>
      <c r="T27" s="52"/>
      <c r="W27" s="54"/>
      <c r="X27" s="54"/>
      <c r="Y27" s="54" t="s">
        <v>843</v>
      </c>
      <c r="Z27" s="54"/>
      <c r="AA27" s="54"/>
      <c r="AB27" s="54"/>
      <c r="AC27" s="54"/>
      <c r="AD27" s="111"/>
    </row>
    <row r="28" spans="1:32">
      <c r="A28" s="53"/>
      <c r="B28" s="53"/>
      <c r="C28" s="54"/>
      <c r="D28" s="53"/>
      <c r="E28" s="53"/>
      <c r="F28" s="53"/>
      <c r="G28" s="53"/>
      <c r="H28" s="53"/>
      <c r="I28" s="53"/>
      <c r="J28" s="53"/>
      <c r="L28" s="53"/>
      <c r="M28" s="53"/>
      <c r="N28" s="54"/>
      <c r="O28" s="53"/>
      <c r="P28" s="53"/>
      <c r="Q28" s="53"/>
      <c r="R28" s="53"/>
      <c r="S28" s="53"/>
      <c r="T28" s="53"/>
      <c r="V28" s="53"/>
      <c r="W28" s="53"/>
      <c r="X28" s="54"/>
      <c r="Y28" s="53"/>
      <c r="Z28" s="53"/>
      <c r="AA28" s="53"/>
      <c r="AB28" s="53"/>
      <c r="AC28" s="53"/>
      <c r="AD28" s="111"/>
    </row>
    <row r="29" spans="1:32">
      <c r="A29" s="53"/>
      <c r="B29" s="53"/>
      <c r="C29" s="55" t="s">
        <v>21</v>
      </c>
      <c r="D29" s="55" t="s">
        <v>22</v>
      </c>
      <c r="E29" s="55" t="s">
        <v>23</v>
      </c>
      <c r="F29" s="55" t="s">
        <v>24</v>
      </c>
      <c r="G29" s="55" t="s">
        <v>25</v>
      </c>
      <c r="H29" s="55" t="s">
        <v>26</v>
      </c>
      <c r="I29" s="55" t="s">
        <v>27</v>
      </c>
      <c r="J29" s="55" t="s">
        <v>28</v>
      </c>
      <c r="L29" s="53"/>
      <c r="M29" s="53"/>
      <c r="N29" s="55" t="s">
        <v>21</v>
      </c>
      <c r="O29" s="55" t="s">
        <v>22</v>
      </c>
      <c r="P29" s="55" t="s">
        <v>23</v>
      </c>
      <c r="Q29" s="55" t="s">
        <v>24</v>
      </c>
      <c r="R29" s="55" t="s">
        <v>25</v>
      </c>
      <c r="S29" s="55" t="s">
        <v>26</v>
      </c>
      <c r="T29" s="55" t="s">
        <v>27</v>
      </c>
      <c r="V29" s="53"/>
      <c r="W29" s="53"/>
      <c r="X29" s="55" t="s">
        <v>21</v>
      </c>
      <c r="Y29" s="55" t="s">
        <v>22</v>
      </c>
      <c r="Z29" s="55" t="s">
        <v>23</v>
      </c>
      <c r="AA29" s="55" t="s">
        <v>24</v>
      </c>
      <c r="AB29" s="55" t="s">
        <v>25</v>
      </c>
      <c r="AC29" s="55" t="s">
        <v>26</v>
      </c>
      <c r="AD29" s="55" t="s">
        <v>27</v>
      </c>
    </row>
    <row r="30" spans="1:32" ht="15" customHeight="1">
      <c r="A30" s="54" t="s">
        <v>30</v>
      </c>
      <c r="B30" s="53"/>
      <c r="C30" s="54"/>
      <c r="D30" s="54" t="s">
        <v>819</v>
      </c>
      <c r="E30" s="54" t="s">
        <v>820</v>
      </c>
      <c r="F30" s="54" t="s">
        <v>32</v>
      </c>
      <c r="G30" s="53"/>
      <c r="H30" s="54" t="s">
        <v>34</v>
      </c>
      <c r="I30" s="54" t="s">
        <v>35</v>
      </c>
      <c r="J30" s="54"/>
      <c r="L30" s="54" t="s">
        <v>30</v>
      </c>
      <c r="M30" s="53"/>
      <c r="N30" s="54"/>
      <c r="O30" s="54" t="s">
        <v>821</v>
      </c>
      <c r="P30" s="54" t="s">
        <v>32</v>
      </c>
      <c r="Q30" s="53"/>
      <c r="R30" s="54" t="s">
        <v>34</v>
      </c>
      <c r="S30" s="54" t="s">
        <v>35</v>
      </c>
      <c r="T30" s="54"/>
      <c r="V30" s="54" t="s">
        <v>30</v>
      </c>
      <c r="W30" s="53"/>
      <c r="X30" s="54"/>
      <c r="Y30" s="54" t="s">
        <v>822</v>
      </c>
      <c r="Z30" s="54" t="s">
        <v>32</v>
      </c>
      <c r="AA30" s="53"/>
      <c r="AB30" s="54" t="s">
        <v>34</v>
      </c>
      <c r="AC30" s="54" t="s">
        <v>35</v>
      </c>
      <c r="AD30" s="54"/>
      <c r="AF30" s="125" t="s">
        <v>41</v>
      </c>
    </row>
    <row r="31" spans="1:32">
      <c r="A31" s="180" t="s">
        <v>37</v>
      </c>
      <c r="B31" s="180" t="s">
        <v>38</v>
      </c>
      <c r="C31" s="243" t="s">
        <v>39</v>
      </c>
      <c r="D31" s="180" t="s">
        <v>823</v>
      </c>
      <c r="E31" s="180" t="s">
        <v>42</v>
      </c>
      <c r="F31" s="180" t="s">
        <v>41</v>
      </c>
      <c r="G31" s="180" t="s">
        <v>43</v>
      </c>
      <c r="H31" s="180" t="s">
        <v>44</v>
      </c>
      <c r="I31" s="180" t="str">
        <f>D31</f>
        <v>kVa</v>
      </c>
      <c r="J31" s="180" t="s">
        <v>64</v>
      </c>
      <c r="L31" s="180" t="s">
        <v>37</v>
      </c>
      <c r="M31" s="180" t="s">
        <v>38</v>
      </c>
      <c r="N31" s="243" t="s">
        <v>39</v>
      </c>
      <c r="O31" s="180" t="s">
        <v>823</v>
      </c>
      <c r="P31" s="180" t="s">
        <v>41</v>
      </c>
      <c r="Q31" s="180" t="s">
        <v>43</v>
      </c>
      <c r="R31" s="180" t="s">
        <v>44</v>
      </c>
      <c r="S31" s="180" t="str">
        <f>O31</f>
        <v>kVa</v>
      </c>
      <c r="T31" s="180" t="s">
        <v>64</v>
      </c>
      <c r="V31" s="180" t="s">
        <v>37</v>
      </c>
      <c r="W31" s="180" t="s">
        <v>38</v>
      </c>
      <c r="X31" s="243" t="s">
        <v>39</v>
      </c>
      <c r="Y31" s="180" t="s">
        <v>823</v>
      </c>
      <c r="Z31" s="180" t="s">
        <v>41</v>
      </c>
      <c r="AA31" s="180" t="s">
        <v>43</v>
      </c>
      <c r="AB31" s="180" t="s">
        <v>44</v>
      </c>
      <c r="AC31" s="180" t="str">
        <f>Y31</f>
        <v>kVa</v>
      </c>
      <c r="AD31" s="180" t="s">
        <v>64</v>
      </c>
      <c r="AF31" s="54" t="s">
        <v>42</v>
      </c>
    </row>
    <row r="32" spans="1:32">
      <c r="A32" s="53"/>
      <c r="B32" s="53"/>
      <c r="C32" s="57" t="s">
        <v>52</v>
      </c>
      <c r="D32" s="57" t="s">
        <v>52</v>
      </c>
      <c r="E32" s="57" t="s">
        <v>52</v>
      </c>
      <c r="F32" s="57" t="s">
        <v>52</v>
      </c>
      <c r="G32" s="58" t="s">
        <v>53</v>
      </c>
      <c r="H32" s="58" t="s">
        <v>54</v>
      </c>
      <c r="I32" s="58" t="s">
        <v>824</v>
      </c>
      <c r="J32" s="58" t="s">
        <v>56</v>
      </c>
      <c r="L32" s="53"/>
      <c r="M32" s="53"/>
      <c r="N32" s="57" t="s">
        <v>52</v>
      </c>
      <c r="O32" s="57" t="s">
        <v>52</v>
      </c>
      <c r="P32" s="57" t="s">
        <v>52</v>
      </c>
      <c r="Q32" s="58" t="s">
        <v>825</v>
      </c>
      <c r="R32" s="58" t="s">
        <v>826</v>
      </c>
      <c r="S32" s="58" t="s">
        <v>824</v>
      </c>
      <c r="T32" s="58" t="s">
        <v>827</v>
      </c>
      <c r="V32" s="53"/>
      <c r="W32" s="53"/>
      <c r="X32" s="57" t="s">
        <v>52</v>
      </c>
      <c r="Y32" s="57" t="s">
        <v>52</v>
      </c>
      <c r="Z32" s="57" t="s">
        <v>828</v>
      </c>
      <c r="AA32" s="58" t="s">
        <v>829</v>
      </c>
      <c r="AB32" s="58" t="s">
        <v>826</v>
      </c>
      <c r="AC32" s="58" t="s">
        <v>824</v>
      </c>
      <c r="AD32" s="58" t="s">
        <v>827</v>
      </c>
      <c r="AF32" s="58" t="s">
        <v>830</v>
      </c>
    </row>
    <row r="33" spans="1:32">
      <c r="A33" s="53"/>
      <c r="B33" s="53"/>
      <c r="C33" s="57"/>
      <c r="D33" s="57"/>
      <c r="E33" s="57"/>
      <c r="F33" s="57"/>
      <c r="G33" s="58"/>
      <c r="H33" s="58"/>
      <c r="I33" s="58"/>
      <c r="J33" s="58"/>
      <c r="L33" s="53"/>
      <c r="M33" s="53"/>
      <c r="N33" s="57"/>
      <c r="O33" s="57"/>
      <c r="P33" s="57"/>
      <c r="Q33" s="58"/>
      <c r="R33" s="58"/>
      <c r="S33" s="58"/>
      <c r="T33" s="58"/>
      <c r="V33" s="53"/>
      <c r="W33" s="53"/>
      <c r="X33" s="57"/>
      <c r="Y33" s="57"/>
      <c r="Z33" s="57"/>
      <c r="AA33" s="57"/>
      <c r="AB33" s="57"/>
      <c r="AC33" s="58"/>
      <c r="AD33" s="53"/>
    </row>
    <row r="34" spans="1:32">
      <c r="A34" s="58">
        <v>1</v>
      </c>
      <c r="B34" s="59" t="str">
        <f t="shared" ref="B34:B45" si="21">B11</f>
        <v>January</v>
      </c>
      <c r="C34" s="61">
        <f>'Monthly Billing Determinants'!H17</f>
        <v>3947</v>
      </c>
      <c r="D34" s="61">
        <f>'Monthly Billing Determinants'!H31</f>
        <v>2709456</v>
      </c>
      <c r="E34" s="61">
        <f>'Monthly Billing Determinants'!H45</f>
        <v>0</v>
      </c>
      <c r="F34" s="61">
        <f>-'WP H-4.1 (Weather Impact)'!J4*1000</f>
        <v>-100370.866717793</v>
      </c>
      <c r="G34" s="61">
        <f>ROUND(SUM(D34,F34,E34),0)</f>
        <v>2609085</v>
      </c>
      <c r="H34" s="61">
        <f>+G34/C34</f>
        <v>661.0298961236382</v>
      </c>
      <c r="I34" s="61">
        <f>ROUND(H34*$C45,0)</f>
        <v>2659984</v>
      </c>
      <c r="J34" s="61">
        <f t="shared" ref="J34:J45" si="22">+I34-G34</f>
        <v>50899</v>
      </c>
      <c r="L34" s="58">
        <v>1</v>
      </c>
      <c r="M34" s="59" t="str">
        <f t="shared" ref="M34:M45" si="23">M11</f>
        <v>January</v>
      </c>
      <c r="N34" s="61">
        <f t="shared" ref="N34:N45" si="24">C34</f>
        <v>3947</v>
      </c>
      <c r="O34" s="61">
        <f>'Monthly Billing Determinants'!H74</f>
        <v>118980</v>
      </c>
      <c r="P34" s="61"/>
      <c r="Q34" s="61">
        <f>ROUND(SUM(O34,P34),0)</f>
        <v>118980</v>
      </c>
      <c r="R34" s="61">
        <f t="shared" ref="R34:R45" si="25">+Q34/N34</f>
        <v>30.144413478591336</v>
      </c>
      <c r="S34" s="61">
        <f>ROUND(R34*$C45,0)</f>
        <v>121301</v>
      </c>
      <c r="T34" s="61">
        <f t="shared" ref="T34:T45" si="26">+S34-Q34</f>
        <v>2321</v>
      </c>
      <c r="V34" s="58">
        <v>1</v>
      </c>
      <c r="W34" s="59" t="str">
        <f t="shared" ref="W34:W45" si="27">W11</f>
        <v>January</v>
      </c>
      <c r="X34" s="61">
        <f t="shared" ref="X34:X45" si="28">C80</f>
        <v>624</v>
      </c>
      <c r="Y34" s="61">
        <f>'Monthly Billing Determinants'!K60</f>
        <v>536350.01</v>
      </c>
      <c r="Z34" s="161">
        <f>'WP H-4.1 (Weather Impact)'!$G$39</f>
        <v>0.99285527579380217</v>
      </c>
      <c r="AA34" s="61">
        <f>Y34*Z34</f>
        <v>532517.93710055854</v>
      </c>
      <c r="AB34" s="61">
        <f>AA34/X34</f>
        <v>853.3941299688438</v>
      </c>
      <c r="AC34" s="61">
        <f>AB34*$X$45</f>
        <v>550439.21382990421</v>
      </c>
      <c r="AD34" s="61">
        <f>AC34-AA34</f>
        <v>17921.276729345671</v>
      </c>
      <c r="AF34" s="120">
        <f>AA34-Y34</f>
        <v>-3832.0728994414676</v>
      </c>
    </row>
    <row r="35" spans="1:32">
      <c r="A35" s="58">
        <v>2</v>
      </c>
      <c r="B35" s="59" t="str">
        <f t="shared" si="21"/>
        <v>February</v>
      </c>
      <c r="C35" s="61">
        <f>'Monthly Billing Determinants'!H18</f>
        <v>3949</v>
      </c>
      <c r="D35" s="61">
        <f>'Monthly Billing Determinants'!H32</f>
        <v>2879727</v>
      </c>
      <c r="E35" s="61">
        <f>'Monthly Billing Determinants'!H46</f>
        <v>0</v>
      </c>
      <c r="F35" s="61">
        <f>-'WP H-4.1 (Weather Impact)'!J5*1000</f>
        <v>-92514.984741656706</v>
      </c>
      <c r="G35" s="61">
        <f t="shared" ref="G35:G45" si="29">ROUND(SUM(D35,F35,E35),0)</f>
        <v>2787212</v>
      </c>
      <c r="H35" s="61">
        <f t="shared" ref="H35:H45" si="30">+G35/C35</f>
        <v>705.8019751835908</v>
      </c>
      <c r="I35" s="61">
        <f>ROUND(H35*$C45,0)</f>
        <v>2840147</v>
      </c>
      <c r="J35" s="61">
        <f t="shared" si="22"/>
        <v>52935</v>
      </c>
      <c r="L35" s="58">
        <v>2</v>
      </c>
      <c r="M35" s="59" t="str">
        <f t="shared" si="23"/>
        <v>February</v>
      </c>
      <c r="N35" s="61">
        <f t="shared" si="24"/>
        <v>3949</v>
      </c>
      <c r="O35" s="61">
        <f>'Monthly Billing Determinants'!H75</f>
        <v>50483</v>
      </c>
      <c r="P35" s="61"/>
      <c r="Q35" s="61">
        <f t="shared" ref="Q35:Q45" si="31">ROUND(SUM(O35,P35),0)</f>
        <v>50483</v>
      </c>
      <c r="R35" s="61">
        <f t="shared" si="25"/>
        <v>12.783742719675868</v>
      </c>
      <c r="S35" s="61">
        <f>ROUND(R35*$C45,0)</f>
        <v>51442</v>
      </c>
      <c r="T35" s="61">
        <f t="shared" si="26"/>
        <v>959</v>
      </c>
      <c r="V35" s="58">
        <v>2</v>
      </c>
      <c r="W35" s="59" t="str">
        <f t="shared" si="27"/>
        <v>February</v>
      </c>
      <c r="X35" s="61">
        <f t="shared" si="28"/>
        <v>626</v>
      </c>
      <c r="Y35" s="61">
        <f>'Monthly Billing Determinants'!K61</f>
        <v>586689.53</v>
      </c>
      <c r="Z35" s="161">
        <f>'WP H-4.1 (Weather Impact)'!$G$39</f>
        <v>0.99285527579380217</v>
      </c>
      <c r="AA35" s="61">
        <f t="shared" ref="AA35:AA45" si="32">Y35*Z35</f>
        <v>582497.79511348624</v>
      </c>
      <c r="AB35" s="61">
        <f t="shared" ref="AB35:AB45" si="33">AA35/X35</f>
        <v>930.50765992569688</v>
      </c>
      <c r="AC35" s="61">
        <f t="shared" ref="AC35:AC45" si="34">AB35*$X$45</f>
        <v>600177.44065207453</v>
      </c>
      <c r="AD35" s="61">
        <f t="shared" ref="AD35:AD45" si="35">AC35-AA35</f>
        <v>17679.645538588287</v>
      </c>
      <c r="AF35" s="120">
        <f t="shared" ref="AF35:AF45" si="36">AA35-Y35</f>
        <v>-4191.7348865137901</v>
      </c>
    </row>
    <row r="36" spans="1:32">
      <c r="A36" s="58">
        <v>3</v>
      </c>
      <c r="B36" s="59" t="str">
        <f t="shared" si="21"/>
        <v>March</v>
      </c>
      <c r="C36" s="61">
        <f>'Monthly Billing Determinants'!H19</f>
        <v>3953</v>
      </c>
      <c r="D36" s="61">
        <f>'Monthly Billing Determinants'!H33</f>
        <v>3250932</v>
      </c>
      <c r="E36" s="61">
        <f>'Monthly Billing Determinants'!H47</f>
        <v>0</v>
      </c>
      <c r="F36" s="61">
        <f>-'WP H-4.1 (Weather Impact)'!J6*1000</f>
        <v>-105462.87739639801</v>
      </c>
      <c r="G36" s="61">
        <f t="shared" si="29"/>
        <v>3145469</v>
      </c>
      <c r="H36" s="61">
        <f t="shared" si="30"/>
        <v>795.7169238552998</v>
      </c>
      <c r="I36" s="61">
        <f>ROUND(H36*$C45,0)</f>
        <v>3201965</v>
      </c>
      <c r="J36" s="61">
        <f t="shared" si="22"/>
        <v>56496</v>
      </c>
      <c r="L36" s="58">
        <v>3</v>
      </c>
      <c r="M36" s="59" t="str">
        <f t="shared" si="23"/>
        <v>March</v>
      </c>
      <c r="N36" s="61">
        <f t="shared" si="24"/>
        <v>3953</v>
      </c>
      <c r="O36" s="61">
        <f>'Monthly Billing Determinants'!H76</f>
        <v>65965</v>
      </c>
      <c r="P36" s="61"/>
      <c r="Q36" s="61">
        <f t="shared" si="31"/>
        <v>65965</v>
      </c>
      <c r="R36" s="61">
        <f t="shared" si="25"/>
        <v>16.687326081457122</v>
      </c>
      <c r="S36" s="61">
        <f>ROUND(R36*$C45,0)</f>
        <v>67150</v>
      </c>
      <c r="T36" s="61">
        <f t="shared" si="26"/>
        <v>1185</v>
      </c>
      <c r="V36" s="58">
        <v>3</v>
      </c>
      <c r="W36" s="59" t="str">
        <f t="shared" si="27"/>
        <v>March</v>
      </c>
      <c r="X36" s="61">
        <f t="shared" si="28"/>
        <v>629</v>
      </c>
      <c r="Y36" s="61">
        <f>'Monthly Billing Determinants'!K62</f>
        <v>639017.88</v>
      </c>
      <c r="Z36" s="161">
        <f>'WP H-4.1 (Weather Impact)'!$G$39</f>
        <v>0.99285527579380217</v>
      </c>
      <c r="AA36" s="61">
        <f t="shared" si="32"/>
        <v>634452.27348457079</v>
      </c>
      <c r="AB36" s="61">
        <f t="shared" si="33"/>
        <v>1008.6681613427198</v>
      </c>
      <c r="AC36" s="61">
        <f t="shared" si="34"/>
        <v>650590.96406605432</v>
      </c>
      <c r="AD36" s="61">
        <f t="shared" si="35"/>
        <v>16138.690581483534</v>
      </c>
      <c r="AF36" s="120">
        <f t="shared" si="36"/>
        <v>-4565.6065154292155</v>
      </c>
    </row>
    <row r="37" spans="1:32">
      <c r="A37" s="58">
        <v>4</v>
      </c>
      <c r="B37" s="59" t="str">
        <f t="shared" si="21"/>
        <v>April</v>
      </c>
      <c r="C37" s="61">
        <f>'Monthly Billing Determinants'!H20</f>
        <v>3955</v>
      </c>
      <c r="D37" s="61">
        <f>'Monthly Billing Determinants'!H34</f>
        <v>2745235</v>
      </c>
      <c r="E37" s="61">
        <f>'Monthly Billing Determinants'!H48</f>
        <v>0</v>
      </c>
      <c r="F37" s="61">
        <f>-'WP H-4.1 (Weather Impact)'!J7*1000</f>
        <v>-40834.138945268896</v>
      </c>
      <c r="G37" s="61">
        <f t="shared" si="29"/>
        <v>2704401</v>
      </c>
      <c r="H37" s="61">
        <f t="shared" si="30"/>
        <v>683.79292035398225</v>
      </c>
      <c r="I37" s="61">
        <f>ROUND(H37*$C45,0)</f>
        <v>2751583</v>
      </c>
      <c r="J37" s="61">
        <f t="shared" si="22"/>
        <v>47182</v>
      </c>
      <c r="L37" s="58">
        <v>4</v>
      </c>
      <c r="M37" s="59" t="str">
        <f t="shared" si="23"/>
        <v>April</v>
      </c>
      <c r="N37" s="61">
        <f t="shared" si="24"/>
        <v>3955</v>
      </c>
      <c r="O37" s="61">
        <f>'Monthly Billing Determinants'!H77</f>
        <v>63217</v>
      </c>
      <c r="P37" s="61"/>
      <c r="Q37" s="61">
        <f t="shared" si="31"/>
        <v>63217</v>
      </c>
      <c r="R37" s="61">
        <f t="shared" si="25"/>
        <v>15.984070796460177</v>
      </c>
      <c r="S37" s="61">
        <f>ROUND(R37*$C45,0)</f>
        <v>64320</v>
      </c>
      <c r="T37" s="61">
        <f t="shared" si="26"/>
        <v>1103</v>
      </c>
      <c r="V37" s="58">
        <v>4</v>
      </c>
      <c r="W37" s="59" t="str">
        <f t="shared" si="27"/>
        <v>April</v>
      </c>
      <c r="X37" s="61">
        <f t="shared" si="28"/>
        <v>628</v>
      </c>
      <c r="Y37" s="61">
        <f>'Monthly Billing Determinants'!K63</f>
        <v>537106.64</v>
      </c>
      <c r="Z37" s="161">
        <f>'WP H-4.1 (Weather Impact)'!$G$39</f>
        <v>0.99285527579380217</v>
      </c>
      <c r="AA37" s="61">
        <f t="shared" si="32"/>
        <v>533269.16118788242</v>
      </c>
      <c r="AB37" s="61">
        <f t="shared" si="33"/>
        <v>849.1547152673287</v>
      </c>
      <c r="AC37" s="61">
        <f t="shared" si="34"/>
        <v>547704.79134742706</v>
      </c>
      <c r="AD37" s="61">
        <f t="shared" si="35"/>
        <v>14435.630159544642</v>
      </c>
      <c r="AF37" s="120">
        <f t="shared" si="36"/>
        <v>-3837.4788121175952</v>
      </c>
    </row>
    <row r="38" spans="1:32">
      <c r="A38" s="58">
        <v>5</v>
      </c>
      <c r="B38" s="59" t="str">
        <f t="shared" si="21"/>
        <v>May</v>
      </c>
      <c r="C38" s="61">
        <f>'Monthly Billing Determinants'!H21</f>
        <v>3960</v>
      </c>
      <c r="D38" s="61">
        <f>'Monthly Billing Determinants'!H35</f>
        <v>3210560</v>
      </c>
      <c r="E38" s="61">
        <f>'Monthly Billing Determinants'!H49</f>
        <v>0</v>
      </c>
      <c r="F38" s="61">
        <f>-'WP H-4.1 (Weather Impact)'!J8*1000</f>
        <v>19737.5593448295</v>
      </c>
      <c r="G38" s="61">
        <f t="shared" si="29"/>
        <v>3230298</v>
      </c>
      <c r="H38" s="61">
        <f t="shared" si="30"/>
        <v>815.7318181818182</v>
      </c>
      <c r="I38" s="61">
        <f>ROUND(H38*$C45,0)</f>
        <v>3282505</v>
      </c>
      <c r="J38" s="61">
        <f t="shared" si="22"/>
        <v>52207</v>
      </c>
      <c r="L38" s="58">
        <v>5</v>
      </c>
      <c r="M38" s="59" t="str">
        <f t="shared" si="23"/>
        <v>May</v>
      </c>
      <c r="N38" s="61">
        <f t="shared" si="24"/>
        <v>3960</v>
      </c>
      <c r="O38" s="61">
        <f>'Monthly Billing Determinants'!H78</f>
        <v>80301</v>
      </c>
      <c r="P38" s="61"/>
      <c r="Q38" s="61">
        <f t="shared" si="31"/>
        <v>80301</v>
      </c>
      <c r="R38" s="61">
        <f t="shared" si="25"/>
        <v>20.278030303030302</v>
      </c>
      <c r="S38" s="61">
        <f>ROUND(R38*$C45,0)</f>
        <v>81599</v>
      </c>
      <c r="T38" s="61">
        <f t="shared" si="26"/>
        <v>1298</v>
      </c>
      <c r="V38" s="58">
        <v>5</v>
      </c>
      <c r="W38" s="59" t="str">
        <f t="shared" si="27"/>
        <v>May</v>
      </c>
      <c r="X38" s="61">
        <f t="shared" si="28"/>
        <v>630</v>
      </c>
      <c r="Y38" s="61">
        <f>'Monthly Billing Determinants'!K64</f>
        <v>604374.93999999994</v>
      </c>
      <c r="Z38" s="161">
        <f>'WP H-4.1 (Weather Impact)'!$G$39</f>
        <v>0.99285527579380217</v>
      </c>
      <c r="AA38" s="61">
        <f t="shared" si="32"/>
        <v>600056.8477365626</v>
      </c>
      <c r="AB38" s="61">
        <f t="shared" si="33"/>
        <v>952.47118688343267</v>
      </c>
      <c r="AC38" s="61">
        <f t="shared" si="34"/>
        <v>614343.91553981404</v>
      </c>
      <c r="AD38" s="61">
        <f t="shared" si="35"/>
        <v>14287.067803251441</v>
      </c>
      <c r="AF38" s="120">
        <f t="shared" si="36"/>
        <v>-4318.0922634373419</v>
      </c>
    </row>
    <row r="39" spans="1:32">
      <c r="A39" s="58">
        <v>6</v>
      </c>
      <c r="B39" s="59" t="str">
        <f t="shared" si="21"/>
        <v>June</v>
      </c>
      <c r="C39" s="61">
        <f>'Monthly Billing Determinants'!H22</f>
        <v>3965</v>
      </c>
      <c r="D39" s="61">
        <f>'Monthly Billing Determinants'!H36</f>
        <v>3385340</v>
      </c>
      <c r="E39" s="61">
        <f>'Monthly Billing Determinants'!H50</f>
        <v>0</v>
      </c>
      <c r="F39" s="61">
        <f>-'WP H-4.1 (Weather Impact)'!J9*1000</f>
        <v>-21227.2055731246</v>
      </c>
      <c r="G39" s="61">
        <f t="shared" si="29"/>
        <v>3364113</v>
      </c>
      <c r="H39" s="61">
        <f t="shared" si="30"/>
        <v>848.45220680958391</v>
      </c>
      <c r="I39" s="61">
        <f>ROUND(H39*$C45,0)</f>
        <v>3414172</v>
      </c>
      <c r="J39" s="61">
        <f t="shared" si="22"/>
        <v>50059</v>
      </c>
      <c r="L39" s="58">
        <v>6</v>
      </c>
      <c r="M39" s="59" t="str">
        <f t="shared" si="23"/>
        <v>June</v>
      </c>
      <c r="N39" s="61">
        <f t="shared" si="24"/>
        <v>3965</v>
      </c>
      <c r="O39" s="61">
        <f>'Monthly Billing Determinants'!H79</f>
        <v>98141</v>
      </c>
      <c r="P39" s="61"/>
      <c r="Q39" s="61">
        <f t="shared" si="31"/>
        <v>98141</v>
      </c>
      <c r="R39" s="61">
        <f t="shared" si="25"/>
        <v>24.751828499369484</v>
      </c>
      <c r="S39" s="61">
        <f>ROUND(R39*$C45,0)</f>
        <v>99601</v>
      </c>
      <c r="T39" s="61">
        <f t="shared" si="26"/>
        <v>1460</v>
      </c>
      <c r="V39" s="58">
        <v>6</v>
      </c>
      <c r="W39" s="59" t="str">
        <f t="shared" si="27"/>
        <v>June</v>
      </c>
      <c r="X39" s="61">
        <f t="shared" si="28"/>
        <v>632</v>
      </c>
      <c r="Y39" s="61">
        <f>'Monthly Billing Determinants'!K65</f>
        <v>618834.37</v>
      </c>
      <c r="Z39" s="161">
        <f>'WP H-4.1 (Weather Impact)'!$G$39</f>
        <v>0.99285527579380217</v>
      </c>
      <c r="AA39" s="61">
        <f t="shared" si="32"/>
        <v>614412.96909703384</v>
      </c>
      <c r="AB39" s="61">
        <f t="shared" si="33"/>
        <v>972.17241945733201</v>
      </c>
      <c r="AC39" s="61">
        <f t="shared" si="34"/>
        <v>627051.21054997912</v>
      </c>
      <c r="AD39" s="61">
        <f t="shared" si="35"/>
        <v>12638.24145294528</v>
      </c>
      <c r="AF39" s="120">
        <f t="shared" si="36"/>
        <v>-4421.4009029661538</v>
      </c>
    </row>
    <row r="40" spans="1:32">
      <c r="A40" s="58">
        <v>7</v>
      </c>
      <c r="B40" s="59" t="str">
        <f t="shared" si="21"/>
        <v>July</v>
      </c>
      <c r="C40" s="61">
        <f>'Monthly Billing Determinants'!H23</f>
        <v>3970</v>
      </c>
      <c r="D40" s="61">
        <f>'Monthly Billing Determinants'!H37</f>
        <v>3227223</v>
      </c>
      <c r="E40" s="61">
        <f>'Monthly Billing Determinants'!H51</f>
        <v>0</v>
      </c>
      <c r="F40" s="61">
        <f>-'WP H-4.1 (Weather Impact)'!J10*1000</f>
        <v>-77687.960079639597</v>
      </c>
      <c r="G40" s="61">
        <f t="shared" si="29"/>
        <v>3149535</v>
      </c>
      <c r="H40" s="61">
        <f t="shared" si="30"/>
        <v>793.33375314861462</v>
      </c>
      <c r="I40" s="61">
        <f>ROUND(H40*$C45,0)</f>
        <v>3192375</v>
      </c>
      <c r="J40" s="61">
        <f t="shared" si="22"/>
        <v>42840</v>
      </c>
      <c r="L40" s="58">
        <v>7</v>
      </c>
      <c r="M40" s="59" t="str">
        <f t="shared" si="23"/>
        <v>July</v>
      </c>
      <c r="N40" s="61">
        <f t="shared" si="24"/>
        <v>3970</v>
      </c>
      <c r="O40" s="61">
        <f>'Monthly Billing Determinants'!H80</f>
        <v>91010</v>
      </c>
      <c r="P40" s="61"/>
      <c r="Q40" s="61">
        <f t="shared" si="31"/>
        <v>91010</v>
      </c>
      <c r="R40" s="61">
        <f t="shared" si="25"/>
        <v>22.924433249370278</v>
      </c>
      <c r="S40" s="61">
        <f>ROUND(R40*$C45,0)</f>
        <v>92248</v>
      </c>
      <c r="T40" s="61">
        <f t="shared" si="26"/>
        <v>1238</v>
      </c>
      <c r="V40" s="58">
        <v>7</v>
      </c>
      <c r="W40" s="59" t="str">
        <f t="shared" si="27"/>
        <v>July</v>
      </c>
      <c r="X40" s="61">
        <f t="shared" si="28"/>
        <v>633</v>
      </c>
      <c r="Y40" s="61">
        <f>'Monthly Billing Determinants'!K66</f>
        <v>543185.31000000006</v>
      </c>
      <c r="Z40" s="161">
        <f>'WP H-4.1 (Weather Impact)'!$G$39</f>
        <v>0.99285527579380217</v>
      </c>
      <c r="AA40" s="61">
        <f t="shared" si="32"/>
        <v>539304.40076719201</v>
      </c>
      <c r="AB40" s="61">
        <f t="shared" si="33"/>
        <v>851.98167577755453</v>
      </c>
      <c r="AC40" s="61">
        <f t="shared" si="34"/>
        <v>549528.18087652267</v>
      </c>
      <c r="AD40" s="61">
        <f t="shared" si="35"/>
        <v>10223.780109330663</v>
      </c>
      <c r="AF40" s="120">
        <f t="shared" si="36"/>
        <v>-3880.9092328080442</v>
      </c>
    </row>
    <row r="41" spans="1:32">
      <c r="A41" s="58">
        <v>8</v>
      </c>
      <c r="B41" s="59" t="str">
        <f t="shared" si="21"/>
        <v>August</v>
      </c>
      <c r="C41" s="61">
        <f>'Monthly Billing Determinants'!H24</f>
        <v>3996</v>
      </c>
      <c r="D41" s="61">
        <f>'Monthly Billing Determinants'!H38</f>
        <v>3782749</v>
      </c>
      <c r="E41" s="61">
        <f>'Monthly Billing Determinants'!H52</f>
        <v>0</v>
      </c>
      <c r="F41" s="61">
        <f>-'WP H-4.1 (Weather Impact)'!J11*1000</f>
        <v>-118939.15755696101</v>
      </c>
      <c r="G41" s="61">
        <f t="shared" si="29"/>
        <v>3663810</v>
      </c>
      <c r="H41" s="61">
        <f t="shared" si="30"/>
        <v>916.86936936936934</v>
      </c>
      <c r="I41" s="61">
        <f>ROUND(H41*$C45,0)</f>
        <v>3689482</v>
      </c>
      <c r="J41" s="61">
        <f t="shared" si="22"/>
        <v>25672</v>
      </c>
      <c r="L41" s="58">
        <v>8</v>
      </c>
      <c r="M41" s="59" t="str">
        <f t="shared" si="23"/>
        <v>August</v>
      </c>
      <c r="N41" s="61">
        <f t="shared" si="24"/>
        <v>3996</v>
      </c>
      <c r="O41" s="61">
        <f>'Monthly Billing Determinants'!H81</f>
        <v>150685</v>
      </c>
      <c r="P41" s="61"/>
      <c r="Q41" s="61">
        <f t="shared" si="31"/>
        <v>150685</v>
      </c>
      <c r="R41" s="61">
        <f t="shared" si="25"/>
        <v>37.708958958958959</v>
      </c>
      <c r="S41" s="61">
        <f>ROUND(R41*$C45,0)</f>
        <v>151741</v>
      </c>
      <c r="T41" s="61">
        <f t="shared" si="26"/>
        <v>1056</v>
      </c>
      <c r="V41" s="58">
        <v>8</v>
      </c>
      <c r="W41" s="59" t="str">
        <f t="shared" si="27"/>
        <v>August</v>
      </c>
      <c r="X41" s="61">
        <f t="shared" si="28"/>
        <v>634</v>
      </c>
      <c r="Y41" s="61">
        <f>'Monthly Billing Determinants'!K67</f>
        <v>663555</v>
      </c>
      <c r="Z41" s="161">
        <f>'WP H-4.1 (Weather Impact)'!$G$39</f>
        <v>0.99285527579380217</v>
      </c>
      <c r="AA41" s="61">
        <f t="shared" si="32"/>
        <v>658814.08252935635</v>
      </c>
      <c r="AB41" s="61">
        <f t="shared" si="33"/>
        <v>1039.138931434316</v>
      </c>
      <c r="AC41" s="61">
        <f t="shared" si="34"/>
        <v>670244.61077513383</v>
      </c>
      <c r="AD41" s="61">
        <f t="shared" si="35"/>
        <v>11430.528245777474</v>
      </c>
      <c r="AF41" s="120">
        <f t="shared" si="36"/>
        <v>-4740.9174706436461</v>
      </c>
    </row>
    <row r="42" spans="1:32">
      <c r="A42" s="58">
        <v>9</v>
      </c>
      <c r="B42" s="59" t="str">
        <f t="shared" si="21"/>
        <v>September</v>
      </c>
      <c r="C42" s="61">
        <f>'Monthly Billing Determinants'!H25</f>
        <v>4002</v>
      </c>
      <c r="D42" s="61">
        <f>'Monthly Billing Determinants'!H39</f>
        <v>3287494</v>
      </c>
      <c r="E42" s="61">
        <f>'Monthly Billing Determinants'!H53</f>
        <v>0</v>
      </c>
      <c r="F42" s="61">
        <f>-'WP H-4.1 (Weather Impact)'!J12*1000</f>
        <v>-138907.57530007599</v>
      </c>
      <c r="G42" s="61">
        <f t="shared" si="29"/>
        <v>3148586</v>
      </c>
      <c r="H42" s="61">
        <f t="shared" si="30"/>
        <v>786.75312343828091</v>
      </c>
      <c r="I42" s="61">
        <f>ROUND(H42*$C45,0)</f>
        <v>3165895</v>
      </c>
      <c r="J42" s="61">
        <f t="shared" si="22"/>
        <v>17309</v>
      </c>
      <c r="L42" s="58">
        <v>9</v>
      </c>
      <c r="M42" s="59" t="str">
        <f t="shared" si="23"/>
        <v>September</v>
      </c>
      <c r="N42" s="61">
        <f t="shared" si="24"/>
        <v>4002</v>
      </c>
      <c r="O42" s="61">
        <f>'Monthly Billing Determinants'!H82</f>
        <v>135894</v>
      </c>
      <c r="P42" s="61"/>
      <c r="Q42" s="61">
        <f t="shared" si="31"/>
        <v>135894</v>
      </c>
      <c r="R42" s="61">
        <f t="shared" si="25"/>
        <v>33.956521739130437</v>
      </c>
      <c r="S42" s="61">
        <f>ROUND(R42*$C45,0)</f>
        <v>136641</v>
      </c>
      <c r="T42" s="61">
        <f t="shared" si="26"/>
        <v>747</v>
      </c>
      <c r="V42" s="58">
        <v>9</v>
      </c>
      <c r="W42" s="59" t="str">
        <f t="shared" si="27"/>
        <v>September</v>
      </c>
      <c r="X42" s="61">
        <f t="shared" si="28"/>
        <v>640</v>
      </c>
      <c r="Y42" s="61">
        <f>'Monthly Billing Determinants'!K68</f>
        <v>531939</v>
      </c>
      <c r="Z42" s="161">
        <f>'WP H-4.1 (Weather Impact)'!$G$39</f>
        <v>0.99285527579380217</v>
      </c>
      <c r="AA42" s="61">
        <f t="shared" si="32"/>
        <v>528138.44255047932</v>
      </c>
      <c r="AB42" s="61">
        <f t="shared" si="33"/>
        <v>825.21631648512391</v>
      </c>
      <c r="AC42" s="61">
        <f t="shared" si="34"/>
        <v>532264.52413290495</v>
      </c>
      <c r="AD42" s="61">
        <f t="shared" si="35"/>
        <v>4126.0815824256279</v>
      </c>
      <c r="AF42" s="120">
        <f t="shared" si="36"/>
        <v>-3800.557449520682</v>
      </c>
    </row>
    <row r="43" spans="1:32">
      <c r="A43" s="58">
        <v>10</v>
      </c>
      <c r="B43" s="59" t="str">
        <f t="shared" si="21"/>
        <v>October</v>
      </c>
      <c r="C43" s="61">
        <f>'Monthly Billing Determinants'!H26</f>
        <v>4020</v>
      </c>
      <c r="D43" s="61">
        <f>'Monthly Billing Determinants'!H40</f>
        <v>3520329</v>
      </c>
      <c r="E43" s="61">
        <f>'Monthly Billing Determinants'!H54</f>
        <v>0</v>
      </c>
      <c r="F43" s="61">
        <f>-'WP H-4.1 (Weather Impact)'!J13*1000</f>
        <v>-114862.76559434</v>
      </c>
      <c r="G43" s="61">
        <f t="shared" si="29"/>
        <v>3405466</v>
      </c>
      <c r="H43" s="61">
        <f t="shared" si="30"/>
        <v>847.13084577114432</v>
      </c>
      <c r="I43" s="61">
        <f>ROUND(H43*$C45,0)</f>
        <v>3408855</v>
      </c>
      <c r="J43" s="61">
        <f t="shared" si="22"/>
        <v>3389</v>
      </c>
      <c r="L43" s="58">
        <v>10</v>
      </c>
      <c r="M43" s="59" t="str">
        <f t="shared" si="23"/>
        <v>October</v>
      </c>
      <c r="N43" s="61">
        <f t="shared" si="24"/>
        <v>4020</v>
      </c>
      <c r="O43" s="61">
        <f>'Monthly Billing Determinants'!H83</f>
        <v>161939</v>
      </c>
      <c r="P43" s="61"/>
      <c r="Q43" s="61">
        <f t="shared" si="31"/>
        <v>161939</v>
      </c>
      <c r="R43" s="61">
        <f t="shared" si="25"/>
        <v>40.283333333333331</v>
      </c>
      <c r="S43" s="61">
        <f>ROUND(R43*$C45,0)</f>
        <v>162100</v>
      </c>
      <c r="T43" s="61">
        <f t="shared" si="26"/>
        <v>161</v>
      </c>
      <c r="V43" s="58">
        <v>10</v>
      </c>
      <c r="W43" s="59" t="str">
        <f t="shared" si="27"/>
        <v>October</v>
      </c>
      <c r="X43" s="61">
        <f t="shared" si="28"/>
        <v>643</v>
      </c>
      <c r="Y43" s="61">
        <f>'Monthly Billing Determinants'!K69</f>
        <v>622736.12</v>
      </c>
      <c r="Z43" s="161">
        <f>'WP H-4.1 (Weather Impact)'!$G$39</f>
        <v>0.99285527579380217</v>
      </c>
      <c r="AA43" s="61">
        <f t="shared" si="32"/>
        <v>618286.84216936224</v>
      </c>
      <c r="AB43" s="61">
        <f t="shared" si="33"/>
        <v>961.56585096323829</v>
      </c>
      <c r="AC43" s="61">
        <f t="shared" si="34"/>
        <v>620209.9738712887</v>
      </c>
      <c r="AD43" s="61">
        <f t="shared" si="35"/>
        <v>1923.1317019264679</v>
      </c>
      <c r="AF43" s="120">
        <f t="shared" si="36"/>
        <v>-4449.2778306377586</v>
      </c>
    </row>
    <row r="44" spans="1:32">
      <c r="A44" s="58">
        <v>11</v>
      </c>
      <c r="B44" s="59" t="str">
        <f t="shared" si="21"/>
        <v>November</v>
      </c>
      <c r="C44" s="61">
        <f>'Monthly Billing Determinants'!H27</f>
        <v>4024</v>
      </c>
      <c r="D44" s="61">
        <f>'Monthly Billing Determinants'!H41</f>
        <v>2980543</v>
      </c>
      <c r="E44" s="61">
        <f>'Monthly Billing Determinants'!H55</f>
        <v>0</v>
      </c>
      <c r="F44" s="61">
        <f>-'WP H-4.1 (Weather Impact)'!J14*1000</f>
        <v>-8503.0631179356697</v>
      </c>
      <c r="G44" s="61">
        <f t="shared" si="29"/>
        <v>2972040</v>
      </c>
      <c r="H44" s="61">
        <f t="shared" si="30"/>
        <v>738.57852882703776</v>
      </c>
      <c r="I44" s="61">
        <f>ROUND(H44*$C45,0)</f>
        <v>2972040</v>
      </c>
      <c r="J44" s="61">
        <f t="shared" si="22"/>
        <v>0</v>
      </c>
      <c r="L44" s="58">
        <v>11</v>
      </c>
      <c r="M44" s="59" t="str">
        <f t="shared" si="23"/>
        <v>November</v>
      </c>
      <c r="N44" s="61">
        <f t="shared" si="24"/>
        <v>4024</v>
      </c>
      <c r="O44" s="61">
        <f>'Monthly Billing Determinants'!H84</f>
        <v>167292</v>
      </c>
      <c r="P44" s="61"/>
      <c r="Q44" s="61">
        <f t="shared" si="31"/>
        <v>167292</v>
      </c>
      <c r="R44" s="61">
        <f t="shared" si="25"/>
        <v>41.57355864811133</v>
      </c>
      <c r="S44" s="61">
        <f>ROUND(R44*$C45,0)</f>
        <v>167292</v>
      </c>
      <c r="T44" s="61">
        <f t="shared" si="26"/>
        <v>0</v>
      </c>
      <c r="V44" s="58">
        <v>11</v>
      </c>
      <c r="W44" s="59" t="str">
        <f t="shared" si="27"/>
        <v>November</v>
      </c>
      <c r="X44" s="61">
        <f t="shared" si="28"/>
        <v>643</v>
      </c>
      <c r="Y44" s="61">
        <f>'Monthly Billing Determinants'!K70</f>
        <v>528932.18999999994</v>
      </c>
      <c r="Z44" s="161">
        <f>'WP H-4.1 (Weather Impact)'!$G$39</f>
        <v>0.99285527579380217</v>
      </c>
      <c r="AA44" s="61">
        <f t="shared" si="32"/>
        <v>525153.1153786697</v>
      </c>
      <c r="AB44" s="61">
        <f t="shared" si="33"/>
        <v>816.72335206636035</v>
      </c>
      <c r="AC44" s="61">
        <f t="shared" si="34"/>
        <v>526786.56208280241</v>
      </c>
      <c r="AD44" s="61">
        <f t="shared" si="35"/>
        <v>1633.4467041327152</v>
      </c>
      <c r="AF44" s="120">
        <f t="shared" si="36"/>
        <v>-3779.0746213302482</v>
      </c>
    </row>
    <row r="45" spans="1:32">
      <c r="A45" s="58">
        <v>12</v>
      </c>
      <c r="B45" s="59" t="str">
        <f t="shared" si="21"/>
        <v>December</v>
      </c>
      <c r="C45" s="61">
        <f>'Monthly Billing Determinants'!H28</f>
        <v>4024</v>
      </c>
      <c r="D45" s="61">
        <f>'Monthly Billing Determinants'!H42</f>
        <v>2639352</v>
      </c>
      <c r="E45" s="61">
        <f>'Monthly Billing Determinants'!H56</f>
        <v>0</v>
      </c>
      <c r="F45" s="61">
        <f>-'WP H-4.1 (Weather Impact)'!J15*1000</f>
        <v>50091.649675089997</v>
      </c>
      <c r="G45" s="61">
        <f t="shared" si="29"/>
        <v>2689444</v>
      </c>
      <c r="H45" s="61">
        <f t="shared" si="30"/>
        <v>668.35089463220675</v>
      </c>
      <c r="I45" s="61">
        <f>ROUND(H45*$C45,0)</f>
        <v>2689444</v>
      </c>
      <c r="J45" s="61">
        <f t="shared" si="22"/>
        <v>0</v>
      </c>
      <c r="L45" s="58">
        <v>12</v>
      </c>
      <c r="M45" s="59" t="str">
        <f t="shared" si="23"/>
        <v>December</v>
      </c>
      <c r="N45" s="61">
        <f t="shared" si="24"/>
        <v>4024</v>
      </c>
      <c r="O45" s="61">
        <f>'Monthly Billing Determinants'!H85</f>
        <v>133955</v>
      </c>
      <c r="P45" s="61"/>
      <c r="Q45" s="61">
        <f t="shared" si="31"/>
        <v>133955</v>
      </c>
      <c r="R45" s="61">
        <f t="shared" si="25"/>
        <v>33.289015904572565</v>
      </c>
      <c r="S45" s="61">
        <f>ROUND(R45*$C45,0)</f>
        <v>133955</v>
      </c>
      <c r="T45" s="61">
        <f t="shared" si="26"/>
        <v>0</v>
      </c>
      <c r="V45" s="58">
        <v>12</v>
      </c>
      <c r="W45" s="59" t="str">
        <f t="shared" si="27"/>
        <v>December</v>
      </c>
      <c r="X45" s="61">
        <f t="shared" si="28"/>
        <v>645</v>
      </c>
      <c r="Y45" s="61">
        <f>'Monthly Billing Determinants'!K71</f>
        <v>537847.69999999995</v>
      </c>
      <c r="Z45" s="161">
        <f>'WP H-4.1 (Weather Impact)'!$G$39</f>
        <v>0.99285527579380217</v>
      </c>
      <c r="AA45" s="61">
        <f t="shared" si="32"/>
        <v>534004.92651856213</v>
      </c>
      <c r="AB45" s="61">
        <f t="shared" si="33"/>
        <v>827.91461475746064</v>
      </c>
      <c r="AC45" s="61">
        <f t="shared" si="34"/>
        <v>534004.92651856213</v>
      </c>
      <c r="AD45" s="61">
        <f t="shared" si="35"/>
        <v>0</v>
      </c>
      <c r="AF45" s="120">
        <f t="shared" si="36"/>
        <v>-3842.77348143782</v>
      </c>
    </row>
    <row r="46" spans="1:32">
      <c r="A46" s="53"/>
      <c r="B46" s="53"/>
      <c r="C46" s="181"/>
      <c r="D46" s="181"/>
      <c r="E46" s="181"/>
      <c r="F46" s="181"/>
      <c r="G46" s="181"/>
      <c r="H46" s="181"/>
      <c r="I46" s="181"/>
      <c r="J46" s="181"/>
      <c r="L46" s="53"/>
      <c r="M46" s="53"/>
      <c r="N46" s="181"/>
      <c r="O46" s="181"/>
      <c r="P46" s="181"/>
      <c r="Q46" s="181"/>
      <c r="R46" s="181"/>
      <c r="S46" s="181"/>
      <c r="T46" s="181"/>
      <c r="V46" s="53"/>
      <c r="W46" s="53"/>
      <c r="X46" s="181"/>
      <c r="Y46" s="181"/>
      <c r="Z46" s="181"/>
      <c r="AA46" s="181"/>
      <c r="AB46" s="181"/>
      <c r="AC46" s="181"/>
      <c r="AD46" s="61"/>
    </row>
    <row r="47" spans="1:32">
      <c r="A47" s="58">
        <v>13</v>
      </c>
      <c r="B47" s="53" t="s">
        <v>19</v>
      </c>
      <c r="C47" s="61">
        <f t="shared" ref="C47:J47" si="37">SUM(C34:C46)</f>
        <v>47765</v>
      </c>
      <c r="D47" s="61">
        <f t="shared" si="37"/>
        <v>37618940</v>
      </c>
      <c r="E47" s="61"/>
      <c r="F47" s="61">
        <f t="shared" si="37"/>
        <v>-749481.38600327412</v>
      </c>
      <c r="G47" s="61">
        <f t="shared" si="37"/>
        <v>36869459</v>
      </c>
      <c r="H47" s="61">
        <f t="shared" si="37"/>
        <v>9261.5422556945668</v>
      </c>
      <c r="I47" s="61">
        <f t="shared" si="37"/>
        <v>37268447</v>
      </c>
      <c r="J47" s="61">
        <f t="shared" si="37"/>
        <v>398988</v>
      </c>
      <c r="L47" s="58">
        <v>13</v>
      </c>
      <c r="M47" s="53" t="s">
        <v>19</v>
      </c>
      <c r="N47" s="61">
        <f t="shared" ref="N47" si="38">SUM(N34:N46)</f>
        <v>47765</v>
      </c>
      <c r="O47" s="61">
        <f t="shared" ref="O47" si="39">SUM(O34:O46)</f>
        <v>1317862</v>
      </c>
      <c r="P47" s="61">
        <f t="shared" ref="P47" si="40">SUM(P34:P46)</f>
        <v>0</v>
      </c>
      <c r="Q47" s="61">
        <f t="shared" ref="Q47" si="41">SUM(Q34:Q46)</f>
        <v>1317862</v>
      </c>
      <c r="R47" s="61">
        <f t="shared" ref="R47" si="42">SUM(R34:R46)</f>
        <v>330.36523371206118</v>
      </c>
      <c r="S47" s="61">
        <f t="shared" ref="S47" si="43">SUM(S34:S46)</f>
        <v>1329390</v>
      </c>
      <c r="T47" s="61">
        <f t="shared" ref="T47" si="44">SUM(T34:T46)</f>
        <v>11528</v>
      </c>
      <c r="V47" s="58">
        <v>13</v>
      </c>
      <c r="W47" s="53" t="s">
        <v>19</v>
      </c>
      <c r="X47" s="61">
        <f>SUM(X34:X46)</f>
        <v>7607</v>
      </c>
      <c r="Y47" s="61">
        <f>SUM(Y34:Y46)</f>
        <v>6950568.6900000004</v>
      </c>
      <c r="Z47" s="61"/>
      <c r="AA47" s="61">
        <f>SUM(AA34:AA45)</f>
        <v>6900908.7936337171</v>
      </c>
      <c r="AB47" s="61">
        <f>SUM(AB34:AB46)</f>
        <v>10888.909014329409</v>
      </c>
      <c r="AC47" s="61">
        <f>SUM(AC34:AC46)</f>
        <v>7023346.3142424682</v>
      </c>
      <c r="AD47" s="61">
        <f>SUM(AD34:AD46)</f>
        <v>122437.5206087518</v>
      </c>
      <c r="AF47" s="120">
        <f>SUM(AF34:AF46)</f>
        <v>-49659.896366283763</v>
      </c>
    </row>
    <row r="48" spans="1:32">
      <c r="A48" s="58"/>
      <c r="B48" s="53"/>
      <c r="C48" s="61"/>
      <c r="D48" s="61"/>
      <c r="E48" s="61"/>
      <c r="F48" s="61"/>
      <c r="G48" s="61"/>
      <c r="H48" s="61"/>
      <c r="I48" s="61"/>
      <c r="J48" s="61"/>
      <c r="L48" s="58"/>
      <c r="M48" s="53"/>
      <c r="N48" s="61"/>
      <c r="O48" s="61"/>
      <c r="P48" s="61"/>
      <c r="Q48" s="61"/>
      <c r="R48" s="61"/>
      <c r="S48" s="61"/>
      <c r="T48" s="61"/>
      <c r="V48" s="53"/>
      <c r="W48" s="53"/>
      <c r="X48" s="53"/>
      <c r="Y48" s="53"/>
      <c r="Z48" s="53"/>
      <c r="AA48" s="53"/>
      <c r="AB48" s="53"/>
      <c r="AC48" s="53"/>
      <c r="AD48" s="61"/>
    </row>
    <row r="49" spans="1:46">
      <c r="A49" s="54"/>
      <c r="B49" s="53"/>
      <c r="C49" s="61"/>
      <c r="D49" s="61"/>
      <c r="E49" s="61"/>
      <c r="F49" s="61"/>
      <c r="G49" s="61"/>
      <c r="H49" s="61"/>
      <c r="I49" s="61"/>
      <c r="J49" s="61"/>
      <c r="L49" s="54"/>
      <c r="M49" s="53"/>
      <c r="N49" s="61"/>
      <c r="O49" s="61"/>
      <c r="P49" s="61"/>
      <c r="Q49" s="61"/>
      <c r="R49" s="61"/>
      <c r="S49" s="61"/>
      <c r="T49" s="61"/>
      <c r="V49" s="111"/>
      <c r="W49" s="111"/>
      <c r="X49" s="111"/>
      <c r="Y49" s="111"/>
      <c r="Z49" s="111"/>
      <c r="AA49" s="111"/>
      <c r="AB49" s="111"/>
      <c r="AC49" s="111"/>
      <c r="AD49" s="61"/>
    </row>
    <row r="50" spans="1:46">
      <c r="A50" s="52" t="s">
        <v>844</v>
      </c>
      <c r="B50" s="52"/>
      <c r="C50" s="52"/>
      <c r="D50" s="52"/>
      <c r="E50" s="52"/>
      <c r="F50" s="52"/>
      <c r="G50" s="52"/>
      <c r="H50" s="52"/>
      <c r="I50" s="52"/>
      <c r="J50" s="52"/>
      <c r="L50" s="52" t="s">
        <v>844</v>
      </c>
      <c r="M50" s="52"/>
      <c r="N50" s="52"/>
      <c r="O50" s="52"/>
      <c r="P50" s="52"/>
      <c r="Q50" s="52"/>
      <c r="R50" s="52"/>
      <c r="S50" s="52"/>
      <c r="T50" s="52"/>
      <c r="V50" s="257" t="s">
        <v>845</v>
      </c>
      <c r="W50" s="257"/>
      <c r="X50" s="257"/>
      <c r="Y50" s="257"/>
      <c r="Z50" s="257"/>
      <c r="AA50" s="257"/>
      <c r="AB50" s="257"/>
      <c r="AC50" s="257"/>
      <c r="AD50" s="61"/>
      <c r="AG50" s="257"/>
      <c r="AH50" s="257"/>
      <c r="AI50" s="257"/>
      <c r="AJ50" s="257"/>
      <c r="AK50" s="257"/>
      <c r="AL50" s="257"/>
      <c r="AM50" s="257"/>
      <c r="AN50" s="257"/>
      <c r="AO50" s="61"/>
    </row>
    <row r="51" spans="1:46">
      <c r="A51" s="53"/>
      <c r="B51" s="53"/>
      <c r="C51" s="54"/>
      <c r="D51" s="53"/>
      <c r="E51" s="53"/>
      <c r="F51" s="53"/>
      <c r="G51" s="53"/>
      <c r="H51" s="53"/>
      <c r="I51" s="53"/>
      <c r="J51" s="53"/>
      <c r="L51" s="53"/>
      <c r="M51" s="53"/>
      <c r="N51" s="54"/>
      <c r="O51" s="53"/>
      <c r="P51" s="53"/>
      <c r="Q51" s="53"/>
      <c r="R51" s="53"/>
      <c r="S51" s="53"/>
      <c r="T51" s="53"/>
      <c r="V51" s="53"/>
      <c r="W51" s="53"/>
      <c r="X51" s="55" t="s">
        <v>21</v>
      </c>
      <c r="Y51" s="55" t="s">
        <v>22</v>
      </c>
      <c r="Z51" s="55" t="s">
        <v>23</v>
      </c>
      <c r="AA51" s="55" t="s">
        <v>24</v>
      </c>
      <c r="AB51" s="55" t="s">
        <v>25</v>
      </c>
      <c r="AC51" s="55" t="s">
        <v>26</v>
      </c>
      <c r="AD51" s="55" t="s">
        <v>27</v>
      </c>
      <c r="AG51" s="53"/>
      <c r="AH51" s="53"/>
      <c r="AI51" s="54"/>
      <c r="AJ51" s="53"/>
      <c r="AK51" s="53"/>
      <c r="AL51" s="53"/>
      <c r="AM51" s="53"/>
      <c r="AN51" s="53"/>
      <c r="AO51" s="61"/>
    </row>
    <row r="52" spans="1:46">
      <c r="A52" s="53"/>
      <c r="B52" s="53"/>
      <c r="C52" s="55" t="s">
        <v>21</v>
      </c>
      <c r="D52" s="55" t="s">
        <v>22</v>
      </c>
      <c r="E52" s="55" t="s">
        <v>23</v>
      </c>
      <c r="F52" s="55" t="s">
        <v>24</v>
      </c>
      <c r="G52" s="55" t="s">
        <v>25</v>
      </c>
      <c r="H52" s="55" t="s">
        <v>26</v>
      </c>
      <c r="I52" s="55" t="s">
        <v>27</v>
      </c>
      <c r="J52" s="55" t="s">
        <v>28</v>
      </c>
      <c r="L52" s="53"/>
      <c r="M52" s="53"/>
      <c r="N52" s="55" t="s">
        <v>21</v>
      </c>
      <c r="O52" s="55" t="s">
        <v>22</v>
      </c>
      <c r="P52" s="55" t="s">
        <v>23</v>
      </c>
      <c r="Q52" s="55" t="s">
        <v>24</v>
      </c>
      <c r="R52" s="55" t="s">
        <v>25</v>
      </c>
      <c r="S52" s="55" t="s">
        <v>26</v>
      </c>
      <c r="T52" s="55" t="s">
        <v>27</v>
      </c>
      <c r="V52" s="53"/>
      <c r="W52" s="53"/>
      <c r="Z52" s="125" t="s">
        <v>76</v>
      </c>
      <c r="AG52" s="56" t="s">
        <v>846</v>
      </c>
      <c r="AH52" s="53"/>
      <c r="AI52">
        <v>2023</v>
      </c>
      <c r="AJ52" s="55"/>
      <c r="AK52" s="55"/>
      <c r="AL52" s="55"/>
      <c r="AM52" s="55" t="s">
        <v>847</v>
      </c>
      <c r="AN52" s="55"/>
      <c r="AO52" s="55"/>
    </row>
    <row r="53" spans="1:46">
      <c r="A53" s="54" t="s">
        <v>30</v>
      </c>
      <c r="B53" s="53"/>
      <c r="C53" s="54"/>
      <c r="D53" s="54" t="s">
        <v>819</v>
      </c>
      <c r="E53" s="54" t="s">
        <v>820</v>
      </c>
      <c r="F53" s="54" t="s">
        <v>32</v>
      </c>
      <c r="G53" s="53"/>
      <c r="H53" s="54" t="s">
        <v>34</v>
      </c>
      <c r="I53" s="54" t="s">
        <v>35</v>
      </c>
      <c r="J53" s="54"/>
      <c r="L53" s="54" t="s">
        <v>30</v>
      </c>
      <c r="M53" s="53"/>
      <c r="N53" s="54"/>
      <c r="O53" s="54" t="s">
        <v>821</v>
      </c>
      <c r="P53" s="54" t="s">
        <v>32</v>
      </c>
      <c r="Q53" s="53"/>
      <c r="R53" s="54" t="s">
        <v>34</v>
      </c>
      <c r="S53" s="54" t="s">
        <v>35</v>
      </c>
      <c r="T53" s="54"/>
      <c r="V53" s="54" t="s">
        <v>30</v>
      </c>
      <c r="W53" s="53"/>
      <c r="X53" s="54"/>
      <c r="Y53" s="54" t="s">
        <v>848</v>
      </c>
      <c r="Z53" s="54" t="s">
        <v>78</v>
      </c>
      <c r="AA53" s="53"/>
      <c r="AB53" s="54"/>
      <c r="AC53" s="54"/>
      <c r="AD53" s="54"/>
      <c r="AG53" t="s">
        <v>849</v>
      </c>
      <c r="AH53" s="126">
        <v>1</v>
      </c>
      <c r="AI53" s="126">
        <v>2</v>
      </c>
      <c r="AJ53" s="126">
        <v>3</v>
      </c>
      <c r="AK53" s="126">
        <v>4</v>
      </c>
      <c r="AL53" s="126">
        <v>5</v>
      </c>
      <c r="AM53" s="126">
        <v>6</v>
      </c>
      <c r="AN53" s="126">
        <v>7</v>
      </c>
      <c r="AO53" s="126">
        <v>8</v>
      </c>
      <c r="AP53" s="126">
        <v>9</v>
      </c>
      <c r="AQ53" s="126">
        <v>10</v>
      </c>
      <c r="AR53" s="126">
        <v>11</v>
      </c>
      <c r="AS53" s="126">
        <v>12</v>
      </c>
      <c r="AT53" s="127">
        <v>13</v>
      </c>
    </row>
    <row r="54" spans="1:46">
      <c r="A54" s="180" t="s">
        <v>37</v>
      </c>
      <c r="B54" s="180" t="s">
        <v>38</v>
      </c>
      <c r="C54" s="243" t="s">
        <v>39</v>
      </c>
      <c r="D54" s="180" t="s">
        <v>823</v>
      </c>
      <c r="E54" s="180" t="s">
        <v>42</v>
      </c>
      <c r="F54" s="180" t="s">
        <v>41</v>
      </c>
      <c r="G54" s="180" t="s">
        <v>43</v>
      </c>
      <c r="H54" s="180" t="s">
        <v>44</v>
      </c>
      <c r="I54" s="180" t="str">
        <f>D54</f>
        <v>kVa</v>
      </c>
      <c r="J54" s="180" t="s">
        <v>64</v>
      </c>
      <c r="L54" s="180" t="s">
        <v>37</v>
      </c>
      <c r="M54" s="180" t="s">
        <v>38</v>
      </c>
      <c r="N54" s="243" t="s">
        <v>39</v>
      </c>
      <c r="O54" s="180" t="s">
        <v>823</v>
      </c>
      <c r="P54" s="180" t="s">
        <v>41</v>
      </c>
      <c r="Q54" s="180" t="s">
        <v>43</v>
      </c>
      <c r="R54" s="180" t="s">
        <v>44</v>
      </c>
      <c r="S54" s="180" t="str">
        <f>O54</f>
        <v>kVa</v>
      </c>
      <c r="T54" s="180" t="s">
        <v>64</v>
      </c>
      <c r="V54" s="180" t="s">
        <v>37</v>
      </c>
      <c r="W54" s="180" t="s">
        <v>38</v>
      </c>
      <c r="X54" s="243" t="s">
        <v>39</v>
      </c>
      <c r="Y54" s="180" t="s">
        <v>823</v>
      </c>
      <c r="Z54" s="180" t="s">
        <v>850</v>
      </c>
      <c r="AA54" s="180" t="s">
        <v>43</v>
      </c>
      <c r="AB54" s="180"/>
      <c r="AC54" s="180"/>
      <c r="AD54" s="180" t="s">
        <v>64</v>
      </c>
      <c r="AG54" s="128" t="s">
        <v>79</v>
      </c>
      <c r="AH54" s="129">
        <v>1769</v>
      </c>
      <c r="AI54" s="129">
        <v>1769</v>
      </c>
      <c r="AJ54" s="239">
        <v>632.69500000000005</v>
      </c>
      <c r="AK54" s="239">
        <v>789.49699999999996</v>
      </c>
      <c r="AL54" s="239">
        <v>1690.3230000000001</v>
      </c>
      <c r="AM54" s="129"/>
      <c r="AN54" s="239">
        <v>1964.7270000000001</v>
      </c>
      <c r="AO54" s="239">
        <v>2414.748</v>
      </c>
      <c r="AP54" s="239">
        <v>2145.049</v>
      </c>
      <c r="AQ54" s="239">
        <v>2159.1610000000001</v>
      </c>
      <c r="AR54" s="239">
        <v>2354.3789999999999</v>
      </c>
      <c r="AS54" s="240">
        <v>1769</v>
      </c>
      <c r="AT54" s="130"/>
    </row>
    <row r="55" spans="1:46">
      <c r="A55" s="53"/>
      <c r="B55" s="53"/>
      <c r="C55" s="57" t="s">
        <v>52</v>
      </c>
      <c r="D55" s="57" t="s">
        <v>52</v>
      </c>
      <c r="E55" s="57" t="s">
        <v>52</v>
      </c>
      <c r="F55" s="57" t="s">
        <v>52</v>
      </c>
      <c r="G55" s="58" t="s">
        <v>53</v>
      </c>
      <c r="H55" s="58" t="s">
        <v>54</v>
      </c>
      <c r="I55" s="58" t="s">
        <v>824</v>
      </c>
      <c r="J55" s="58" t="s">
        <v>56</v>
      </c>
      <c r="L55" s="53"/>
      <c r="M55" s="53"/>
      <c r="N55" s="57" t="s">
        <v>52</v>
      </c>
      <c r="O55" s="57" t="s">
        <v>52</v>
      </c>
      <c r="P55" s="57" t="s">
        <v>52</v>
      </c>
      <c r="Q55" s="58" t="s">
        <v>825</v>
      </c>
      <c r="R55" s="58" t="s">
        <v>826</v>
      </c>
      <c r="S55" s="58" t="s">
        <v>824</v>
      </c>
      <c r="T55" s="58" t="s">
        <v>827</v>
      </c>
      <c r="V55" s="53"/>
      <c r="W55" s="53"/>
      <c r="X55" s="57" t="s">
        <v>52</v>
      </c>
      <c r="Y55" s="57" t="s">
        <v>52</v>
      </c>
      <c r="Z55" s="57" t="s">
        <v>52</v>
      </c>
      <c r="AA55" s="58" t="s">
        <v>825</v>
      </c>
      <c r="AB55" s="58"/>
      <c r="AC55" s="58"/>
      <c r="AD55" s="58" t="s">
        <v>851</v>
      </c>
      <c r="AG55" s="131" t="s">
        <v>80</v>
      </c>
      <c r="AH55" s="132"/>
      <c r="AI55" s="132"/>
      <c r="AJ55" s="132"/>
      <c r="AK55" s="132"/>
      <c r="AL55" s="132"/>
      <c r="AM55" s="132"/>
      <c r="AN55" s="130"/>
      <c r="AO55" s="130"/>
      <c r="AP55" s="130"/>
      <c r="AQ55" s="130"/>
      <c r="AR55" s="130"/>
      <c r="AS55" s="133"/>
      <c r="AT55" s="130"/>
    </row>
    <row r="56" spans="1:46">
      <c r="A56" s="53"/>
      <c r="B56" s="53"/>
      <c r="C56" s="57"/>
      <c r="D56" s="57"/>
      <c r="E56" s="57"/>
      <c r="F56" s="57"/>
      <c r="G56" s="58"/>
      <c r="H56" s="58"/>
      <c r="I56" s="58"/>
      <c r="J56" s="58"/>
      <c r="L56" s="53"/>
      <c r="M56" s="53"/>
      <c r="N56" s="57"/>
      <c r="O56" s="57"/>
      <c r="P56" s="57"/>
      <c r="Q56" s="58"/>
      <c r="R56" s="58"/>
      <c r="S56" s="58"/>
      <c r="T56" s="58"/>
      <c r="V56" s="53"/>
      <c r="W56" s="53"/>
      <c r="X56" s="57"/>
      <c r="Y56" s="57"/>
      <c r="Z56" s="57"/>
      <c r="AA56" s="57"/>
      <c r="AB56" s="57"/>
      <c r="AC56" s="58"/>
      <c r="AD56" s="111"/>
      <c r="AG56" s="131" t="s">
        <v>81</v>
      </c>
      <c r="AH56" s="132"/>
      <c r="AI56" s="132"/>
      <c r="AJ56" s="132"/>
      <c r="AK56" s="132"/>
      <c r="AL56" s="132"/>
      <c r="AM56" s="132"/>
      <c r="AN56" s="132"/>
      <c r="AO56" s="130"/>
      <c r="AP56" s="130"/>
      <c r="AQ56" s="130"/>
      <c r="AR56" s="130"/>
      <c r="AS56" s="133"/>
      <c r="AT56" s="130"/>
    </row>
    <row r="57" spans="1:46">
      <c r="A57" s="58">
        <v>1</v>
      </c>
      <c r="B57" s="59" t="str">
        <f t="shared" ref="B57:B68" si="45">B34</f>
        <v>January</v>
      </c>
      <c r="C57" s="61">
        <f>'Monthly Billing Determinants'!J17</f>
        <v>412</v>
      </c>
      <c r="D57" s="61">
        <f>'Monthly Billing Determinants'!J31</f>
        <v>56544.09</v>
      </c>
      <c r="E57" s="61">
        <f>'Monthly Billing Determinants'!J45</f>
        <v>43964</v>
      </c>
      <c r="F57" s="61">
        <f>-'WP H-4.1 (Weather Impact)'!G4*1000</f>
        <v>-825.73342282873398</v>
      </c>
      <c r="G57" s="61">
        <f t="shared" ref="G57:G68" si="46">ROUND(SUM(D57,F57,E57),0)</f>
        <v>99682</v>
      </c>
      <c r="H57" s="61">
        <f t="shared" ref="H57:H68" si="47">+G57/C57</f>
        <v>241.94660194174756</v>
      </c>
      <c r="I57" s="61">
        <f>ROUND(H57*$C68,0)</f>
        <v>97263</v>
      </c>
      <c r="J57" s="61">
        <f t="shared" ref="J57:J68" si="48">+I57-G57</f>
        <v>-2419</v>
      </c>
      <c r="L57" s="58">
        <v>1</v>
      </c>
      <c r="M57" s="59" t="str">
        <f t="shared" ref="M57:M68" si="49">M34</f>
        <v>January</v>
      </c>
      <c r="N57" s="61">
        <f t="shared" ref="N57:N68" si="50">C57</f>
        <v>412</v>
      </c>
      <c r="O57" s="61">
        <f>'Monthly Billing Determinants'!J74</f>
        <v>91419.32</v>
      </c>
      <c r="P57" s="61">
        <f>-'WP H-4.1 (Weather Impact)'!G18*1000</f>
        <v>-901.3788869437011</v>
      </c>
      <c r="Q57" s="61">
        <f>ROUND(SUM(O57,P57),0)</f>
        <v>90518</v>
      </c>
      <c r="R57" s="61">
        <f t="shared" ref="R57:R68" si="51">+Q57/N57</f>
        <v>219.70388349514562</v>
      </c>
      <c r="S57" s="61">
        <f>ROUND(R57*$C68,0)</f>
        <v>88321</v>
      </c>
      <c r="T57" s="61">
        <f t="shared" ref="T57:T68" si="52">+S57-Q57</f>
        <v>-2197</v>
      </c>
      <c r="V57" s="58">
        <v>1</v>
      </c>
      <c r="W57" s="59" t="str">
        <f t="shared" ref="W57:W68" si="53">W34</f>
        <v>January</v>
      </c>
      <c r="X57" s="61">
        <f>'Monthly Billing Determinants'!M17</f>
        <v>233</v>
      </c>
      <c r="Y57" s="61">
        <f>'Monthly Billing Determinants'!M60</f>
        <v>3372909.18</v>
      </c>
      <c r="Z57" s="61">
        <f>AH63-AH66</f>
        <v>1769</v>
      </c>
      <c r="AA57" s="61">
        <f>Y57+Z57</f>
        <v>3374678.18</v>
      </c>
      <c r="AB57" s="61"/>
      <c r="AC57" s="61"/>
      <c r="AD57" s="118">
        <f>AA57-Y57</f>
        <v>1769</v>
      </c>
      <c r="AG57" s="131" t="s">
        <v>82</v>
      </c>
      <c r="AH57" s="132"/>
      <c r="AI57" s="132"/>
      <c r="AJ57" s="132"/>
      <c r="AK57" s="132"/>
      <c r="AL57" s="130"/>
      <c r="AM57" s="130"/>
      <c r="AN57" s="130"/>
      <c r="AO57" s="130"/>
      <c r="AP57" s="130"/>
      <c r="AQ57" s="130"/>
      <c r="AR57" s="130"/>
      <c r="AS57" s="133"/>
      <c r="AT57" s="130"/>
    </row>
    <row r="58" spans="1:46" ht="15" customHeight="1">
      <c r="A58" s="58">
        <v>2</v>
      </c>
      <c r="B58" s="59" t="str">
        <f t="shared" si="45"/>
        <v>February</v>
      </c>
      <c r="C58" s="61">
        <f>'Monthly Billing Determinants'!J18</f>
        <v>416</v>
      </c>
      <c r="D58" s="61">
        <f>'Monthly Billing Determinants'!J32</f>
        <v>42160.800000000003</v>
      </c>
      <c r="E58" s="61">
        <f>'Monthly Billing Determinants'!J46</f>
        <v>58952</v>
      </c>
      <c r="F58" s="61">
        <f>-'WP H-4.1 (Weather Impact)'!G5*1000</f>
        <v>2598.3427464536303</v>
      </c>
      <c r="G58" s="61">
        <f t="shared" si="46"/>
        <v>103711</v>
      </c>
      <c r="H58" s="61">
        <f t="shared" si="47"/>
        <v>249.30528846153845</v>
      </c>
      <c r="I58" s="61">
        <f>ROUND(H58*$C68,0)</f>
        <v>100221</v>
      </c>
      <c r="J58" s="61">
        <f t="shared" si="48"/>
        <v>-3490</v>
      </c>
      <c r="L58" s="58">
        <v>2</v>
      </c>
      <c r="M58" s="59" t="str">
        <f t="shared" si="49"/>
        <v>February</v>
      </c>
      <c r="N58" s="61">
        <f t="shared" si="50"/>
        <v>416</v>
      </c>
      <c r="O58" s="61">
        <f>'Monthly Billing Determinants'!J75</f>
        <v>88621.61</v>
      </c>
      <c r="P58" s="61">
        <f>-'WP H-4.1 (Weather Impact)'!G19*1000</f>
        <v>2836.3770049094701</v>
      </c>
      <c r="Q58" s="61">
        <f t="shared" ref="Q58:Q68" si="54">ROUND(SUM(O58,P58),0)</f>
        <v>91458</v>
      </c>
      <c r="R58" s="61">
        <f t="shared" si="51"/>
        <v>219.85096153846155</v>
      </c>
      <c r="S58" s="61">
        <f>ROUND(R58*$C68,0)</f>
        <v>88380</v>
      </c>
      <c r="T58" s="61">
        <f t="shared" si="52"/>
        <v>-3078</v>
      </c>
      <c r="V58" s="58">
        <v>2</v>
      </c>
      <c r="W58" s="59" t="str">
        <f t="shared" si="53"/>
        <v>February</v>
      </c>
      <c r="X58" s="61">
        <f>'Monthly Billing Determinants'!M18</f>
        <v>233</v>
      </c>
      <c r="Y58" s="61">
        <f>'Monthly Billing Determinants'!M61</f>
        <v>3002255.64</v>
      </c>
      <c r="Z58" s="61">
        <f>AI63-AI66</f>
        <v>1769</v>
      </c>
      <c r="AA58" s="61">
        <f t="shared" ref="AA58:AA68" si="55">Y58+Z58</f>
        <v>3004024.64</v>
      </c>
      <c r="AB58" s="61"/>
      <c r="AC58" s="61"/>
      <c r="AD58" s="118">
        <f t="shared" ref="AD58:AD68" si="56">AA58-Y58</f>
        <v>1769</v>
      </c>
      <c r="AG58" s="131" t="s">
        <v>83</v>
      </c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133"/>
      <c r="AT58" s="130"/>
    </row>
    <row r="59" spans="1:46">
      <c r="A59" s="58">
        <v>3</v>
      </c>
      <c r="B59" s="59" t="str">
        <f t="shared" si="45"/>
        <v>March</v>
      </c>
      <c r="C59" s="61">
        <f>'Monthly Billing Determinants'!J19</f>
        <v>416</v>
      </c>
      <c r="D59" s="61">
        <f>'Monthly Billing Determinants'!J33</f>
        <v>48511.83</v>
      </c>
      <c r="E59" s="61">
        <f>'Monthly Billing Determinants'!J47</f>
        <v>56815</v>
      </c>
      <c r="F59" s="61">
        <f>-'WP H-4.1 (Weather Impact)'!G6*1000</f>
        <v>-590.44023682216596</v>
      </c>
      <c r="G59" s="61">
        <f t="shared" si="46"/>
        <v>104736</v>
      </c>
      <c r="H59" s="61">
        <f t="shared" si="47"/>
        <v>251.76923076923077</v>
      </c>
      <c r="I59" s="61">
        <f>ROUND(H59*$C68,0)</f>
        <v>101211</v>
      </c>
      <c r="J59" s="61">
        <f t="shared" si="48"/>
        <v>-3525</v>
      </c>
      <c r="L59" s="58">
        <v>3</v>
      </c>
      <c r="M59" s="59" t="str">
        <f t="shared" si="49"/>
        <v>March</v>
      </c>
      <c r="N59" s="61">
        <f t="shared" si="50"/>
        <v>416</v>
      </c>
      <c r="O59" s="61">
        <f>'Monthly Billing Determinants'!J76</f>
        <v>91215.18</v>
      </c>
      <c r="P59" s="61">
        <f>-'WP H-4.1 (Weather Impact)'!G20*1000</f>
        <v>-644.53048497218299</v>
      </c>
      <c r="Q59" s="61">
        <f t="shared" si="54"/>
        <v>90571</v>
      </c>
      <c r="R59" s="61">
        <f t="shared" si="51"/>
        <v>217.71875</v>
      </c>
      <c r="S59" s="61">
        <f>ROUND(R59*$C68,0)</f>
        <v>87523</v>
      </c>
      <c r="T59" s="61">
        <f t="shared" si="52"/>
        <v>-3048</v>
      </c>
      <c r="V59" s="58">
        <v>3</v>
      </c>
      <c r="W59" s="59" t="str">
        <f t="shared" si="53"/>
        <v>March</v>
      </c>
      <c r="X59" s="61">
        <f>'Monthly Billing Determinants'!M19</f>
        <v>234</v>
      </c>
      <c r="Y59" s="61">
        <f>'Monthly Billing Determinants'!M62</f>
        <v>4275403.7300000004</v>
      </c>
      <c r="Z59" s="61">
        <f>AJ63-AJ66</f>
        <v>0</v>
      </c>
      <c r="AA59" s="61">
        <f t="shared" si="55"/>
        <v>4275403.7300000004</v>
      </c>
      <c r="AB59" s="61"/>
      <c r="AC59" s="61"/>
      <c r="AD59" s="118">
        <f t="shared" si="56"/>
        <v>0</v>
      </c>
      <c r="AG59" s="131" t="s">
        <v>84</v>
      </c>
      <c r="AH59" s="132"/>
      <c r="AI59" s="132"/>
      <c r="AJ59" s="132"/>
      <c r="AK59" s="132"/>
      <c r="AL59" s="130"/>
      <c r="AM59" s="132"/>
      <c r="AN59" s="130"/>
      <c r="AO59" s="130"/>
      <c r="AP59" s="130"/>
      <c r="AQ59" s="130"/>
      <c r="AR59" s="130"/>
      <c r="AS59" s="134"/>
      <c r="AT59" s="130"/>
    </row>
    <row r="60" spans="1:46">
      <c r="A60" s="58">
        <v>4</v>
      </c>
      <c r="B60" s="59" t="str">
        <f t="shared" si="45"/>
        <v>April</v>
      </c>
      <c r="C60" s="61">
        <f>'Monthly Billing Determinants'!J20</f>
        <v>415</v>
      </c>
      <c r="D60" s="61">
        <f>'Monthly Billing Determinants'!J34</f>
        <v>35001.85</v>
      </c>
      <c r="E60" s="61">
        <f>'Monthly Billing Determinants'!J48</f>
        <v>55305</v>
      </c>
      <c r="F60" s="61">
        <f>-'WP H-4.1 (Weather Impact)'!G7*1000</f>
        <v>-704.98278951518103</v>
      </c>
      <c r="G60" s="61">
        <f t="shared" si="46"/>
        <v>89602</v>
      </c>
      <c r="H60" s="61">
        <f t="shared" si="47"/>
        <v>215.90843373493976</v>
      </c>
      <c r="I60" s="61">
        <f>ROUND(H60*$C68,0)</f>
        <v>86795</v>
      </c>
      <c r="J60" s="61">
        <f t="shared" si="48"/>
        <v>-2807</v>
      </c>
      <c r="L60" s="58">
        <v>4</v>
      </c>
      <c r="M60" s="59" t="str">
        <f t="shared" si="49"/>
        <v>April</v>
      </c>
      <c r="N60" s="61">
        <f t="shared" si="50"/>
        <v>415</v>
      </c>
      <c r="O60" s="61">
        <f>'Monthly Billing Determinants'!J77</f>
        <v>76741.62</v>
      </c>
      <c r="P60" s="61">
        <f>-'WP H-4.1 (Weather Impact)'!G21*1000</f>
        <v>-769.566284419927</v>
      </c>
      <c r="Q60" s="61">
        <f t="shared" si="54"/>
        <v>75972</v>
      </c>
      <c r="R60" s="61">
        <f t="shared" si="51"/>
        <v>183.06506024096385</v>
      </c>
      <c r="S60" s="61">
        <f>ROUND(R60*$C68,0)</f>
        <v>73592</v>
      </c>
      <c r="T60" s="61">
        <f t="shared" si="52"/>
        <v>-2380</v>
      </c>
      <c r="V60" s="58">
        <v>4</v>
      </c>
      <c r="W60" s="59" t="str">
        <f t="shared" si="53"/>
        <v>April</v>
      </c>
      <c r="X60" s="61">
        <f>'Monthly Billing Determinants'!M20</f>
        <v>234</v>
      </c>
      <c r="Y60" s="61">
        <f>'Monthly Billing Determinants'!M63</f>
        <v>1973344.96</v>
      </c>
      <c r="Z60" s="61">
        <f>AK63-AK66</f>
        <v>0</v>
      </c>
      <c r="AA60" s="61">
        <f t="shared" si="55"/>
        <v>1973344.96</v>
      </c>
      <c r="AB60" s="61"/>
      <c r="AC60" s="61"/>
      <c r="AD60" s="118">
        <f t="shared" si="56"/>
        <v>0</v>
      </c>
      <c r="AG60" s="131" t="s">
        <v>85</v>
      </c>
      <c r="AH60" s="132"/>
      <c r="AI60" s="132"/>
      <c r="AJ60" s="132"/>
      <c r="AK60" s="132"/>
      <c r="AL60" s="132"/>
      <c r="AM60" s="132"/>
      <c r="AN60" s="132"/>
      <c r="AO60" s="130"/>
      <c r="AP60" s="130"/>
      <c r="AQ60" s="130"/>
      <c r="AR60" s="130"/>
      <c r="AS60" s="133"/>
      <c r="AT60" s="130"/>
    </row>
    <row r="61" spans="1:46">
      <c r="A61" s="58">
        <v>5</v>
      </c>
      <c r="B61" s="59" t="str">
        <f t="shared" si="45"/>
        <v>May</v>
      </c>
      <c r="C61" s="61">
        <f>'Monthly Billing Determinants'!J21</f>
        <v>415</v>
      </c>
      <c r="D61" s="61">
        <f>'Monthly Billing Determinants'!J35</f>
        <v>40099.57</v>
      </c>
      <c r="E61" s="61">
        <f>'Monthly Billing Determinants'!J49</f>
        <v>55453</v>
      </c>
      <c r="F61" s="61">
        <f>-'WP H-4.1 (Weather Impact)'!G8*1000</f>
        <v>626.2095376093481</v>
      </c>
      <c r="G61" s="61">
        <f t="shared" si="46"/>
        <v>96179</v>
      </c>
      <c r="H61" s="61">
        <f t="shared" si="47"/>
        <v>231.75662650602411</v>
      </c>
      <c r="I61" s="61">
        <f>ROUND(H61*$C68,0)</f>
        <v>93166</v>
      </c>
      <c r="J61" s="61">
        <f t="shared" si="48"/>
        <v>-3013</v>
      </c>
      <c r="L61" s="58">
        <v>5</v>
      </c>
      <c r="M61" s="59" t="str">
        <f t="shared" si="49"/>
        <v>May</v>
      </c>
      <c r="N61" s="61">
        <f t="shared" si="50"/>
        <v>415</v>
      </c>
      <c r="O61" s="61">
        <f>'Monthly Billing Determinants'!J78</f>
        <v>82692.11</v>
      </c>
      <c r="P61" s="61">
        <f>-'WP H-4.1 (Weather Impact)'!G22*1000</f>
        <v>683.57661249824298</v>
      </c>
      <c r="Q61" s="61">
        <f t="shared" si="54"/>
        <v>83376</v>
      </c>
      <c r="R61" s="61">
        <f t="shared" si="51"/>
        <v>200.90602409638555</v>
      </c>
      <c r="S61" s="61">
        <f>ROUND(R61*$C68,0)</f>
        <v>80764</v>
      </c>
      <c r="T61" s="61">
        <f t="shared" si="52"/>
        <v>-2612</v>
      </c>
      <c r="V61" s="58">
        <v>5</v>
      </c>
      <c r="W61" s="59" t="str">
        <f t="shared" si="53"/>
        <v>May</v>
      </c>
      <c r="X61" s="61">
        <f>'Monthly Billing Determinants'!M21</f>
        <v>234</v>
      </c>
      <c r="Y61" s="61">
        <f>'Monthly Billing Determinants'!M64</f>
        <v>3285380.08</v>
      </c>
      <c r="Z61" s="61">
        <f>AL63</f>
        <v>0</v>
      </c>
      <c r="AA61" s="61">
        <f t="shared" si="55"/>
        <v>3285380.08</v>
      </c>
      <c r="AB61" s="61"/>
      <c r="AC61" s="61"/>
      <c r="AD61" s="118">
        <f t="shared" si="56"/>
        <v>0</v>
      </c>
      <c r="AG61" s="135" t="s">
        <v>86</v>
      </c>
      <c r="AH61" s="251"/>
      <c r="AI61" s="251"/>
      <c r="AJ61" s="251"/>
      <c r="AK61" s="251"/>
      <c r="AL61" s="251"/>
      <c r="AM61" s="251"/>
      <c r="AN61" s="251"/>
      <c r="AO61" s="251"/>
      <c r="AP61" s="251"/>
      <c r="AQ61" s="251"/>
      <c r="AR61" s="246"/>
      <c r="AS61" s="136"/>
      <c r="AT61" s="130"/>
    </row>
    <row r="62" spans="1:46">
      <c r="A62" s="58">
        <v>6</v>
      </c>
      <c r="B62" s="59" t="str">
        <f t="shared" si="45"/>
        <v>June</v>
      </c>
      <c r="C62" s="61">
        <f>'Monthly Billing Determinants'!J22</f>
        <v>412</v>
      </c>
      <c r="D62" s="61">
        <f>'Monthly Billing Determinants'!J36</f>
        <v>60092.71</v>
      </c>
      <c r="E62" s="61">
        <f>'Monthly Billing Determinants'!J50</f>
        <v>42366</v>
      </c>
      <c r="F62" s="61">
        <f>-'WP H-4.1 (Weather Impact)'!G9*1000</f>
        <v>-1109.4028858254801</v>
      </c>
      <c r="G62" s="61">
        <f t="shared" si="46"/>
        <v>101349</v>
      </c>
      <c r="H62" s="61">
        <f t="shared" si="47"/>
        <v>245.99271844660194</v>
      </c>
      <c r="I62" s="61">
        <f>ROUND(H62*$C68,0)</f>
        <v>98889</v>
      </c>
      <c r="J62" s="61">
        <f t="shared" si="48"/>
        <v>-2460</v>
      </c>
      <c r="L62" s="58">
        <v>6</v>
      </c>
      <c r="M62" s="59" t="str">
        <f t="shared" si="49"/>
        <v>June</v>
      </c>
      <c r="N62" s="61">
        <f t="shared" si="50"/>
        <v>412</v>
      </c>
      <c r="O62" s="61">
        <f>'Monthly Billing Determinants'!J79</f>
        <v>93706.61</v>
      </c>
      <c r="P62" s="61">
        <f>-'WP H-4.1 (Weather Impact)'!G23*1000</f>
        <v>-1211.0353181197499</v>
      </c>
      <c r="Q62" s="61">
        <f t="shared" si="54"/>
        <v>92496</v>
      </c>
      <c r="R62" s="61">
        <f t="shared" si="51"/>
        <v>224.50485436893203</v>
      </c>
      <c r="S62" s="61">
        <f>ROUND(R62*$C68,0)</f>
        <v>90251</v>
      </c>
      <c r="T62" s="61">
        <f t="shared" si="52"/>
        <v>-2245</v>
      </c>
      <c r="V62" s="58">
        <v>6</v>
      </c>
      <c r="W62" s="59" t="str">
        <f t="shared" si="53"/>
        <v>June</v>
      </c>
      <c r="X62" s="61">
        <f>'Monthly Billing Determinants'!M22</f>
        <v>234</v>
      </c>
      <c r="Y62" s="61">
        <f>'Monthly Billing Determinants'!M65</f>
        <v>3976754.57</v>
      </c>
      <c r="Z62" s="61">
        <f>AM63</f>
        <v>0</v>
      </c>
      <c r="AA62" s="61">
        <f t="shared" si="55"/>
        <v>3976754.57</v>
      </c>
      <c r="AB62" s="61"/>
      <c r="AC62" s="61"/>
      <c r="AD62" s="118">
        <f t="shared" si="56"/>
        <v>0</v>
      </c>
      <c r="AG62" s="131" t="s">
        <v>87</v>
      </c>
      <c r="AH62" s="130">
        <f>SUM(AH54:AH61)</f>
        <v>1769</v>
      </c>
      <c r="AI62" s="130">
        <f t="shared" ref="AI62:AS62" si="57">SUM(AI54:AI61)</f>
        <v>1769</v>
      </c>
      <c r="AJ62" s="130">
        <f t="shared" si="57"/>
        <v>632.69500000000005</v>
      </c>
      <c r="AK62" s="130">
        <f t="shared" si="57"/>
        <v>789.49699999999996</v>
      </c>
      <c r="AL62" s="130">
        <f t="shared" si="57"/>
        <v>1690.3230000000001</v>
      </c>
      <c r="AM62" s="130">
        <f t="shared" si="57"/>
        <v>0</v>
      </c>
      <c r="AN62" s="130">
        <f t="shared" si="57"/>
        <v>1964.7270000000001</v>
      </c>
      <c r="AO62" s="130">
        <f t="shared" si="57"/>
        <v>2414.748</v>
      </c>
      <c r="AP62" s="130">
        <f t="shared" si="57"/>
        <v>2145.049</v>
      </c>
      <c r="AQ62" s="130">
        <f t="shared" si="57"/>
        <v>2159.1610000000001</v>
      </c>
      <c r="AR62" s="130">
        <f t="shared" si="57"/>
        <v>2354.3789999999999</v>
      </c>
      <c r="AS62" s="130">
        <f t="shared" si="57"/>
        <v>1769</v>
      </c>
      <c r="AT62" s="130"/>
    </row>
    <row r="63" spans="1:46">
      <c r="A63" s="58">
        <v>7</v>
      </c>
      <c r="B63" s="59" t="str">
        <f t="shared" si="45"/>
        <v>July</v>
      </c>
      <c r="C63" s="61">
        <f>'Monthly Billing Determinants'!J23</f>
        <v>411</v>
      </c>
      <c r="D63" s="61">
        <f>'Monthly Billing Determinants'!J37</f>
        <v>113008.46</v>
      </c>
      <c r="E63" s="61">
        <f>'Monthly Billing Determinants'!J51</f>
        <v>39844</v>
      </c>
      <c r="F63" s="61">
        <f>-'WP H-4.1 (Weather Impact)'!G10*1000</f>
        <v>-2760.2640075377299</v>
      </c>
      <c r="G63" s="61">
        <f t="shared" si="46"/>
        <v>150092</v>
      </c>
      <c r="H63" s="61">
        <f t="shared" si="47"/>
        <v>365.18734793187349</v>
      </c>
      <c r="I63" s="61">
        <f>ROUND(H63*$C68,0)</f>
        <v>146805</v>
      </c>
      <c r="J63" s="61">
        <f t="shared" si="48"/>
        <v>-3287</v>
      </c>
      <c r="L63" s="58">
        <v>7</v>
      </c>
      <c r="M63" s="59" t="str">
        <f t="shared" si="49"/>
        <v>July</v>
      </c>
      <c r="N63" s="61">
        <f t="shared" si="50"/>
        <v>411</v>
      </c>
      <c r="O63" s="61">
        <f>'Monthly Billing Determinants'!J80</f>
        <v>144893.19</v>
      </c>
      <c r="P63" s="61">
        <f>-'WP H-4.1 (Weather Impact)'!G24*1000</f>
        <v>-3013.1318776727799</v>
      </c>
      <c r="Q63" s="61">
        <f t="shared" si="54"/>
        <v>141880</v>
      </c>
      <c r="R63" s="61">
        <f t="shared" si="51"/>
        <v>345.20681265206815</v>
      </c>
      <c r="S63" s="61">
        <f>ROUND(R63*$C68,0)</f>
        <v>138773</v>
      </c>
      <c r="T63" s="61">
        <f t="shared" si="52"/>
        <v>-3107</v>
      </c>
      <c r="V63" s="58">
        <v>7</v>
      </c>
      <c r="W63" s="59" t="str">
        <f t="shared" si="53"/>
        <v>July</v>
      </c>
      <c r="X63" s="61">
        <f>'Monthly Billing Determinants'!M23</f>
        <v>234</v>
      </c>
      <c r="Y63" s="61">
        <f>'Monthly Billing Determinants'!M66</f>
        <v>2130310.86</v>
      </c>
      <c r="Z63" s="61">
        <f>AN63</f>
        <v>0</v>
      </c>
      <c r="AA63" s="61">
        <f t="shared" si="55"/>
        <v>2130310.86</v>
      </c>
      <c r="AB63" s="61"/>
      <c r="AC63" s="61"/>
      <c r="AD63" s="118">
        <f t="shared" si="56"/>
        <v>0</v>
      </c>
      <c r="AG63" s="131" t="s">
        <v>77</v>
      </c>
      <c r="AH63" s="130">
        <f>AH62</f>
        <v>1769</v>
      </c>
      <c r="AI63" s="130">
        <f>AI62</f>
        <v>1769</v>
      </c>
      <c r="AJ63" s="130"/>
      <c r="AK63" s="130"/>
      <c r="AL63" s="130"/>
      <c r="AM63" s="130"/>
      <c r="AN63" s="130"/>
      <c r="AO63" s="130"/>
      <c r="AP63" s="130"/>
      <c r="AQ63" s="130"/>
      <c r="AR63" s="130"/>
      <c r="AS63" s="130"/>
    </row>
    <row r="64" spans="1:46">
      <c r="A64" s="58">
        <v>8</v>
      </c>
      <c r="B64" s="59" t="str">
        <f t="shared" si="45"/>
        <v>August</v>
      </c>
      <c r="C64" s="61">
        <f>'Monthly Billing Determinants'!J24</f>
        <v>411</v>
      </c>
      <c r="D64" s="61">
        <f>'Monthly Billing Determinants'!J38</f>
        <v>102468</v>
      </c>
      <c r="E64" s="61">
        <f>'Monthly Billing Determinants'!J52</f>
        <v>35290</v>
      </c>
      <c r="F64" s="61">
        <f>-'WP H-4.1 (Weather Impact)'!G11*1000</f>
        <v>-4433.57631291092</v>
      </c>
      <c r="G64" s="61">
        <f t="shared" si="46"/>
        <v>133324</v>
      </c>
      <c r="H64" s="61">
        <f t="shared" si="47"/>
        <v>324.38929440389296</v>
      </c>
      <c r="I64" s="61">
        <f>ROUND(H64*$C68,0)</f>
        <v>130404</v>
      </c>
      <c r="J64" s="61">
        <f t="shared" si="48"/>
        <v>-2920</v>
      </c>
      <c r="L64" s="58">
        <v>8</v>
      </c>
      <c r="M64" s="59" t="str">
        <f t="shared" si="49"/>
        <v>August</v>
      </c>
      <c r="N64" s="61">
        <f t="shared" si="50"/>
        <v>411</v>
      </c>
      <c r="O64" s="61">
        <f>'Monthly Billing Determinants'!J81</f>
        <v>130245</v>
      </c>
      <c r="P64" s="61">
        <f>-'WP H-4.1 (Weather Impact)'!G25*1000</f>
        <v>-4839.7363745084795</v>
      </c>
      <c r="Q64" s="61">
        <f t="shared" si="54"/>
        <v>125405</v>
      </c>
      <c r="R64" s="61">
        <f t="shared" si="51"/>
        <v>305.12165450121654</v>
      </c>
      <c r="S64" s="61">
        <f>ROUND(R64*$C68,0)</f>
        <v>122659</v>
      </c>
      <c r="T64" s="61">
        <f t="shared" si="52"/>
        <v>-2746</v>
      </c>
      <c r="V64" s="58">
        <v>8</v>
      </c>
      <c r="W64" s="59" t="str">
        <f t="shared" si="53"/>
        <v>August</v>
      </c>
      <c r="X64" s="61">
        <f>'Monthly Billing Determinants'!M24</f>
        <v>233</v>
      </c>
      <c r="Y64" s="61">
        <f>'Monthly Billing Determinants'!M67</f>
        <v>4200702</v>
      </c>
      <c r="Z64" s="61">
        <f>AO63</f>
        <v>0</v>
      </c>
      <c r="AA64" s="61">
        <f t="shared" si="55"/>
        <v>4200702</v>
      </c>
      <c r="AB64" s="61"/>
      <c r="AC64" s="61"/>
      <c r="AD64" s="118">
        <f t="shared" si="56"/>
        <v>0</v>
      </c>
      <c r="AG64" s="84"/>
      <c r="AH64" s="130"/>
    </row>
    <row r="65" spans="1:46">
      <c r="A65" s="58">
        <v>9</v>
      </c>
      <c r="B65" s="59" t="str">
        <f t="shared" si="45"/>
        <v>September</v>
      </c>
      <c r="C65" s="61">
        <f>'Monthly Billing Determinants'!J25</f>
        <v>407</v>
      </c>
      <c r="D65" s="61">
        <f>'Monthly Billing Determinants'!J39</f>
        <v>94291</v>
      </c>
      <c r="E65" s="61">
        <f>'Monthly Billing Determinants'!J53</f>
        <v>35048</v>
      </c>
      <c r="F65" s="61">
        <f>-'WP H-4.1 (Weather Impact)'!G12*1000</f>
        <v>-5022.60480086184</v>
      </c>
      <c r="G65" s="61">
        <f t="shared" si="46"/>
        <v>124316</v>
      </c>
      <c r="H65" s="61">
        <f t="shared" si="47"/>
        <v>305.44471744471747</v>
      </c>
      <c r="I65" s="61">
        <f>ROUND(H65*$C68,0)</f>
        <v>122789</v>
      </c>
      <c r="J65" s="61">
        <f t="shared" si="48"/>
        <v>-1527</v>
      </c>
      <c r="L65" s="58">
        <v>9</v>
      </c>
      <c r="M65" s="59" t="str">
        <f t="shared" si="49"/>
        <v>September</v>
      </c>
      <c r="N65" s="61">
        <f t="shared" si="50"/>
        <v>407</v>
      </c>
      <c r="O65" s="61">
        <f>'Monthly Billing Determinants'!J82</f>
        <v>122122</v>
      </c>
      <c r="P65" s="61">
        <f>-'WP H-4.1 (Weather Impact)'!G26*1000</f>
        <v>-5482.7257802521499</v>
      </c>
      <c r="Q65" s="61">
        <f t="shared" si="54"/>
        <v>116639</v>
      </c>
      <c r="R65" s="61">
        <f t="shared" si="51"/>
        <v>286.58230958230956</v>
      </c>
      <c r="S65" s="61">
        <f>ROUND(R65*$C68,0)</f>
        <v>115206</v>
      </c>
      <c r="T65" s="61">
        <f t="shared" si="52"/>
        <v>-1433</v>
      </c>
      <c r="V65" s="58">
        <v>9</v>
      </c>
      <c r="W65" s="59" t="str">
        <f t="shared" si="53"/>
        <v>September</v>
      </c>
      <c r="X65" s="61">
        <f>'Monthly Billing Determinants'!M25</f>
        <v>233</v>
      </c>
      <c r="Y65" s="61">
        <f>'Monthly Billing Determinants'!M68</f>
        <v>3067140</v>
      </c>
      <c r="Z65" s="61">
        <f>AP63</f>
        <v>0</v>
      </c>
      <c r="AA65" s="61">
        <f t="shared" si="55"/>
        <v>3067140</v>
      </c>
      <c r="AB65" s="61"/>
      <c r="AC65" s="61"/>
      <c r="AD65" s="118">
        <f t="shared" si="56"/>
        <v>0</v>
      </c>
      <c r="AG65" s="84" t="s">
        <v>88</v>
      </c>
    </row>
    <row r="66" spans="1:46">
      <c r="A66" s="58">
        <v>10</v>
      </c>
      <c r="B66" s="59" t="str">
        <f t="shared" si="45"/>
        <v>October</v>
      </c>
      <c r="C66" s="61">
        <f>'Monthly Billing Determinants'!J26</f>
        <v>403</v>
      </c>
      <c r="D66" s="61">
        <f>'Monthly Billing Determinants'!J40</f>
        <v>94642.46</v>
      </c>
      <c r="E66" s="61">
        <f>'Monthly Billing Determinants'!J54</f>
        <v>42080</v>
      </c>
      <c r="F66" s="61">
        <f>-'WP H-4.1 (Weather Impact)'!G13*1000</f>
        <v>-3282.4844042837599</v>
      </c>
      <c r="G66" s="61">
        <f t="shared" si="46"/>
        <v>133440</v>
      </c>
      <c r="H66" s="61">
        <f t="shared" si="47"/>
        <v>331.11662531017367</v>
      </c>
      <c r="I66" s="61">
        <f>ROUND(H66*$C68,0)</f>
        <v>133109</v>
      </c>
      <c r="J66" s="61">
        <f t="shared" si="48"/>
        <v>-331</v>
      </c>
      <c r="L66" s="58">
        <v>10</v>
      </c>
      <c r="M66" s="59" t="str">
        <f t="shared" si="49"/>
        <v>October</v>
      </c>
      <c r="N66" s="61">
        <f t="shared" si="50"/>
        <v>403</v>
      </c>
      <c r="O66" s="61">
        <f>'Monthly Billing Determinants'!J83</f>
        <v>128241.85</v>
      </c>
      <c r="P66" s="61">
        <f>-'WP H-4.1 (Weather Impact)'!G27*1000</f>
        <v>-3583.1929009334199</v>
      </c>
      <c r="Q66" s="61">
        <f t="shared" si="54"/>
        <v>124659</v>
      </c>
      <c r="R66" s="61">
        <f t="shared" si="51"/>
        <v>309.32754342431764</v>
      </c>
      <c r="S66" s="61">
        <f>ROUND(R66*$C68,0)</f>
        <v>124350</v>
      </c>
      <c r="T66" s="61">
        <f t="shared" si="52"/>
        <v>-309</v>
      </c>
      <c r="V66" s="58">
        <v>10</v>
      </c>
      <c r="W66" s="59" t="str">
        <f t="shared" si="53"/>
        <v>October</v>
      </c>
      <c r="X66" s="61">
        <f>'Monthly Billing Determinants'!M26</f>
        <v>233</v>
      </c>
      <c r="Y66" s="61">
        <f>'Monthly Billing Determinants'!M69</f>
        <v>3198877.79</v>
      </c>
      <c r="Z66" s="61">
        <f>AQ63</f>
        <v>0</v>
      </c>
      <c r="AA66" s="61">
        <f t="shared" si="55"/>
        <v>3198877.79</v>
      </c>
      <c r="AB66" s="61"/>
      <c r="AC66" s="61"/>
      <c r="AD66" s="118">
        <f t="shared" si="56"/>
        <v>0</v>
      </c>
      <c r="AG66" s="249" t="s">
        <v>89</v>
      </c>
      <c r="AH66" s="252"/>
      <c r="AI66" s="252"/>
      <c r="AJ66" s="252"/>
      <c r="AK66" s="252"/>
      <c r="AL66" s="252"/>
      <c r="AM66" s="252"/>
      <c r="AN66" s="252"/>
      <c r="AO66" s="252"/>
      <c r="AP66" s="252"/>
      <c r="AQ66" s="252"/>
      <c r="AR66" s="252"/>
      <c r="AS66" s="253"/>
      <c r="AT66" s="130"/>
    </row>
    <row r="67" spans="1:46">
      <c r="A67" s="58">
        <v>11</v>
      </c>
      <c r="B67" s="59" t="str">
        <f t="shared" si="45"/>
        <v>November</v>
      </c>
      <c r="C67" s="61">
        <f>'Monthly Billing Determinants'!J27</f>
        <v>405</v>
      </c>
      <c r="D67" s="61">
        <f>'Monthly Billing Determinants'!J41</f>
        <v>37107.69</v>
      </c>
      <c r="E67" s="61">
        <f>'Monthly Billing Determinants'!J55</f>
        <v>49391</v>
      </c>
      <c r="F67" s="61">
        <f>-'WP H-4.1 (Weather Impact)'!G14*1000</f>
        <v>-132.414372438274</v>
      </c>
      <c r="G67" s="61">
        <f t="shared" si="46"/>
        <v>86366</v>
      </c>
      <c r="H67" s="61">
        <f t="shared" si="47"/>
        <v>213.24938271604938</v>
      </c>
      <c r="I67" s="61">
        <f>ROUND(H67*$C68,0)</f>
        <v>85726</v>
      </c>
      <c r="J67" s="61">
        <f t="shared" si="48"/>
        <v>-640</v>
      </c>
      <c r="L67" s="58">
        <v>11</v>
      </c>
      <c r="M67" s="59" t="str">
        <f t="shared" si="49"/>
        <v>November</v>
      </c>
      <c r="N67" s="61">
        <f t="shared" si="50"/>
        <v>405</v>
      </c>
      <c r="O67" s="61">
        <f>'Monthly Billing Determinants'!J84</f>
        <v>75573.3</v>
      </c>
      <c r="P67" s="61">
        <f>-'WP H-4.1 (Weather Impact)'!G28*1000</f>
        <v>-144.544857146369</v>
      </c>
      <c r="Q67" s="61">
        <f t="shared" si="54"/>
        <v>75429</v>
      </c>
      <c r="R67" s="61">
        <f t="shared" si="51"/>
        <v>186.24444444444444</v>
      </c>
      <c r="S67" s="61">
        <f>ROUND(R67*$C68,0)</f>
        <v>74870</v>
      </c>
      <c r="T67" s="61">
        <f t="shared" si="52"/>
        <v>-559</v>
      </c>
      <c r="V67" s="58">
        <v>11</v>
      </c>
      <c r="W67" s="59" t="str">
        <f t="shared" si="53"/>
        <v>November</v>
      </c>
      <c r="X67" s="61">
        <f>'Monthly Billing Determinants'!M27</f>
        <v>233</v>
      </c>
      <c r="Y67" s="61">
        <f>'Monthly Billing Determinants'!M70</f>
        <v>2905124.05</v>
      </c>
      <c r="Z67" s="61">
        <f>AR63</f>
        <v>0</v>
      </c>
      <c r="AA67" s="61">
        <f t="shared" si="55"/>
        <v>2905124.05</v>
      </c>
      <c r="AB67" s="61"/>
      <c r="AC67" s="61"/>
      <c r="AD67" s="118">
        <f t="shared" si="56"/>
        <v>0</v>
      </c>
      <c r="AG67" s="58"/>
      <c r="AH67" s="59"/>
      <c r="AI67" s="61"/>
      <c r="AJ67" s="61"/>
      <c r="AK67" s="61"/>
      <c r="AL67" s="61"/>
      <c r="AM67" s="61"/>
      <c r="AN67" s="61"/>
      <c r="AO67" s="118"/>
    </row>
    <row r="68" spans="1:46">
      <c r="A68" s="58">
        <v>12</v>
      </c>
      <c r="B68" s="59" t="str">
        <f t="shared" si="45"/>
        <v>December</v>
      </c>
      <c r="C68" s="61">
        <f>'Monthly Billing Determinants'!J28</f>
        <v>402</v>
      </c>
      <c r="D68" s="61">
        <f>'Monthly Billing Determinants'!J42</f>
        <v>35098.65</v>
      </c>
      <c r="E68" s="61">
        <f>'Monthly Billing Determinants'!J56</f>
        <v>56528</v>
      </c>
      <c r="F68" s="61">
        <f>-'WP H-4.1 (Weather Impact)'!G15*1000</f>
        <v>1732.4606542198101</v>
      </c>
      <c r="G68" s="61">
        <f t="shared" si="46"/>
        <v>93359</v>
      </c>
      <c r="H68" s="61">
        <f t="shared" si="47"/>
        <v>232.2363184079602</v>
      </c>
      <c r="I68" s="61">
        <f>ROUND(H68*$C68,0)</f>
        <v>93359</v>
      </c>
      <c r="J68" s="61">
        <f t="shared" si="48"/>
        <v>0</v>
      </c>
      <c r="L68" s="58">
        <v>12</v>
      </c>
      <c r="M68" s="59" t="str">
        <f t="shared" si="49"/>
        <v>December</v>
      </c>
      <c r="N68" s="61">
        <f t="shared" si="50"/>
        <v>402</v>
      </c>
      <c r="O68" s="61">
        <f>'Monthly Billing Determinants'!J85</f>
        <v>74768.06</v>
      </c>
      <c r="P68" s="61">
        <f>-'WP H-4.1 (Weather Impact)'!G29*1000</f>
        <v>1891.1714277288102</v>
      </c>
      <c r="Q68" s="61">
        <f t="shared" si="54"/>
        <v>76659</v>
      </c>
      <c r="R68" s="61">
        <f t="shared" si="51"/>
        <v>190.69402985074626</v>
      </c>
      <c r="S68" s="61">
        <f>ROUND(R68*$C68,0)</f>
        <v>76659</v>
      </c>
      <c r="T68" s="61">
        <f t="shared" si="52"/>
        <v>0</v>
      </c>
      <c r="V68" s="58">
        <v>12</v>
      </c>
      <c r="W68" s="59" t="str">
        <f t="shared" si="53"/>
        <v>December</v>
      </c>
      <c r="X68" s="61">
        <f>'Monthly Billing Determinants'!M28</f>
        <v>233</v>
      </c>
      <c r="Y68" s="61">
        <f>'Monthly Billing Determinants'!M71</f>
        <v>1882833.84</v>
      </c>
      <c r="Z68" s="61">
        <f>AS63</f>
        <v>0</v>
      </c>
      <c r="AA68" s="61">
        <f t="shared" si="55"/>
        <v>1882833.84</v>
      </c>
      <c r="AB68" s="61"/>
      <c r="AC68" s="61"/>
      <c r="AD68" s="118">
        <f t="shared" si="56"/>
        <v>0</v>
      </c>
      <c r="AG68" s="58"/>
      <c r="AH68" s="59"/>
      <c r="AI68" s="61"/>
      <c r="AJ68" s="61"/>
      <c r="AK68" s="61"/>
      <c r="AL68" s="61"/>
      <c r="AM68" s="61"/>
      <c r="AN68" s="61"/>
      <c r="AO68" s="118"/>
    </row>
    <row r="69" spans="1:46">
      <c r="A69" s="53"/>
      <c r="B69" s="53"/>
      <c r="C69" s="181"/>
      <c r="D69" s="181"/>
      <c r="E69" s="181"/>
      <c r="F69" s="181"/>
      <c r="G69" s="181"/>
      <c r="H69" s="181"/>
      <c r="I69" s="181"/>
      <c r="J69" s="181"/>
      <c r="L69" s="53"/>
      <c r="M69" s="53"/>
      <c r="N69" s="181"/>
      <c r="O69" s="181"/>
      <c r="P69" s="181"/>
      <c r="Q69" s="181"/>
      <c r="R69" s="181"/>
      <c r="S69" s="181"/>
      <c r="T69" s="181"/>
      <c r="V69" s="53"/>
      <c r="W69" s="53"/>
      <c r="X69" s="181"/>
      <c r="Y69" s="181"/>
      <c r="Z69" s="181"/>
      <c r="AA69" s="181"/>
      <c r="AB69" s="181"/>
      <c r="AC69" s="181"/>
      <c r="AD69" s="61"/>
      <c r="AG69" s="53"/>
      <c r="AH69" s="53"/>
      <c r="AI69" s="61"/>
      <c r="AJ69" s="61"/>
      <c r="AK69" s="61"/>
      <c r="AL69" s="61"/>
      <c r="AM69" s="61"/>
      <c r="AN69" s="61"/>
      <c r="AO69" s="61"/>
    </row>
    <row r="70" spans="1:46">
      <c r="A70" s="58">
        <v>13</v>
      </c>
      <c r="B70" s="53" t="s">
        <v>19</v>
      </c>
      <c r="C70" s="61">
        <f t="shared" ref="C70:J70" si="58">SUM(C57:C69)</f>
        <v>4925</v>
      </c>
      <c r="D70" s="61">
        <f t="shared" si="58"/>
        <v>759027.11</v>
      </c>
      <c r="E70" s="61">
        <f>SUM(E57:E69)</f>
        <v>571036</v>
      </c>
      <c r="F70" s="61">
        <f t="shared" si="58"/>
        <v>-13904.890294741295</v>
      </c>
      <c r="G70" s="61">
        <f t="shared" si="58"/>
        <v>1316156</v>
      </c>
      <c r="H70" s="61">
        <f t="shared" si="58"/>
        <v>3208.3025860747493</v>
      </c>
      <c r="I70" s="61">
        <f t="shared" si="58"/>
        <v>1289737</v>
      </c>
      <c r="J70" s="61">
        <f t="shared" si="58"/>
        <v>-26419</v>
      </c>
      <c r="L70" s="58">
        <v>13</v>
      </c>
      <c r="M70" s="53" t="s">
        <v>19</v>
      </c>
      <c r="N70" s="61">
        <f t="shared" ref="N70" si="59">SUM(N57:N69)</f>
        <v>4925</v>
      </c>
      <c r="O70" s="61">
        <f t="shared" ref="O70" si="60">SUM(O57:O69)</f>
        <v>1200239.8500000001</v>
      </c>
      <c r="P70" s="61">
        <f t="shared" ref="P70" si="61">SUM(P57:P69)</f>
        <v>-15178.717719832233</v>
      </c>
      <c r="Q70" s="61">
        <f t="shared" ref="Q70" si="62">SUM(Q57:Q69)</f>
        <v>1185062</v>
      </c>
      <c r="R70" s="61">
        <f t="shared" ref="R70" si="63">SUM(R57:R69)</f>
        <v>2888.9263281949916</v>
      </c>
      <c r="S70" s="61">
        <f t="shared" ref="S70" si="64">SUM(S57:S69)</f>
        <v>1161348</v>
      </c>
      <c r="T70" s="61">
        <f t="shared" ref="T70" si="65">SUM(T57:T69)</f>
        <v>-23714</v>
      </c>
      <c r="V70" s="58">
        <v>13</v>
      </c>
      <c r="W70" s="53" t="s">
        <v>19</v>
      </c>
      <c r="X70" s="61">
        <f>SUM(X57:X69)</f>
        <v>2801</v>
      </c>
      <c r="Y70" s="61">
        <f>SUM(Y57:Y69)</f>
        <v>37271036.700000003</v>
      </c>
      <c r="Z70" s="61">
        <f>SUM(Z57:Z68)</f>
        <v>3538</v>
      </c>
      <c r="AA70" s="61">
        <f>SUM(AA57:AA69)</f>
        <v>37274574.700000003</v>
      </c>
      <c r="AB70" s="61">
        <f>SUM(AB57:AB69)</f>
        <v>0</v>
      </c>
      <c r="AC70" s="61">
        <f>SUM(AC57:AC69)</f>
        <v>0</v>
      </c>
      <c r="AD70" s="61">
        <f>SUM(AD57:AD69)</f>
        <v>3538</v>
      </c>
      <c r="AG70" s="58"/>
      <c r="AH70" s="53"/>
      <c r="AI70" s="61"/>
      <c r="AJ70" s="61"/>
      <c r="AK70" s="61"/>
      <c r="AL70" s="61"/>
      <c r="AM70" s="61"/>
      <c r="AN70" s="61"/>
      <c r="AO70" s="61"/>
    </row>
    <row r="71" spans="1:46">
      <c r="A71" s="53"/>
      <c r="B71" s="53"/>
      <c r="C71" s="61"/>
      <c r="D71" s="61"/>
      <c r="E71" s="61"/>
      <c r="F71" s="61"/>
      <c r="G71" s="61"/>
      <c r="H71" s="61"/>
      <c r="I71" s="61"/>
      <c r="J71" s="61"/>
      <c r="L71" s="53"/>
      <c r="M71" s="53"/>
      <c r="N71" s="61"/>
      <c r="O71" s="61"/>
      <c r="P71" s="61"/>
      <c r="Q71" s="61"/>
      <c r="R71" s="61"/>
      <c r="S71" s="61"/>
      <c r="T71" s="61"/>
      <c r="V71" s="58"/>
      <c r="W71" s="53"/>
      <c r="X71" s="61"/>
      <c r="Y71" s="61"/>
      <c r="Z71" s="61"/>
      <c r="AA71" s="61"/>
      <c r="AB71" s="61"/>
      <c r="AC71" s="61"/>
      <c r="AD71" s="61"/>
    </row>
    <row r="72" spans="1:46">
      <c r="A72" s="53"/>
      <c r="B72" s="53"/>
      <c r="C72" s="61"/>
      <c r="D72" s="61"/>
      <c r="E72" s="61"/>
      <c r="F72" s="61"/>
      <c r="G72" s="61"/>
      <c r="H72" s="61"/>
      <c r="I72" s="61"/>
      <c r="J72" s="61"/>
      <c r="L72" s="53"/>
      <c r="M72" s="53"/>
      <c r="N72" s="61"/>
      <c r="O72" s="61"/>
      <c r="P72" s="61"/>
      <c r="Q72" s="61"/>
      <c r="R72" s="61"/>
      <c r="S72" s="61"/>
      <c r="T72" s="61"/>
      <c r="V72" s="111"/>
      <c r="W72" s="111"/>
      <c r="X72" s="111"/>
      <c r="Y72" s="111"/>
      <c r="Z72" s="111"/>
      <c r="AA72" s="111"/>
      <c r="AB72" s="111"/>
      <c r="AC72" s="111"/>
      <c r="AD72" s="61"/>
    </row>
    <row r="73" spans="1:46">
      <c r="A73" s="52" t="s">
        <v>843</v>
      </c>
      <c r="B73" s="52"/>
      <c r="C73" s="52"/>
      <c r="D73" s="52"/>
      <c r="E73" s="52"/>
      <c r="F73" s="52"/>
      <c r="G73" s="52"/>
      <c r="H73" s="52"/>
      <c r="I73" s="52"/>
      <c r="J73" s="52"/>
      <c r="L73" s="52" t="s">
        <v>843</v>
      </c>
      <c r="M73" s="52"/>
      <c r="N73" s="52"/>
      <c r="O73" s="52"/>
      <c r="P73" s="52"/>
      <c r="Q73" s="52"/>
      <c r="R73" s="52"/>
      <c r="S73" s="52"/>
      <c r="T73" s="52"/>
      <c r="V73" s="111"/>
      <c r="W73" s="111"/>
      <c r="X73" s="111"/>
      <c r="Y73" s="111"/>
      <c r="Z73" s="111"/>
      <c r="AA73" s="111"/>
      <c r="AB73" s="111"/>
      <c r="AC73" s="111"/>
      <c r="AD73" s="61"/>
    </row>
    <row r="74" spans="1:46">
      <c r="A74" s="63"/>
      <c r="B74" s="63"/>
      <c r="C74" s="52"/>
      <c r="D74" s="63"/>
      <c r="E74" s="63"/>
      <c r="F74" s="63"/>
      <c r="G74" s="63"/>
      <c r="H74" s="63"/>
      <c r="I74" s="63"/>
      <c r="J74" s="63"/>
      <c r="L74" s="63"/>
      <c r="M74" s="63"/>
      <c r="N74" s="52"/>
      <c r="O74" s="63"/>
      <c r="P74" s="63"/>
      <c r="Q74" s="63"/>
      <c r="R74" s="63"/>
      <c r="S74" s="63"/>
      <c r="T74" s="63"/>
      <c r="V74" s="111"/>
      <c r="W74" s="111"/>
      <c r="X74" s="111"/>
      <c r="Y74" s="111"/>
      <c r="Z74" s="111"/>
      <c r="AA74" s="111"/>
      <c r="AB74" s="111"/>
      <c r="AC74" s="111"/>
      <c r="AD74" s="61"/>
    </row>
    <row r="75" spans="1:46">
      <c r="A75" s="53"/>
      <c r="B75" s="53"/>
      <c r="C75" s="55" t="s">
        <v>21</v>
      </c>
      <c r="D75" s="55" t="s">
        <v>22</v>
      </c>
      <c r="E75" s="55" t="s">
        <v>23</v>
      </c>
      <c r="F75" s="55" t="s">
        <v>24</v>
      </c>
      <c r="G75" s="55" t="s">
        <v>25</v>
      </c>
      <c r="H75" s="55" t="s">
        <v>26</v>
      </c>
      <c r="I75" s="55" t="s">
        <v>27</v>
      </c>
      <c r="J75" s="55" t="s">
        <v>28</v>
      </c>
      <c r="L75" s="53"/>
      <c r="M75" s="53"/>
      <c r="N75" s="55" t="s">
        <v>21</v>
      </c>
      <c r="O75" s="55" t="s">
        <v>22</v>
      </c>
      <c r="P75" s="55" t="s">
        <v>23</v>
      </c>
      <c r="Q75" s="55" t="s">
        <v>24</v>
      </c>
      <c r="R75" s="55" t="s">
        <v>25</v>
      </c>
      <c r="S75" s="55" t="s">
        <v>26</v>
      </c>
      <c r="T75" s="55" t="s">
        <v>27</v>
      </c>
      <c r="V75" s="111"/>
      <c r="W75" s="111"/>
      <c r="X75" s="111"/>
      <c r="Y75" s="111"/>
      <c r="Z75" s="111"/>
      <c r="AA75" s="111"/>
      <c r="AB75" s="111"/>
      <c r="AC75" s="111"/>
      <c r="AD75" s="61"/>
    </row>
    <row r="76" spans="1:46">
      <c r="A76" s="54" t="s">
        <v>30</v>
      </c>
      <c r="B76" s="53"/>
      <c r="C76" s="54"/>
      <c r="D76" s="54" t="str">
        <f>D53</f>
        <v>Billed</v>
      </c>
      <c r="E76" s="54" t="s">
        <v>820</v>
      </c>
      <c r="F76" s="54" t="s">
        <v>32</v>
      </c>
      <c r="G76" s="53"/>
      <c r="H76" s="54" t="s">
        <v>34</v>
      </c>
      <c r="I76" s="54" t="s">
        <v>35</v>
      </c>
      <c r="J76" s="54"/>
      <c r="L76" s="54" t="s">
        <v>30</v>
      </c>
      <c r="M76" s="53"/>
      <c r="N76" s="54"/>
      <c r="O76" s="54" t="str">
        <f>O53</f>
        <v>NCP</v>
      </c>
      <c r="P76" s="54" t="s">
        <v>32</v>
      </c>
      <c r="Q76" s="53"/>
      <c r="R76" s="54" t="s">
        <v>34</v>
      </c>
      <c r="S76" s="54" t="s">
        <v>35</v>
      </c>
      <c r="T76" s="54"/>
      <c r="V76" s="111"/>
      <c r="W76" s="111"/>
      <c r="X76" s="111"/>
      <c r="Y76" s="111"/>
      <c r="Z76" s="111"/>
      <c r="AA76" s="111"/>
      <c r="AB76" s="111"/>
      <c r="AC76" s="111"/>
      <c r="AD76" s="61"/>
    </row>
    <row r="77" spans="1:46">
      <c r="A77" s="180" t="s">
        <v>37</v>
      </c>
      <c r="B77" s="180" t="s">
        <v>38</v>
      </c>
      <c r="C77" s="243" t="s">
        <v>39</v>
      </c>
      <c r="D77" s="180" t="s">
        <v>823</v>
      </c>
      <c r="E77" s="180" t="s">
        <v>42</v>
      </c>
      <c r="F77" s="180" t="s">
        <v>41</v>
      </c>
      <c r="G77" s="180" t="s">
        <v>43</v>
      </c>
      <c r="H77" s="180" t="s">
        <v>44</v>
      </c>
      <c r="I77" s="180" t="str">
        <f>D77</f>
        <v>kVa</v>
      </c>
      <c r="J77" s="180" t="s">
        <v>64</v>
      </c>
      <c r="L77" s="180" t="s">
        <v>37</v>
      </c>
      <c r="M77" s="180" t="s">
        <v>38</v>
      </c>
      <c r="N77" s="243" t="s">
        <v>39</v>
      </c>
      <c r="O77" s="180" t="s">
        <v>823</v>
      </c>
      <c r="P77" s="180" t="s">
        <v>41</v>
      </c>
      <c r="Q77" s="180" t="s">
        <v>43</v>
      </c>
      <c r="R77" s="180" t="s">
        <v>44</v>
      </c>
      <c r="S77" s="180" t="str">
        <f>O77</f>
        <v>kVa</v>
      </c>
      <c r="T77" s="180" t="s">
        <v>64</v>
      </c>
      <c r="V77" s="111"/>
      <c r="W77" s="111"/>
      <c r="X77" s="111"/>
      <c r="Y77" s="111"/>
      <c r="Z77" s="111"/>
      <c r="AA77" s="111"/>
      <c r="AB77" s="111"/>
      <c r="AC77" s="111"/>
      <c r="AD77" s="61"/>
    </row>
    <row r="78" spans="1:46">
      <c r="A78" s="53"/>
      <c r="B78" s="53"/>
      <c r="C78" s="57" t="s">
        <v>52</v>
      </c>
      <c r="D78" s="57" t="s">
        <v>52</v>
      </c>
      <c r="E78" s="57" t="s">
        <v>52</v>
      </c>
      <c r="F78" s="57" t="s">
        <v>52</v>
      </c>
      <c r="G78" s="58" t="s">
        <v>53</v>
      </c>
      <c r="H78" s="58" t="s">
        <v>54</v>
      </c>
      <c r="I78" s="58" t="s">
        <v>824</v>
      </c>
      <c r="J78" s="58" t="s">
        <v>56</v>
      </c>
      <c r="L78" s="53"/>
      <c r="M78" s="53"/>
      <c r="N78" s="57" t="s">
        <v>52</v>
      </c>
      <c r="O78" s="57" t="s">
        <v>52</v>
      </c>
      <c r="P78" s="57" t="s">
        <v>52</v>
      </c>
      <c r="Q78" s="58" t="s">
        <v>825</v>
      </c>
      <c r="R78" s="58" t="s">
        <v>826</v>
      </c>
      <c r="S78" s="58" t="s">
        <v>824</v>
      </c>
      <c r="T78" s="58" t="s">
        <v>827</v>
      </c>
      <c r="V78" s="111"/>
      <c r="W78" s="111"/>
      <c r="X78" s="111"/>
      <c r="Y78" s="111"/>
      <c r="Z78" s="111"/>
      <c r="AA78" s="111"/>
      <c r="AB78" s="111"/>
      <c r="AC78" s="111"/>
      <c r="AD78" s="61"/>
    </row>
    <row r="79" spans="1:46">
      <c r="A79" s="53"/>
      <c r="B79" s="53"/>
      <c r="C79" s="57"/>
      <c r="D79" s="57"/>
      <c r="E79" s="57"/>
      <c r="F79" s="57"/>
      <c r="G79" s="58"/>
      <c r="H79" s="58"/>
      <c r="I79" s="58"/>
      <c r="J79" s="58"/>
      <c r="L79" s="53"/>
      <c r="M79" s="53"/>
      <c r="N79" s="57"/>
      <c r="O79" s="57"/>
      <c r="P79" s="57"/>
      <c r="Q79" s="58"/>
      <c r="R79" s="58"/>
      <c r="S79" s="58"/>
      <c r="T79" s="58"/>
      <c r="V79" s="53"/>
      <c r="W79" s="53"/>
      <c r="X79" s="54"/>
      <c r="Y79" s="53"/>
      <c r="Z79" s="53"/>
      <c r="AA79" s="53"/>
      <c r="AB79" s="53"/>
      <c r="AC79" s="53"/>
      <c r="AD79" s="61"/>
    </row>
    <row r="80" spans="1:46">
      <c r="A80" s="58">
        <v>1</v>
      </c>
      <c r="B80" s="59" t="str">
        <f t="shared" ref="B80:B83" si="66">B57</f>
        <v>January</v>
      </c>
      <c r="C80" s="61">
        <f>'Monthly Billing Determinants'!K17</f>
        <v>624</v>
      </c>
      <c r="D80" s="61">
        <f>'Monthly Billing Determinants'!K31</f>
        <v>585687</v>
      </c>
      <c r="E80" s="61">
        <f>'Monthly Billing Determinants'!K45</f>
        <v>349214</v>
      </c>
      <c r="F80" s="61">
        <f>-'WP H-4.1 (Weather Impact)'!M4*1000</f>
        <v>-22577.600173939001</v>
      </c>
      <c r="G80" s="61">
        <f t="shared" ref="G80:G91" si="67">ROUND(SUM(D80,F80,E80),0)</f>
        <v>912323</v>
      </c>
      <c r="H80" s="61">
        <f t="shared" ref="H80:H91" si="68">+G80/C80</f>
        <v>1462.0560897435898</v>
      </c>
      <c r="I80" s="61">
        <f>ROUND(H80*$C91,0)</f>
        <v>943026</v>
      </c>
      <c r="J80" s="61">
        <f t="shared" ref="J80:J91" si="69">+I80-G80</f>
        <v>30703</v>
      </c>
      <c r="L80" s="58">
        <v>1</v>
      </c>
      <c r="M80" s="59" t="str">
        <f t="shared" ref="M80:M83" si="70">M57</f>
        <v>January</v>
      </c>
      <c r="N80" s="61">
        <f t="shared" ref="N80:N91" si="71">C80</f>
        <v>624</v>
      </c>
      <c r="O80" s="61">
        <f>'Monthly Billing Determinants'!K74</f>
        <v>32253</v>
      </c>
      <c r="P80" s="61"/>
      <c r="Q80" s="61">
        <f>ROUND(SUM(O80,P80),0)</f>
        <v>32253</v>
      </c>
      <c r="R80" s="61">
        <f t="shared" ref="R80:R91" si="72">+Q80/N80</f>
        <v>51.6875</v>
      </c>
      <c r="S80" s="61">
        <f>ROUND(R80*$C91,0)</f>
        <v>33338</v>
      </c>
      <c r="T80" s="61">
        <f t="shared" ref="T80:T91" si="73">+S80-Q80</f>
        <v>1085</v>
      </c>
      <c r="V80" s="53"/>
      <c r="W80" s="53"/>
      <c r="X80" s="55"/>
      <c r="Y80" s="55"/>
      <c r="Z80" s="55"/>
      <c r="AA80" s="55"/>
      <c r="AB80" s="55"/>
      <c r="AC80" s="55"/>
      <c r="AD80" s="61"/>
    </row>
    <row r="81" spans="1:30">
      <c r="A81" s="58">
        <v>2</v>
      </c>
      <c r="B81" s="59" t="str">
        <f t="shared" si="66"/>
        <v>February</v>
      </c>
      <c r="C81" s="61">
        <f>'Monthly Billing Determinants'!K18</f>
        <v>626</v>
      </c>
      <c r="D81" s="61">
        <f>'Monthly Billing Determinants'!K32</f>
        <v>581191</v>
      </c>
      <c r="E81" s="61">
        <f>'Monthly Billing Determinants'!K46</f>
        <v>414943</v>
      </c>
      <c r="F81" s="61">
        <f>-'WP H-4.1 (Weather Impact)'!M5*1000</f>
        <v>-12308.2049297414</v>
      </c>
      <c r="G81" s="61">
        <f t="shared" si="67"/>
        <v>983826</v>
      </c>
      <c r="H81" s="61">
        <f t="shared" si="68"/>
        <v>1571.6070287539935</v>
      </c>
      <c r="I81" s="61">
        <f>ROUND(H81*$C91,0)</f>
        <v>1013687</v>
      </c>
      <c r="J81" s="61">
        <f t="shared" si="69"/>
        <v>29861</v>
      </c>
      <c r="L81" s="58">
        <v>2</v>
      </c>
      <c r="M81" s="59" t="str">
        <f t="shared" si="70"/>
        <v>February</v>
      </c>
      <c r="N81" s="61">
        <f t="shared" si="71"/>
        <v>626</v>
      </c>
      <c r="O81" s="61">
        <f>'Monthly Billing Determinants'!K75</f>
        <v>10998</v>
      </c>
      <c r="P81" s="61"/>
      <c r="Q81" s="61">
        <f t="shared" ref="Q81:Q91" si="74">ROUND(SUM(O81,P81),0)</f>
        <v>10998</v>
      </c>
      <c r="R81" s="61">
        <f t="shared" si="72"/>
        <v>17.568690095846645</v>
      </c>
      <c r="S81" s="61">
        <f>ROUND(R81*$C91,0)</f>
        <v>11332</v>
      </c>
      <c r="T81" s="61">
        <f t="shared" si="73"/>
        <v>334</v>
      </c>
      <c r="V81" s="54"/>
      <c r="W81" s="53"/>
      <c r="X81" s="54"/>
      <c r="Y81" s="54"/>
      <c r="Z81" s="54"/>
      <c r="AA81" s="54"/>
      <c r="AB81" s="54"/>
      <c r="AC81" s="54"/>
      <c r="AD81" s="61"/>
    </row>
    <row r="82" spans="1:30">
      <c r="A82" s="58">
        <v>3</v>
      </c>
      <c r="B82" s="59" t="str">
        <f t="shared" si="66"/>
        <v>March</v>
      </c>
      <c r="C82" s="61">
        <f>'Monthly Billing Determinants'!K19</f>
        <v>629</v>
      </c>
      <c r="D82" s="61">
        <f>'Monthly Billing Determinants'!K33</f>
        <v>726518</v>
      </c>
      <c r="E82" s="61">
        <f>'Monthly Billing Determinants'!K47</f>
        <v>391212</v>
      </c>
      <c r="F82" s="61">
        <f>-'WP H-4.1 (Weather Impact)'!M6*1000</f>
        <v>-18928.0598515895</v>
      </c>
      <c r="G82" s="61">
        <f t="shared" si="67"/>
        <v>1098802</v>
      </c>
      <c r="H82" s="61">
        <f t="shared" si="68"/>
        <v>1746.9030206677267</v>
      </c>
      <c r="I82" s="61">
        <f>ROUND(H82*$C91,0)</f>
        <v>1126752</v>
      </c>
      <c r="J82" s="61">
        <f t="shared" si="69"/>
        <v>27950</v>
      </c>
      <c r="L82" s="58">
        <v>3</v>
      </c>
      <c r="M82" s="59" t="str">
        <f t="shared" si="70"/>
        <v>March</v>
      </c>
      <c r="N82" s="61">
        <f t="shared" si="71"/>
        <v>629</v>
      </c>
      <c r="O82" s="61">
        <f>'Monthly Billing Determinants'!K76</f>
        <v>17585</v>
      </c>
      <c r="P82" s="61"/>
      <c r="Q82" s="61">
        <f t="shared" si="74"/>
        <v>17585</v>
      </c>
      <c r="R82" s="61">
        <f t="shared" si="72"/>
        <v>27.957074721780604</v>
      </c>
      <c r="S82" s="61">
        <f>ROUND(R82*$C91,0)</f>
        <v>18032</v>
      </c>
      <c r="T82" s="61">
        <f t="shared" si="73"/>
        <v>447</v>
      </c>
      <c r="V82" s="54"/>
      <c r="W82" s="54"/>
      <c r="X82" s="65"/>
      <c r="Y82" s="54"/>
      <c r="Z82" s="54"/>
      <c r="AA82" s="54"/>
      <c r="AB82" s="54"/>
      <c r="AC82" s="54"/>
      <c r="AD82" s="111"/>
    </row>
    <row r="83" spans="1:30">
      <c r="A83" s="58">
        <v>4</v>
      </c>
      <c r="B83" s="59" t="str">
        <f t="shared" si="66"/>
        <v>April</v>
      </c>
      <c r="C83" s="61">
        <f>'Monthly Billing Determinants'!K20</f>
        <v>628</v>
      </c>
      <c r="D83" s="61">
        <f>'Monthly Billing Determinants'!K34</f>
        <v>623961</v>
      </c>
      <c r="E83" s="61">
        <f>'Monthly Billing Determinants'!K48</f>
        <v>298026</v>
      </c>
      <c r="F83" s="61">
        <f>-'WP H-4.1 (Weather Impact)'!M7*1000</f>
        <v>-162.91666061420801</v>
      </c>
      <c r="G83" s="61">
        <f t="shared" si="67"/>
        <v>921824</v>
      </c>
      <c r="H83" s="61">
        <f t="shared" si="68"/>
        <v>1467.8726114649683</v>
      </c>
      <c r="I83" s="61">
        <f>ROUND(H83*$C91,0)</f>
        <v>946778</v>
      </c>
      <c r="J83" s="61">
        <f t="shared" si="69"/>
        <v>24954</v>
      </c>
      <c r="L83" s="58">
        <v>4</v>
      </c>
      <c r="M83" s="59" t="str">
        <f t="shared" si="70"/>
        <v>April</v>
      </c>
      <c r="N83" s="61">
        <f t="shared" si="71"/>
        <v>628</v>
      </c>
      <c r="O83" s="61">
        <f>'Monthly Billing Determinants'!K77</f>
        <v>25842</v>
      </c>
      <c r="P83" s="61"/>
      <c r="Q83" s="61">
        <f t="shared" si="74"/>
        <v>25842</v>
      </c>
      <c r="R83" s="61">
        <f t="shared" si="72"/>
        <v>41.14968152866242</v>
      </c>
      <c r="S83" s="61">
        <f>ROUND(R83*$C91,0)</f>
        <v>26542</v>
      </c>
      <c r="T83" s="61">
        <f t="shared" si="73"/>
        <v>700</v>
      </c>
      <c r="V83" s="53"/>
      <c r="W83" s="53"/>
      <c r="X83" s="57"/>
      <c r="Y83" s="57"/>
      <c r="Z83" s="57"/>
      <c r="AA83" s="57"/>
      <c r="AB83" s="57"/>
      <c r="AC83" s="58"/>
      <c r="AD83" s="111"/>
    </row>
    <row r="84" spans="1:30">
      <c r="A84" s="58">
        <v>5</v>
      </c>
      <c r="B84" s="59" t="str">
        <f t="shared" ref="B84:B91" si="75">B61</f>
        <v>May</v>
      </c>
      <c r="C84" s="61">
        <f>'Monthly Billing Determinants'!K21</f>
        <v>630</v>
      </c>
      <c r="D84" s="61">
        <f>'Monthly Billing Determinants'!K35</f>
        <v>822763</v>
      </c>
      <c r="E84" s="61">
        <f>'Monthly Billing Determinants'!K49</f>
        <v>280768</v>
      </c>
      <c r="F84" s="61">
        <f>-'WP H-4.1 (Weather Impact)'!M8*1000</f>
        <v>8011.0281145710796</v>
      </c>
      <c r="G84" s="61">
        <f t="shared" si="67"/>
        <v>1111542</v>
      </c>
      <c r="H84" s="61">
        <f t="shared" si="68"/>
        <v>1764.3523809523811</v>
      </c>
      <c r="I84" s="61">
        <f>ROUND(H84*$C91,0)</f>
        <v>1138007</v>
      </c>
      <c r="J84" s="61">
        <f t="shared" si="69"/>
        <v>26465</v>
      </c>
      <c r="L84" s="58">
        <v>5</v>
      </c>
      <c r="M84" s="59" t="str">
        <f t="shared" ref="M84:M91" si="76">M61</f>
        <v>May</v>
      </c>
      <c r="N84" s="61">
        <f t="shared" si="71"/>
        <v>630</v>
      </c>
      <c r="O84" s="61">
        <f>'Monthly Billing Determinants'!K78</f>
        <v>32476</v>
      </c>
      <c r="P84" s="61"/>
      <c r="Q84" s="61">
        <f t="shared" si="74"/>
        <v>32476</v>
      </c>
      <c r="R84" s="61">
        <f t="shared" si="72"/>
        <v>51.549206349206351</v>
      </c>
      <c r="S84" s="61">
        <f>ROUND(R84*$C91,0)</f>
        <v>33249</v>
      </c>
      <c r="T84" s="61">
        <f t="shared" si="73"/>
        <v>773</v>
      </c>
      <c r="V84" s="53"/>
      <c r="W84" s="53"/>
      <c r="X84" s="57"/>
      <c r="Y84" s="57"/>
      <c r="Z84" s="57"/>
      <c r="AA84" s="57"/>
      <c r="AB84" s="57"/>
      <c r="AC84" s="58"/>
      <c r="AD84" s="111"/>
    </row>
    <row r="85" spans="1:30">
      <c r="A85" s="58">
        <v>6</v>
      </c>
      <c r="B85" s="59" t="str">
        <f t="shared" si="75"/>
        <v>June</v>
      </c>
      <c r="C85" s="61">
        <f>'Monthly Billing Determinants'!K22</f>
        <v>632</v>
      </c>
      <c r="D85" s="61">
        <f>'Monthly Billing Determinants'!K36</f>
        <v>860582</v>
      </c>
      <c r="E85" s="61">
        <f>'Monthly Billing Determinants'!K50</f>
        <v>270119</v>
      </c>
      <c r="F85" s="61">
        <f>-'WP H-4.1 (Weather Impact)'!M9*1000</f>
        <v>-6249.7005175172098</v>
      </c>
      <c r="G85" s="61">
        <f t="shared" si="67"/>
        <v>1124451</v>
      </c>
      <c r="H85" s="61">
        <f t="shared" si="68"/>
        <v>1779.1946202531647</v>
      </c>
      <c r="I85" s="61">
        <f>ROUND(H85*$C91,0)</f>
        <v>1147581</v>
      </c>
      <c r="J85" s="61">
        <f t="shared" si="69"/>
        <v>23130</v>
      </c>
      <c r="L85" s="58">
        <v>6</v>
      </c>
      <c r="M85" s="59" t="str">
        <f t="shared" si="76"/>
        <v>June</v>
      </c>
      <c r="N85" s="61">
        <f t="shared" si="71"/>
        <v>632</v>
      </c>
      <c r="O85" s="61">
        <f>'Monthly Billing Determinants'!K79</f>
        <v>37741</v>
      </c>
      <c r="P85" s="61"/>
      <c r="Q85" s="61">
        <f t="shared" si="74"/>
        <v>37741</v>
      </c>
      <c r="R85" s="61">
        <f t="shared" si="72"/>
        <v>59.716772151898731</v>
      </c>
      <c r="S85" s="61">
        <f>ROUND(R85*$C91,0)</f>
        <v>38517</v>
      </c>
      <c r="T85" s="61">
        <f t="shared" si="73"/>
        <v>776</v>
      </c>
      <c r="V85" s="58"/>
      <c r="W85" s="59"/>
      <c r="X85" s="61"/>
      <c r="Y85" s="61"/>
      <c r="Z85" s="61"/>
      <c r="AA85" s="61"/>
      <c r="AB85" s="61"/>
      <c r="AC85" s="61"/>
      <c r="AD85" s="111"/>
    </row>
    <row r="86" spans="1:30" ht="15" customHeight="1">
      <c r="A86" s="58">
        <v>7</v>
      </c>
      <c r="B86" s="59" t="str">
        <f t="shared" si="75"/>
        <v>July</v>
      </c>
      <c r="C86" s="61">
        <f>'Monthly Billing Determinants'!K23</f>
        <v>633</v>
      </c>
      <c r="D86" s="61">
        <f>'Monthly Billing Determinants'!K37</f>
        <v>842564</v>
      </c>
      <c r="E86" s="61">
        <f>'Monthly Billing Determinants'!K51</f>
        <v>172458</v>
      </c>
      <c r="F86" s="61">
        <f>-'WP H-4.1 (Weather Impact)'!M10*1000</f>
        <v>-15251.568240059099</v>
      </c>
      <c r="G86" s="61">
        <f t="shared" si="67"/>
        <v>999770</v>
      </c>
      <c r="H86" s="61">
        <f t="shared" si="68"/>
        <v>1579.4154818325435</v>
      </c>
      <c r="I86" s="61">
        <f>ROUND(H86*$C91,0)</f>
        <v>1018723</v>
      </c>
      <c r="J86" s="61">
        <f t="shared" si="69"/>
        <v>18953</v>
      </c>
      <c r="L86" s="58">
        <v>7</v>
      </c>
      <c r="M86" s="59" t="str">
        <f t="shared" si="76"/>
        <v>July</v>
      </c>
      <c r="N86" s="61">
        <f t="shared" si="71"/>
        <v>633</v>
      </c>
      <c r="O86" s="61">
        <f>'Monthly Billing Determinants'!K80</f>
        <v>42831</v>
      </c>
      <c r="P86" s="61"/>
      <c r="Q86" s="61">
        <f t="shared" si="74"/>
        <v>42831</v>
      </c>
      <c r="R86" s="61">
        <f t="shared" si="72"/>
        <v>67.66350710900474</v>
      </c>
      <c r="S86" s="61">
        <f>ROUND(R86*$C91,0)</f>
        <v>43643</v>
      </c>
      <c r="T86" s="61">
        <f t="shared" si="73"/>
        <v>812</v>
      </c>
      <c r="V86" s="58"/>
      <c r="W86" s="59"/>
      <c r="X86" s="61"/>
      <c r="Y86" s="61"/>
      <c r="Z86" s="61"/>
      <c r="AA86" s="61"/>
      <c r="AB86" s="61"/>
      <c r="AC86" s="61"/>
      <c r="AD86" s="111"/>
    </row>
    <row r="87" spans="1:30">
      <c r="A87" s="58">
        <v>8</v>
      </c>
      <c r="B87" s="59" t="str">
        <f t="shared" si="75"/>
        <v>August</v>
      </c>
      <c r="C87" s="61">
        <f>'Monthly Billing Determinants'!K24</f>
        <v>634</v>
      </c>
      <c r="D87" s="61">
        <f>'Monthly Billing Determinants'!K38</f>
        <v>1000318</v>
      </c>
      <c r="E87" s="61">
        <f>'Monthly Billing Determinants'!K52</f>
        <v>232370</v>
      </c>
      <c r="F87" s="61">
        <f>-'WP H-4.1 (Weather Impact)'!M11*1000</f>
        <v>-22486.843917676</v>
      </c>
      <c r="G87" s="61">
        <f t="shared" si="67"/>
        <v>1210201</v>
      </c>
      <c r="H87" s="61">
        <f t="shared" si="68"/>
        <v>1908.8343848580441</v>
      </c>
      <c r="I87" s="61">
        <f>ROUND(H87*$C91,0)</f>
        <v>1231198</v>
      </c>
      <c r="J87" s="61">
        <f t="shared" si="69"/>
        <v>20997</v>
      </c>
      <c r="L87" s="58">
        <v>8</v>
      </c>
      <c r="M87" s="59" t="str">
        <f t="shared" si="76"/>
        <v>August</v>
      </c>
      <c r="N87" s="61">
        <f t="shared" si="71"/>
        <v>634</v>
      </c>
      <c r="O87" s="61">
        <f>'Monthly Billing Determinants'!K81</f>
        <v>55302</v>
      </c>
      <c r="P87" s="61"/>
      <c r="Q87" s="61">
        <f t="shared" si="74"/>
        <v>55302</v>
      </c>
      <c r="R87" s="61">
        <f t="shared" si="72"/>
        <v>87.227129337539438</v>
      </c>
      <c r="S87" s="61">
        <f>ROUND(R87*$C91,0)</f>
        <v>56261</v>
      </c>
      <c r="T87" s="61">
        <f t="shared" si="73"/>
        <v>959</v>
      </c>
      <c r="V87" s="58"/>
      <c r="W87" s="59"/>
      <c r="X87" s="61"/>
      <c r="Y87" s="61"/>
      <c r="Z87" s="61"/>
      <c r="AA87" s="61"/>
      <c r="AB87" s="61"/>
      <c r="AC87" s="61"/>
      <c r="AD87" s="111"/>
    </row>
    <row r="88" spans="1:30">
      <c r="A88" s="58">
        <v>9</v>
      </c>
      <c r="B88" s="59" t="str">
        <f t="shared" si="75"/>
        <v>September</v>
      </c>
      <c r="C88" s="61">
        <f>'Monthly Billing Determinants'!K25</f>
        <v>640</v>
      </c>
      <c r="D88" s="61">
        <f>'Monthly Billing Determinants'!K39</f>
        <v>855249</v>
      </c>
      <c r="E88" s="61">
        <f>'Monthly Billing Determinants'!K53</f>
        <v>183737</v>
      </c>
      <c r="F88" s="61">
        <f>-'WP H-4.1 (Weather Impact)'!M12*1000</f>
        <v>-24012.623074491799</v>
      </c>
      <c r="G88" s="61">
        <f t="shared" si="67"/>
        <v>1014973</v>
      </c>
      <c r="H88" s="61">
        <f t="shared" si="68"/>
        <v>1585.8953125</v>
      </c>
      <c r="I88" s="61">
        <f>ROUND(H88*$C91,0)</f>
        <v>1022902</v>
      </c>
      <c r="J88" s="61">
        <f t="shared" si="69"/>
        <v>7929</v>
      </c>
      <c r="L88" s="58">
        <v>9</v>
      </c>
      <c r="M88" s="59" t="str">
        <f t="shared" si="76"/>
        <v>September</v>
      </c>
      <c r="N88" s="61">
        <f t="shared" si="71"/>
        <v>640</v>
      </c>
      <c r="O88" s="61">
        <f>'Monthly Billing Determinants'!K82</f>
        <v>65112</v>
      </c>
      <c r="P88" s="61"/>
      <c r="Q88" s="61">
        <f t="shared" si="74"/>
        <v>65112</v>
      </c>
      <c r="R88" s="61">
        <f t="shared" si="72"/>
        <v>101.7375</v>
      </c>
      <c r="S88" s="61">
        <f>ROUND(R88*$C91,0)</f>
        <v>65621</v>
      </c>
      <c r="T88" s="61">
        <f t="shared" si="73"/>
        <v>509</v>
      </c>
      <c r="V88" s="58"/>
      <c r="W88" s="59"/>
      <c r="X88" s="61"/>
      <c r="Y88" s="61"/>
      <c r="Z88" s="61"/>
      <c r="AA88" s="61"/>
      <c r="AB88" s="61"/>
      <c r="AC88" s="61"/>
      <c r="AD88" s="111"/>
    </row>
    <row r="89" spans="1:30" ht="15" customHeight="1">
      <c r="A89" s="58">
        <v>10</v>
      </c>
      <c r="B89" s="59" t="str">
        <f t="shared" si="75"/>
        <v>October</v>
      </c>
      <c r="C89" s="61">
        <f>'Monthly Billing Determinants'!K26</f>
        <v>643</v>
      </c>
      <c r="D89" s="61">
        <f>'Monthly Billing Determinants'!K40</f>
        <v>946562</v>
      </c>
      <c r="E89" s="61">
        <f>'Monthly Billing Determinants'!K54</f>
        <v>215083</v>
      </c>
      <c r="F89" s="61">
        <f>-'WP H-4.1 (Weather Impact)'!M13*1000</f>
        <v>-22260.312979782</v>
      </c>
      <c r="G89" s="61">
        <f t="shared" si="67"/>
        <v>1139385</v>
      </c>
      <c r="H89" s="61">
        <f t="shared" si="68"/>
        <v>1771.9828926905132</v>
      </c>
      <c r="I89" s="61">
        <f>ROUND(H89*$C91,0)</f>
        <v>1142929</v>
      </c>
      <c r="J89" s="61">
        <f t="shared" si="69"/>
        <v>3544</v>
      </c>
      <c r="L89" s="58">
        <v>10</v>
      </c>
      <c r="M89" s="59" t="str">
        <f t="shared" si="76"/>
        <v>October</v>
      </c>
      <c r="N89" s="61">
        <f t="shared" si="71"/>
        <v>643</v>
      </c>
      <c r="O89" s="61">
        <f>'Monthly Billing Determinants'!K83</f>
        <v>65633</v>
      </c>
      <c r="P89" s="61"/>
      <c r="Q89" s="61">
        <f t="shared" si="74"/>
        <v>65633</v>
      </c>
      <c r="R89" s="61">
        <f t="shared" si="72"/>
        <v>102.07309486780716</v>
      </c>
      <c r="S89" s="61">
        <f>ROUND(R89*$C91,0)</f>
        <v>65837</v>
      </c>
      <c r="T89" s="61">
        <f t="shared" si="73"/>
        <v>204</v>
      </c>
      <c r="V89" s="58"/>
      <c r="W89" s="59"/>
      <c r="X89" s="61"/>
      <c r="Y89" s="61"/>
      <c r="Z89" s="61"/>
      <c r="AA89" s="61"/>
      <c r="AB89" s="61"/>
      <c r="AC89" s="61"/>
      <c r="AD89" s="53"/>
    </row>
    <row r="90" spans="1:30">
      <c r="A90" s="58">
        <v>11</v>
      </c>
      <c r="B90" s="59" t="str">
        <f t="shared" si="75"/>
        <v>November</v>
      </c>
      <c r="C90" s="61">
        <f>'Monthly Billing Determinants'!K27</f>
        <v>643</v>
      </c>
      <c r="D90" s="61">
        <f>'Monthly Billing Determinants'!K41</f>
        <v>748156</v>
      </c>
      <c r="E90" s="61">
        <f>'Monthly Billing Determinants'!K55</f>
        <v>273892</v>
      </c>
      <c r="F90" s="61">
        <f>-'WP H-4.1 (Weather Impact)'!M14*1000</f>
        <v>-2429.8398426557701</v>
      </c>
      <c r="G90" s="61">
        <f t="shared" si="67"/>
        <v>1019618</v>
      </c>
      <c r="H90" s="61">
        <f t="shared" si="68"/>
        <v>1585.7200622083981</v>
      </c>
      <c r="I90" s="61">
        <f>ROUND(H90*$C91,0)</f>
        <v>1022789</v>
      </c>
      <c r="J90" s="61">
        <f t="shared" si="69"/>
        <v>3171</v>
      </c>
      <c r="L90" s="58">
        <v>11</v>
      </c>
      <c r="M90" s="59" t="str">
        <f t="shared" si="76"/>
        <v>November</v>
      </c>
      <c r="N90" s="61">
        <f t="shared" si="71"/>
        <v>643</v>
      </c>
      <c r="O90" s="61">
        <f>'Monthly Billing Determinants'!K84</f>
        <v>97484</v>
      </c>
      <c r="P90" s="61"/>
      <c r="Q90" s="61">
        <f t="shared" si="74"/>
        <v>97484</v>
      </c>
      <c r="R90" s="61">
        <f t="shared" si="72"/>
        <v>151.6080870917574</v>
      </c>
      <c r="S90" s="61">
        <f>ROUND(R90*$C91,0)</f>
        <v>97787</v>
      </c>
      <c r="T90" s="61">
        <f t="shared" si="73"/>
        <v>303</v>
      </c>
      <c r="V90" s="58"/>
      <c r="W90" s="59"/>
      <c r="X90" s="61"/>
      <c r="Y90" s="61"/>
      <c r="Z90" s="61"/>
      <c r="AA90" s="61"/>
      <c r="AB90" s="61"/>
      <c r="AC90" s="61"/>
      <c r="AD90" s="53"/>
    </row>
    <row r="91" spans="1:30">
      <c r="A91" s="58">
        <v>12</v>
      </c>
      <c r="B91" s="59" t="str">
        <f t="shared" si="75"/>
        <v>December</v>
      </c>
      <c r="C91" s="61">
        <f>'Monthly Billing Determinants'!K28</f>
        <v>645</v>
      </c>
      <c r="D91" s="61">
        <f>'Monthly Billing Determinants'!K42</f>
        <v>597671</v>
      </c>
      <c r="E91" s="61">
        <f>'Monthly Billing Determinants'!K56</f>
        <v>383450</v>
      </c>
      <c r="F91" s="61">
        <f>-'WP H-4.1 (Weather Impact)'!M15*1000</f>
        <v>15393.860279971501</v>
      </c>
      <c r="G91" s="61">
        <f t="shared" si="67"/>
        <v>996515</v>
      </c>
      <c r="H91" s="61">
        <f t="shared" si="68"/>
        <v>1544.984496124031</v>
      </c>
      <c r="I91" s="61">
        <f>ROUND(H91*$C91,0)</f>
        <v>996515</v>
      </c>
      <c r="J91" s="61">
        <f t="shared" si="69"/>
        <v>0</v>
      </c>
      <c r="L91" s="58">
        <v>12</v>
      </c>
      <c r="M91" s="59" t="str">
        <f t="shared" si="76"/>
        <v>December</v>
      </c>
      <c r="N91" s="61">
        <f t="shared" si="71"/>
        <v>645</v>
      </c>
      <c r="O91" s="61">
        <f>'Monthly Billing Determinants'!K85</f>
        <v>91159</v>
      </c>
      <c r="P91" s="61"/>
      <c r="Q91" s="61">
        <f t="shared" si="74"/>
        <v>91159</v>
      </c>
      <c r="R91" s="61">
        <f t="shared" si="72"/>
        <v>141.33178294573642</v>
      </c>
      <c r="S91" s="61">
        <f>ROUND(R91*$C91,0)</f>
        <v>91159</v>
      </c>
      <c r="T91" s="61">
        <f t="shared" si="73"/>
        <v>0</v>
      </c>
      <c r="V91" s="58"/>
      <c r="W91" s="59"/>
      <c r="X91" s="61"/>
      <c r="Y91" s="61"/>
      <c r="Z91" s="61"/>
      <c r="AA91" s="61"/>
      <c r="AB91" s="61"/>
      <c r="AC91" s="61"/>
      <c r="AD91" s="53"/>
    </row>
    <row r="92" spans="1:30">
      <c r="A92" s="53"/>
      <c r="B92" s="53"/>
      <c r="C92" s="181"/>
      <c r="D92" s="181"/>
      <c r="E92" s="181"/>
      <c r="F92" s="181"/>
      <c r="G92" s="181"/>
      <c r="H92" s="181"/>
      <c r="I92" s="181"/>
      <c r="J92" s="181"/>
      <c r="L92" s="53"/>
      <c r="M92" s="53"/>
      <c r="N92" s="181"/>
      <c r="O92" s="181"/>
      <c r="P92" s="181"/>
      <c r="Q92" s="181"/>
      <c r="R92" s="181"/>
      <c r="S92" s="181"/>
      <c r="T92" s="181"/>
      <c r="V92" s="58"/>
      <c r="W92" s="59"/>
      <c r="X92" s="61"/>
      <c r="Y92" s="61"/>
      <c r="Z92" s="61"/>
      <c r="AA92" s="61"/>
      <c r="AB92" s="61"/>
      <c r="AC92" s="61"/>
      <c r="AD92" s="53"/>
    </row>
    <row r="93" spans="1:30">
      <c r="A93" s="58">
        <v>13</v>
      </c>
      <c r="B93" s="53" t="s">
        <v>19</v>
      </c>
      <c r="C93" s="61">
        <f t="shared" ref="C93:J93" si="77">SUM(C80:C92)</f>
        <v>7607</v>
      </c>
      <c r="D93" s="61">
        <f t="shared" si="77"/>
        <v>9191222</v>
      </c>
      <c r="E93" s="61">
        <f>SUM(E80:E92)</f>
        <v>3465272</v>
      </c>
      <c r="F93" s="61">
        <f t="shared" si="77"/>
        <v>-123262.78179352343</v>
      </c>
      <c r="G93" s="61">
        <f t="shared" si="77"/>
        <v>12533230</v>
      </c>
      <c r="H93" s="61">
        <f t="shared" si="77"/>
        <v>19768.818382049354</v>
      </c>
      <c r="I93" s="61">
        <f t="shared" si="77"/>
        <v>12750887</v>
      </c>
      <c r="J93" s="61">
        <f t="shared" si="77"/>
        <v>217657</v>
      </c>
      <c r="L93" s="58">
        <v>13</v>
      </c>
      <c r="M93" s="53" t="s">
        <v>19</v>
      </c>
      <c r="N93" s="61">
        <f t="shared" ref="N93:T93" si="78">SUM(N80:N92)</f>
        <v>7607</v>
      </c>
      <c r="O93" s="61">
        <f t="shared" si="78"/>
        <v>574416</v>
      </c>
      <c r="P93" s="61">
        <f t="shared" si="78"/>
        <v>0</v>
      </c>
      <c r="Q93" s="61">
        <f t="shared" si="78"/>
        <v>574416</v>
      </c>
      <c r="R93" s="61">
        <f t="shared" si="78"/>
        <v>901.27002619923996</v>
      </c>
      <c r="S93" s="108">
        <f t="shared" si="78"/>
        <v>581318</v>
      </c>
      <c r="T93" s="61">
        <f t="shared" si="78"/>
        <v>6902</v>
      </c>
      <c r="V93" s="58"/>
      <c r="W93" s="59"/>
      <c r="X93" s="61"/>
      <c r="Y93" s="61"/>
      <c r="Z93" s="61"/>
      <c r="AA93" s="61"/>
      <c r="AB93" s="61"/>
      <c r="AC93" s="61"/>
      <c r="AD93" s="110"/>
    </row>
    <row r="94" spans="1:30">
      <c r="A94" s="53"/>
      <c r="B94" s="53"/>
      <c r="C94" s="53"/>
      <c r="D94" s="53"/>
      <c r="E94" s="53"/>
      <c r="F94" s="53"/>
      <c r="G94" s="53"/>
      <c r="H94" s="53"/>
      <c r="I94" s="53"/>
      <c r="J94" s="53"/>
      <c r="V94" s="58"/>
      <c r="W94" s="59"/>
      <c r="X94" s="61"/>
      <c r="Y94" s="61"/>
      <c r="Z94" s="61"/>
      <c r="AA94" s="61"/>
      <c r="AB94" s="61"/>
      <c r="AC94" s="61"/>
      <c r="AD94" s="110"/>
    </row>
    <row r="95" spans="1:30">
      <c r="A95" s="52"/>
      <c r="B95" s="105"/>
      <c r="C95" s="106"/>
      <c r="D95" s="106"/>
      <c r="E95" s="106"/>
      <c r="F95" s="105"/>
      <c r="G95" s="105"/>
      <c r="H95" s="52"/>
      <c r="I95" s="106"/>
      <c r="J95" s="106"/>
      <c r="V95" s="58"/>
      <c r="W95" s="59"/>
      <c r="X95" s="61"/>
      <c r="Y95" s="61"/>
      <c r="Z95" s="61"/>
      <c r="AA95" s="61"/>
      <c r="AB95" s="61"/>
      <c r="AC95" s="61"/>
      <c r="AD95" s="61"/>
    </row>
    <row r="96" spans="1:30">
      <c r="A96" s="52"/>
      <c r="B96" s="52"/>
      <c r="C96" s="52"/>
      <c r="D96" s="52"/>
      <c r="E96" s="52"/>
      <c r="F96" s="52"/>
      <c r="G96" s="52"/>
      <c r="H96" s="52"/>
      <c r="I96" s="52"/>
      <c r="J96" s="52"/>
      <c r="V96" s="58"/>
      <c r="W96" s="59"/>
      <c r="X96" s="61"/>
      <c r="Y96" s="61"/>
      <c r="Z96" s="61"/>
      <c r="AA96" s="61"/>
      <c r="AB96" s="61"/>
      <c r="AC96" s="61"/>
      <c r="AD96" s="61"/>
    </row>
    <row r="97" spans="1:30">
      <c r="A97" s="53"/>
      <c r="B97" s="53"/>
      <c r="C97" s="54"/>
      <c r="D97" s="53"/>
      <c r="E97" s="53"/>
      <c r="F97" s="53"/>
      <c r="G97" s="53"/>
      <c r="H97" s="53"/>
      <c r="I97" s="53"/>
      <c r="J97" s="53"/>
      <c r="V97" s="53"/>
      <c r="W97" s="53"/>
      <c r="X97" s="61"/>
      <c r="Y97" s="61"/>
      <c r="Z97" s="61"/>
      <c r="AA97" s="61"/>
      <c r="AB97" s="61"/>
      <c r="AC97" s="61"/>
      <c r="AD97" s="61"/>
    </row>
    <row r="98" spans="1:30">
      <c r="A98" s="53"/>
      <c r="B98" s="53"/>
      <c r="C98" s="55"/>
      <c r="D98" s="55"/>
      <c r="E98" s="55"/>
      <c r="F98" s="55"/>
      <c r="G98" s="55"/>
      <c r="H98" s="55"/>
      <c r="I98" s="55"/>
      <c r="J98" s="55"/>
      <c r="V98" s="58"/>
      <c r="W98" s="53"/>
      <c r="X98" s="61"/>
      <c r="Y98" s="61"/>
      <c r="Z98" s="61"/>
      <c r="AA98" s="61"/>
      <c r="AB98" s="61"/>
      <c r="AC98" s="61"/>
      <c r="AD98" s="61"/>
    </row>
    <row r="99" spans="1:30">
      <c r="A99" s="54"/>
      <c r="B99" s="53"/>
      <c r="C99" s="54"/>
      <c r="D99" s="54"/>
      <c r="E99" s="54"/>
      <c r="F99" s="54"/>
      <c r="G99" s="53"/>
      <c r="H99" s="54"/>
      <c r="I99" s="54"/>
      <c r="J99" s="54"/>
      <c r="AD99" s="61"/>
    </row>
    <row r="100" spans="1:30">
      <c r="A100" s="180"/>
      <c r="B100" s="180"/>
      <c r="C100" s="243"/>
      <c r="D100" s="180"/>
      <c r="E100" s="180"/>
      <c r="F100" s="180"/>
      <c r="G100" s="180"/>
      <c r="H100" s="180"/>
      <c r="I100" s="180"/>
      <c r="J100" s="180"/>
      <c r="AD100" s="61"/>
    </row>
    <row r="101" spans="1:30">
      <c r="A101" s="53"/>
      <c r="B101" s="53"/>
      <c r="C101" s="57"/>
      <c r="D101" s="57"/>
      <c r="E101" s="57"/>
      <c r="F101" s="57"/>
      <c r="G101" s="58"/>
      <c r="H101" s="58"/>
      <c r="I101" s="58"/>
      <c r="J101" s="58"/>
      <c r="AD101" s="61"/>
    </row>
    <row r="102" spans="1:30">
      <c r="A102" s="53"/>
      <c r="B102" s="53"/>
      <c r="C102" s="57"/>
      <c r="D102" s="57"/>
      <c r="E102" s="57"/>
      <c r="F102" s="57"/>
      <c r="G102" s="58"/>
      <c r="H102" s="53"/>
      <c r="I102" s="53"/>
      <c r="J102" s="53"/>
      <c r="AD102" s="61"/>
    </row>
    <row r="103" spans="1:30">
      <c r="A103" s="58"/>
      <c r="B103" s="59"/>
      <c r="C103" s="61"/>
      <c r="D103" s="61"/>
      <c r="E103" s="61"/>
      <c r="F103" s="61"/>
      <c r="G103" s="61"/>
      <c r="H103" s="61"/>
      <c r="I103" s="61"/>
      <c r="J103" s="61"/>
      <c r="AD103" s="61"/>
    </row>
    <row r="104" spans="1:30">
      <c r="A104" s="58"/>
      <c r="B104" s="59"/>
      <c r="C104" s="61"/>
      <c r="D104" s="61"/>
      <c r="E104" s="61"/>
      <c r="F104" s="61"/>
      <c r="G104" s="61"/>
      <c r="H104" s="61"/>
      <c r="I104" s="61"/>
      <c r="J104" s="61"/>
      <c r="AD104" s="61"/>
    </row>
    <row r="105" spans="1:30">
      <c r="A105" s="58"/>
      <c r="B105" s="59"/>
      <c r="C105" s="61"/>
      <c r="D105" s="61"/>
      <c r="E105" s="61"/>
      <c r="F105" s="61"/>
      <c r="G105" s="61"/>
      <c r="H105" s="61"/>
      <c r="I105" s="61"/>
      <c r="J105" s="61"/>
      <c r="AD105" s="61"/>
    </row>
    <row r="106" spans="1:30">
      <c r="A106" s="58"/>
      <c r="B106" s="59"/>
      <c r="C106" s="61"/>
      <c r="D106" s="61"/>
      <c r="E106" s="61"/>
      <c r="F106" s="61"/>
      <c r="G106" s="61"/>
      <c r="H106" s="61"/>
      <c r="I106" s="61"/>
      <c r="J106" s="61"/>
      <c r="AD106" s="61"/>
    </row>
    <row r="107" spans="1:30">
      <c r="A107" s="58"/>
      <c r="B107" s="59"/>
      <c r="C107" s="61"/>
      <c r="D107" s="61"/>
      <c r="E107" s="61"/>
      <c r="F107" s="61"/>
      <c r="G107" s="61"/>
      <c r="H107" s="61"/>
      <c r="I107" s="61"/>
      <c r="J107" s="61"/>
      <c r="AD107" s="61"/>
    </row>
    <row r="108" spans="1:30">
      <c r="A108" s="58"/>
      <c r="B108" s="59"/>
      <c r="C108" s="61"/>
      <c r="D108" s="61"/>
      <c r="E108" s="61"/>
      <c r="F108" s="61"/>
      <c r="G108" s="61"/>
      <c r="H108" s="61"/>
      <c r="I108" s="61"/>
      <c r="J108" s="61"/>
      <c r="AD108" s="61"/>
    </row>
    <row r="109" spans="1:30">
      <c r="A109" s="58"/>
      <c r="B109" s="59"/>
      <c r="C109" s="61"/>
      <c r="D109" s="61"/>
      <c r="E109" s="61"/>
      <c r="F109" s="61"/>
      <c r="G109" s="61"/>
      <c r="H109" s="61"/>
      <c r="I109" s="61"/>
      <c r="J109" s="61"/>
    </row>
    <row r="110" spans="1:30">
      <c r="A110" s="58"/>
      <c r="B110" s="59"/>
      <c r="C110" s="61"/>
      <c r="D110" s="61"/>
      <c r="E110" s="61"/>
      <c r="F110" s="61"/>
      <c r="G110" s="61"/>
      <c r="H110" s="61"/>
      <c r="I110" s="61"/>
      <c r="J110" s="61"/>
    </row>
    <row r="111" spans="1:30">
      <c r="A111" s="58"/>
      <c r="B111" s="59"/>
      <c r="C111" s="61"/>
      <c r="D111" s="61"/>
      <c r="E111" s="61"/>
      <c r="F111" s="61"/>
      <c r="G111" s="61"/>
      <c r="H111" s="61"/>
      <c r="I111" s="61"/>
      <c r="J111" s="61"/>
    </row>
    <row r="112" spans="1:30">
      <c r="A112" s="58"/>
      <c r="B112" s="59"/>
      <c r="C112" s="61"/>
      <c r="D112" s="61"/>
      <c r="E112" s="61"/>
      <c r="F112" s="61"/>
      <c r="G112" s="61"/>
      <c r="H112" s="61"/>
      <c r="I112" s="61"/>
      <c r="J112" s="61"/>
    </row>
    <row r="113" spans="1:10">
      <c r="A113" s="58"/>
      <c r="B113" s="59"/>
      <c r="C113" s="61"/>
      <c r="D113" s="61"/>
      <c r="E113" s="61"/>
      <c r="F113" s="61"/>
      <c r="G113" s="61"/>
      <c r="H113" s="61"/>
      <c r="I113" s="61"/>
      <c r="J113" s="61"/>
    </row>
    <row r="114" spans="1:10">
      <c r="A114" s="58"/>
      <c r="B114" s="59"/>
      <c r="C114" s="61"/>
      <c r="D114" s="61"/>
      <c r="E114" s="61"/>
      <c r="F114" s="61"/>
      <c r="G114" s="61"/>
      <c r="H114" s="61"/>
      <c r="I114" s="61"/>
      <c r="J114" s="61"/>
    </row>
    <row r="115" spans="1:10">
      <c r="A115" s="53"/>
      <c r="B115" s="53"/>
      <c r="C115" s="181"/>
      <c r="D115" s="181"/>
      <c r="E115" s="181"/>
      <c r="F115" s="181"/>
      <c r="G115" s="181"/>
      <c r="H115" s="181"/>
      <c r="I115" s="181"/>
      <c r="J115" s="181"/>
    </row>
    <row r="116" spans="1:10">
      <c r="A116" s="58">
        <v>13</v>
      </c>
      <c r="B116" s="53" t="s">
        <v>19</v>
      </c>
      <c r="C116" s="61">
        <f t="shared" ref="C116:J116" si="79">SUM(C103:C115)</f>
        <v>0</v>
      </c>
      <c r="D116" s="61">
        <f t="shared" si="79"/>
        <v>0</v>
      </c>
      <c r="E116" s="61"/>
      <c r="F116" s="61">
        <f t="shared" si="79"/>
        <v>0</v>
      </c>
      <c r="G116" s="61">
        <f t="shared" si="79"/>
        <v>0</v>
      </c>
      <c r="H116" s="61">
        <f t="shared" si="79"/>
        <v>0</v>
      </c>
      <c r="I116" s="108">
        <f t="shared" si="79"/>
        <v>0</v>
      </c>
      <c r="J116" s="108">
        <f t="shared" si="79"/>
        <v>0</v>
      </c>
    </row>
    <row r="117" spans="1:10">
      <c r="A117" s="53"/>
      <c r="B117" s="53"/>
      <c r="C117" s="53"/>
      <c r="D117" s="53"/>
      <c r="E117" s="53"/>
      <c r="F117" s="53"/>
      <c r="G117" s="53"/>
      <c r="H117" s="53"/>
      <c r="I117" s="53"/>
      <c r="J117" s="53"/>
    </row>
  </sheetData>
  <mergeCells count="3">
    <mergeCell ref="V4:AC4"/>
    <mergeCell ref="V50:AC50"/>
    <mergeCell ref="AG50:AN50"/>
  </mergeCells>
  <phoneticPr fontId="99" type="noConversion"/>
  <pageMargins left="0.7" right="0.7" top="0.75" bottom="0.75" header="0.3" footer="0.3"/>
  <pageSetup scale="45" fitToHeight="0" orientation="landscape" r:id="rId1"/>
  <headerFooter>
    <oddHeader>&amp;RWP JRD/SM (H-4.1 (4))
Page &amp;P of &amp;N</oddHeader>
  </headerFooter>
  <rowBreaks count="1" manualBreakCount="1">
    <brk id="48" max="45" man="1"/>
  </rowBreaks>
  <colBreaks count="1" manualBreakCount="1">
    <brk id="21" max="9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8"/>
  <sheetViews>
    <sheetView view="pageBreakPreview" topLeftCell="A24" zoomScale="60" zoomScaleNormal="100" workbookViewId="0">
      <selection activeCell="R27" sqref="R27"/>
    </sheetView>
  </sheetViews>
  <sheetFormatPr defaultRowHeight="15"/>
  <cols>
    <col min="1" max="1" width="11.7109375" customWidth="1"/>
    <col min="2" max="2" width="12" customWidth="1"/>
    <col min="3" max="14" width="15.7109375" customWidth="1"/>
  </cols>
  <sheetData>
    <row r="1" spans="1:14">
      <c r="A1" t="s">
        <v>852</v>
      </c>
      <c r="E1" t="s">
        <v>853</v>
      </c>
      <c r="H1" s="236">
        <v>45328</v>
      </c>
    </row>
    <row r="3" spans="1:14" ht="45">
      <c r="A3" s="50" t="s">
        <v>499</v>
      </c>
      <c r="B3" s="50" t="s">
        <v>38</v>
      </c>
      <c r="C3" s="113" t="s">
        <v>854</v>
      </c>
      <c r="D3" s="113" t="s">
        <v>855</v>
      </c>
      <c r="E3" s="113" t="s">
        <v>856</v>
      </c>
      <c r="F3" s="113" t="s">
        <v>857</v>
      </c>
      <c r="G3" s="113" t="s">
        <v>858</v>
      </c>
      <c r="H3" s="113" t="s">
        <v>859</v>
      </c>
      <c r="I3" s="113" t="s">
        <v>860</v>
      </c>
      <c r="J3" s="113" t="s">
        <v>861</v>
      </c>
      <c r="K3" s="113" t="s">
        <v>862</v>
      </c>
      <c r="L3" s="113" t="s">
        <v>863</v>
      </c>
      <c r="M3" s="113" t="s">
        <v>864</v>
      </c>
      <c r="N3" s="113" t="s">
        <v>865</v>
      </c>
    </row>
    <row r="4" spans="1:14">
      <c r="A4">
        <v>2023</v>
      </c>
      <c r="B4">
        <v>1</v>
      </c>
      <c r="C4" s="51">
        <v>5850.5126095369897</v>
      </c>
      <c r="D4" s="51">
        <v>150.23683740117301</v>
      </c>
      <c r="E4" s="51">
        <v>5700.2757721358203</v>
      </c>
      <c r="F4" s="51">
        <v>100.566694081061</v>
      </c>
      <c r="G4" s="51">
        <v>0.82573342282873397</v>
      </c>
      <c r="H4" s="51">
        <v>99.740960658232197</v>
      </c>
      <c r="I4" s="51">
        <v>2690.62142621157</v>
      </c>
      <c r="J4" s="51">
        <v>100.37086671779301</v>
      </c>
      <c r="K4" s="51">
        <v>2590.2505594937702</v>
      </c>
      <c r="L4" s="51">
        <v>908.30583326908095</v>
      </c>
      <c r="M4" s="51">
        <v>22.577600173939</v>
      </c>
      <c r="N4" s="51">
        <v>885.72823309514195</v>
      </c>
    </row>
    <row r="5" spans="1:14">
      <c r="A5">
        <v>2023</v>
      </c>
      <c r="B5">
        <v>2</v>
      </c>
      <c r="C5" s="51">
        <v>5659.5580065671602</v>
      </c>
      <c r="D5" s="51">
        <v>-91.642546662929107</v>
      </c>
      <c r="E5" s="51">
        <v>5751.20055323009</v>
      </c>
      <c r="F5" s="51">
        <v>100.904178125027</v>
      </c>
      <c r="G5" s="51">
        <v>-2.5983427464536302</v>
      </c>
      <c r="H5" s="51">
        <v>103.50252087148</v>
      </c>
      <c r="I5" s="51">
        <v>2873.9788915833801</v>
      </c>
      <c r="J5" s="51">
        <v>92.514984741656704</v>
      </c>
      <c r="K5" s="51">
        <v>2781.46390684172</v>
      </c>
      <c r="L5" s="51">
        <v>994.69509625022499</v>
      </c>
      <c r="M5" s="51">
        <v>12.3082049297414</v>
      </c>
      <c r="N5" s="51">
        <v>982.38689132048398</v>
      </c>
    </row>
    <row r="6" spans="1:14">
      <c r="A6">
        <v>2023</v>
      </c>
      <c r="B6">
        <v>3</v>
      </c>
      <c r="C6" s="51">
        <v>6386.6149556907503</v>
      </c>
      <c r="D6" s="51">
        <v>74.114526659175397</v>
      </c>
      <c r="E6" s="51">
        <v>6312.5004290315801</v>
      </c>
      <c r="F6" s="51">
        <v>104.839287397089</v>
      </c>
      <c r="G6" s="51">
        <v>0.59044023682216595</v>
      </c>
      <c r="H6" s="51">
        <v>104.248847160267</v>
      </c>
      <c r="I6" s="51">
        <v>3247.8718144652898</v>
      </c>
      <c r="J6" s="51">
        <v>105.462877396398</v>
      </c>
      <c r="K6" s="51">
        <v>3142.4089370688898</v>
      </c>
      <c r="L6" s="51">
        <v>1111.8459011197101</v>
      </c>
      <c r="M6" s="51">
        <v>18.928059851589499</v>
      </c>
      <c r="N6" s="51">
        <v>1092.9178412681199</v>
      </c>
    </row>
    <row r="7" spans="1:14">
      <c r="A7">
        <v>2023</v>
      </c>
      <c r="B7">
        <v>4</v>
      </c>
      <c r="C7" s="51">
        <v>5139.9212367482396</v>
      </c>
      <c r="D7" s="51">
        <v>46.582314705575598</v>
      </c>
      <c r="E7" s="51">
        <v>5093.3389220426698</v>
      </c>
      <c r="F7" s="51">
        <v>89.748485783066499</v>
      </c>
      <c r="G7" s="51">
        <v>0.70498278951518101</v>
      </c>
      <c r="H7" s="51">
        <v>89.0435029935513</v>
      </c>
      <c r="I7" s="51">
        <v>2738.2593669722501</v>
      </c>
      <c r="J7" s="51">
        <v>40.834138945268897</v>
      </c>
      <c r="K7" s="51">
        <v>2697.4252280269802</v>
      </c>
      <c r="L7" s="51">
        <v>918.58504887472498</v>
      </c>
      <c r="M7" s="51">
        <v>0.16291666061420801</v>
      </c>
      <c r="N7" s="51">
        <v>918.422132214111</v>
      </c>
    </row>
    <row r="8" spans="1:14">
      <c r="A8">
        <v>2023</v>
      </c>
      <c r="B8">
        <v>5</v>
      </c>
      <c r="C8" s="51">
        <v>5970.6538777051301</v>
      </c>
      <c r="D8" s="51">
        <v>-20.9349160841791</v>
      </c>
      <c r="E8" s="51">
        <v>5991.5887937893103</v>
      </c>
      <c r="F8" s="51">
        <v>94.604787238599499</v>
      </c>
      <c r="G8" s="51">
        <v>-0.62620953760934805</v>
      </c>
      <c r="H8" s="51">
        <v>95.230996776208798</v>
      </c>
      <c r="I8" s="51">
        <v>3202.8794357004599</v>
      </c>
      <c r="J8" s="51">
        <v>-19.737559344829499</v>
      </c>
      <c r="K8" s="51">
        <v>3222.61699504529</v>
      </c>
      <c r="L8" s="51">
        <v>1096.5136686456401</v>
      </c>
      <c r="M8" s="51">
        <v>-8.0110281145710793</v>
      </c>
      <c r="N8" s="51">
        <v>1104.52469676021</v>
      </c>
    </row>
    <row r="9" spans="1:14">
      <c r="A9">
        <v>2023</v>
      </c>
      <c r="B9">
        <v>6</v>
      </c>
      <c r="C9" s="51">
        <v>6333.0420909738596</v>
      </c>
      <c r="D9" s="51">
        <v>52.159211488539498</v>
      </c>
      <c r="E9" s="51">
        <v>6280.8828794853198</v>
      </c>
      <c r="F9" s="51">
        <v>99.721384084230706</v>
      </c>
      <c r="G9" s="51">
        <v>1.1094028858254801</v>
      </c>
      <c r="H9" s="51">
        <v>98.611981198405203</v>
      </c>
      <c r="I9" s="51">
        <v>3363.5814546198299</v>
      </c>
      <c r="J9" s="51">
        <v>21.2272055731246</v>
      </c>
      <c r="K9" s="51">
        <v>3342.3542490466998</v>
      </c>
      <c r="L9" s="51">
        <v>1122.6432830450501</v>
      </c>
      <c r="M9" s="51">
        <v>6.2497005175172102</v>
      </c>
      <c r="N9" s="51">
        <v>1116.39358252754</v>
      </c>
    </row>
    <row r="10" spans="1:14">
      <c r="A10">
        <v>2023</v>
      </c>
      <c r="B10">
        <v>7</v>
      </c>
      <c r="C10" s="51">
        <v>6075.9183936746704</v>
      </c>
      <c r="D10" s="51">
        <v>135.183614559289</v>
      </c>
      <c r="E10" s="51">
        <v>5940.7347791153798</v>
      </c>
      <c r="F10" s="51">
        <v>152.80797501863299</v>
      </c>
      <c r="G10" s="51">
        <v>2.7602640075377298</v>
      </c>
      <c r="H10" s="51">
        <v>150.047711011096</v>
      </c>
      <c r="I10" s="51">
        <v>3215.81919625299</v>
      </c>
      <c r="J10" s="51">
        <v>77.687960079639595</v>
      </c>
      <c r="K10" s="51">
        <v>3138.1312361733499</v>
      </c>
      <c r="L10" s="51">
        <v>1013.76003838015</v>
      </c>
      <c r="M10" s="51">
        <v>15.2515682400591</v>
      </c>
      <c r="N10" s="51">
        <v>998.50847014009298</v>
      </c>
    </row>
    <row r="11" spans="1:14">
      <c r="A11">
        <v>2023</v>
      </c>
      <c r="B11">
        <v>8</v>
      </c>
      <c r="C11" s="51">
        <v>7116.2805091012096</v>
      </c>
      <c r="D11" s="51">
        <v>197.850771373361</v>
      </c>
      <c r="E11" s="51">
        <v>6918.4297377278499</v>
      </c>
      <c r="F11" s="51">
        <v>137.130852330652</v>
      </c>
      <c r="G11" s="51">
        <v>4.4335763129109198</v>
      </c>
      <c r="H11" s="51">
        <v>132.69727601774099</v>
      </c>
      <c r="I11" s="51">
        <v>3772.66930671707</v>
      </c>
      <c r="J11" s="51">
        <v>118.93915755696101</v>
      </c>
      <c r="K11" s="51">
        <v>3653.7301491601102</v>
      </c>
      <c r="L11" s="51">
        <v>1221.0789920069899</v>
      </c>
      <c r="M11" s="51">
        <v>22.486843917676001</v>
      </c>
      <c r="N11" s="51">
        <v>1198.5921480893101</v>
      </c>
    </row>
    <row r="12" spans="1:14">
      <c r="A12">
        <v>2023</v>
      </c>
      <c r="B12">
        <v>9</v>
      </c>
      <c r="C12" s="51">
        <v>6264.82812103178</v>
      </c>
      <c r="D12" s="51">
        <v>228.036183973231</v>
      </c>
      <c r="E12" s="51">
        <v>6036.7919370585496</v>
      </c>
      <c r="F12" s="51">
        <v>128.391396163698</v>
      </c>
      <c r="G12" s="51">
        <v>5.0226048008618402</v>
      </c>
      <c r="H12" s="51">
        <v>123.36879136283601</v>
      </c>
      <c r="I12" s="51">
        <v>3281.15789284422</v>
      </c>
      <c r="J12" s="51">
        <v>138.90757530007599</v>
      </c>
      <c r="K12" s="51">
        <v>3142.2503175441402</v>
      </c>
      <c r="L12" s="51">
        <v>1038.9860015249301</v>
      </c>
      <c r="M12" s="51">
        <v>24.012623074491799</v>
      </c>
      <c r="N12" s="51">
        <v>1014.97337845043</v>
      </c>
    </row>
    <row r="13" spans="1:14">
      <c r="A13">
        <v>2023</v>
      </c>
      <c r="B13">
        <v>10</v>
      </c>
      <c r="C13" s="51">
        <v>6414.4859745449403</v>
      </c>
      <c r="D13" s="51">
        <v>227.35522107593101</v>
      </c>
      <c r="E13" s="51">
        <v>6187.1307534690104</v>
      </c>
      <c r="F13" s="51">
        <v>136.211514902293</v>
      </c>
      <c r="G13" s="51">
        <v>3.28248440428376</v>
      </c>
      <c r="H13" s="51">
        <v>132.92903049801001</v>
      </c>
      <c r="I13" s="51">
        <v>3504.76589929901</v>
      </c>
      <c r="J13" s="51">
        <v>114.86276559434</v>
      </c>
      <c r="K13" s="51">
        <v>3389.9031337046699</v>
      </c>
      <c r="L13" s="51">
        <v>1161.6449921612</v>
      </c>
      <c r="M13" s="51">
        <v>22.260312979782</v>
      </c>
      <c r="N13" s="51">
        <v>1139.3846791814101</v>
      </c>
    </row>
    <row r="14" spans="1:14">
      <c r="A14">
        <v>2023</v>
      </c>
      <c r="B14">
        <v>11</v>
      </c>
      <c r="C14" s="51">
        <v>5682.9595968903704</v>
      </c>
      <c r="D14" s="51">
        <v>36.211575110733399</v>
      </c>
      <c r="E14" s="51">
        <v>5646.7480217796401</v>
      </c>
      <c r="F14" s="51">
        <v>86.461097261130703</v>
      </c>
      <c r="G14" s="51">
        <v>0.132414372438274</v>
      </c>
      <c r="H14" s="51">
        <v>86.328682888692398</v>
      </c>
      <c r="I14" s="51">
        <v>2972.5011945403999</v>
      </c>
      <c r="J14" s="51">
        <v>8.5030631179356693</v>
      </c>
      <c r="K14" s="51">
        <v>2963.9981314224601</v>
      </c>
      <c r="L14" s="51">
        <v>1022.02005105931</v>
      </c>
      <c r="M14" s="51">
        <v>2.4298398426557699</v>
      </c>
      <c r="N14" s="51">
        <v>1019.59021121665</v>
      </c>
    </row>
    <row r="15" spans="1:14">
      <c r="A15">
        <v>2023</v>
      </c>
      <c r="B15">
        <v>12</v>
      </c>
      <c r="C15" s="51">
        <v>5033.9711602212401</v>
      </c>
      <c r="D15" s="51">
        <v>-153.67502634108999</v>
      </c>
      <c r="E15" s="51">
        <v>5187.6461865623296</v>
      </c>
      <c r="F15" s="51">
        <v>91.125510807268199</v>
      </c>
      <c r="G15" s="51">
        <v>-1.73246065421981</v>
      </c>
      <c r="H15" s="51">
        <v>92.857971461488006</v>
      </c>
      <c r="I15" s="51">
        <v>2631.0993322710201</v>
      </c>
      <c r="J15" s="51">
        <v>-50.091649675089997</v>
      </c>
      <c r="K15" s="51">
        <v>2681.1909819461098</v>
      </c>
      <c r="L15" s="51">
        <v>979.16629828574298</v>
      </c>
      <c r="M15" s="51">
        <v>-15.3938602799715</v>
      </c>
      <c r="N15" s="51">
        <v>994.56015856571503</v>
      </c>
    </row>
    <row r="16" spans="1:14">
      <c r="E16" t="s">
        <v>866</v>
      </c>
    </row>
    <row r="17" spans="1:10" ht="45">
      <c r="A17" s="50" t="s">
        <v>499</v>
      </c>
      <c r="B17" s="50" t="s">
        <v>38</v>
      </c>
      <c r="C17" s="113" t="s">
        <v>867</v>
      </c>
      <c r="D17" s="113" t="s">
        <v>868</v>
      </c>
      <c r="E17" s="113" t="s">
        <v>869</v>
      </c>
      <c r="F17" s="113" t="s">
        <v>870</v>
      </c>
      <c r="G17" s="113" t="s">
        <v>871</v>
      </c>
      <c r="H17" s="113" t="s">
        <v>872</v>
      </c>
    </row>
    <row r="18" spans="1:10">
      <c r="A18">
        <v>2023</v>
      </c>
      <c r="B18">
        <v>1</v>
      </c>
      <c r="C18" s="51">
        <v>5850.5126095369897</v>
      </c>
      <c r="D18" s="51">
        <v>150.23683740117301</v>
      </c>
      <c r="E18" s="51">
        <v>5700.2757721358203</v>
      </c>
      <c r="F18" s="51">
        <v>91.419319999999999</v>
      </c>
      <c r="G18" s="51">
        <v>0.90137888694370105</v>
      </c>
      <c r="H18" s="51">
        <v>90.517941113056295</v>
      </c>
    </row>
    <row r="19" spans="1:10">
      <c r="A19">
        <v>2023</v>
      </c>
      <c r="B19">
        <v>2</v>
      </c>
      <c r="C19" s="51">
        <v>5659.5580065671602</v>
      </c>
      <c r="D19" s="51">
        <v>-91.642546662929107</v>
      </c>
      <c r="E19" s="51">
        <v>5751.20055323009</v>
      </c>
      <c r="F19" s="51">
        <v>88.621610000000004</v>
      </c>
      <c r="G19" s="51">
        <v>-2.8363770049094699</v>
      </c>
      <c r="H19" s="51">
        <v>91.457987004909498</v>
      </c>
    </row>
    <row r="20" spans="1:10">
      <c r="A20">
        <v>2023</v>
      </c>
      <c r="B20">
        <v>3</v>
      </c>
      <c r="C20" s="51">
        <v>6386.6149556907503</v>
      </c>
      <c r="D20" s="51">
        <v>74.114526659175397</v>
      </c>
      <c r="E20" s="51">
        <v>6312.5004290315801</v>
      </c>
      <c r="F20" s="51">
        <v>91.215180000000004</v>
      </c>
      <c r="G20" s="51">
        <v>0.64453048497218302</v>
      </c>
      <c r="H20" s="51">
        <v>90.570649515027796</v>
      </c>
    </row>
    <row r="21" spans="1:10">
      <c r="A21">
        <v>2023</v>
      </c>
      <c r="B21">
        <v>4</v>
      </c>
      <c r="C21" s="51">
        <v>5139.9212367482396</v>
      </c>
      <c r="D21" s="51">
        <v>46.582314705575598</v>
      </c>
      <c r="E21" s="51">
        <v>5093.3389220426698</v>
      </c>
      <c r="F21" s="51">
        <v>76.741619999999998</v>
      </c>
      <c r="G21" s="51">
        <v>0.76956628441992703</v>
      </c>
      <c r="H21" s="51">
        <v>75.972053715580103</v>
      </c>
    </row>
    <row r="22" spans="1:10">
      <c r="A22">
        <v>2023</v>
      </c>
      <c r="B22">
        <v>5</v>
      </c>
      <c r="C22" s="51">
        <v>5970.6538777051301</v>
      </c>
      <c r="D22" s="51">
        <v>-20.9349160841791</v>
      </c>
      <c r="E22" s="51">
        <v>5991.5887937893103</v>
      </c>
      <c r="F22" s="51">
        <v>82.69211</v>
      </c>
      <c r="G22" s="51">
        <v>-0.68357661249824297</v>
      </c>
      <c r="H22" s="51">
        <v>83.3756866124982</v>
      </c>
    </row>
    <row r="23" spans="1:10">
      <c r="A23">
        <v>2023</v>
      </c>
      <c r="B23">
        <v>6</v>
      </c>
      <c r="C23" s="51">
        <v>6333.0420909738596</v>
      </c>
      <c r="D23" s="51">
        <v>52.159211488539498</v>
      </c>
      <c r="E23" s="51">
        <v>6280.8828794853198</v>
      </c>
      <c r="F23" s="51">
        <v>93.706609999999998</v>
      </c>
      <c r="G23" s="51">
        <v>1.21103531811975</v>
      </c>
      <c r="H23" s="51">
        <v>92.4955746818802</v>
      </c>
    </row>
    <row r="24" spans="1:10">
      <c r="A24">
        <v>2023</v>
      </c>
      <c r="B24">
        <v>7</v>
      </c>
      <c r="C24" s="51">
        <v>6075.9183936746704</v>
      </c>
      <c r="D24" s="51">
        <v>135.183614559289</v>
      </c>
      <c r="E24" s="51">
        <v>5940.7347791153798</v>
      </c>
      <c r="F24" s="51">
        <v>144.89319</v>
      </c>
      <c r="G24" s="51">
        <v>3.0131318776727798</v>
      </c>
      <c r="H24" s="51">
        <v>141.880058122327</v>
      </c>
    </row>
    <row r="25" spans="1:10">
      <c r="A25">
        <v>2023</v>
      </c>
      <c r="B25">
        <v>8</v>
      </c>
      <c r="C25" s="51">
        <v>7116.2805091012096</v>
      </c>
      <c r="D25" s="51">
        <v>197.850771373361</v>
      </c>
      <c r="E25" s="51">
        <v>6918.4297377278499</v>
      </c>
      <c r="F25" s="51">
        <v>130.245</v>
      </c>
      <c r="G25" s="51">
        <v>4.8397363745084796</v>
      </c>
      <c r="H25" s="51">
        <v>125.405263625492</v>
      </c>
    </row>
    <row r="26" spans="1:10">
      <c r="A26">
        <v>2023</v>
      </c>
      <c r="B26">
        <v>9</v>
      </c>
      <c r="C26" s="51">
        <v>6264.82812103178</v>
      </c>
      <c r="D26" s="51">
        <v>228.036183973231</v>
      </c>
      <c r="E26" s="51">
        <v>6036.7919370585496</v>
      </c>
      <c r="F26" s="51">
        <v>122.122</v>
      </c>
      <c r="G26" s="51">
        <v>5.4827257802521503</v>
      </c>
      <c r="H26" s="51">
        <v>116.639274219748</v>
      </c>
    </row>
    <row r="27" spans="1:10">
      <c r="A27">
        <v>2023</v>
      </c>
      <c r="B27">
        <v>10</v>
      </c>
      <c r="C27" s="51">
        <v>6414.4859745449403</v>
      </c>
      <c r="D27" s="51">
        <v>227.35522107593101</v>
      </c>
      <c r="E27" s="51">
        <v>6187.1307534690104</v>
      </c>
      <c r="F27" s="51">
        <v>128.24185</v>
      </c>
      <c r="G27" s="51">
        <v>3.5831929009334198</v>
      </c>
      <c r="H27" s="51">
        <v>124.658657099067</v>
      </c>
    </row>
    <row r="28" spans="1:10">
      <c r="A28">
        <v>2023</v>
      </c>
      <c r="B28">
        <v>11</v>
      </c>
      <c r="C28" s="51">
        <v>5682.9595968903704</v>
      </c>
      <c r="D28" s="51">
        <v>36.211575110733399</v>
      </c>
      <c r="E28" s="51">
        <v>5646.7480217796401</v>
      </c>
      <c r="F28" s="51">
        <v>75.573300000000003</v>
      </c>
      <c r="G28" s="51">
        <v>0.144544857146369</v>
      </c>
      <c r="H28" s="51">
        <v>75.428755142853603</v>
      </c>
    </row>
    <row r="29" spans="1:10">
      <c r="A29">
        <v>2023</v>
      </c>
      <c r="B29">
        <v>12</v>
      </c>
      <c r="C29" s="51">
        <v>5033.9711602212401</v>
      </c>
      <c r="D29" s="51">
        <v>-153.67502634108999</v>
      </c>
      <c r="E29" s="51">
        <v>5187.6461865623296</v>
      </c>
      <c r="F29" s="51">
        <v>74.768060000000006</v>
      </c>
      <c r="G29" s="51">
        <v>-1.8911714277288101</v>
      </c>
      <c r="H29" s="51">
        <v>76.659231427728798</v>
      </c>
    </row>
    <row r="31" spans="1:10">
      <c r="A31" t="s">
        <v>873</v>
      </c>
    </row>
    <row r="32" spans="1:10">
      <c r="A32" s="254"/>
      <c r="B32" s="255" t="s">
        <v>874</v>
      </c>
      <c r="C32" s="255"/>
      <c r="D32" s="255"/>
      <c r="E32" s="255" t="s">
        <v>875</v>
      </c>
      <c r="F32" s="255"/>
      <c r="G32" s="255"/>
      <c r="H32" s="255" t="s">
        <v>876</v>
      </c>
      <c r="I32" s="255"/>
      <c r="J32" s="255"/>
    </row>
    <row r="33" spans="1:10" ht="45">
      <c r="A33" s="148"/>
      <c r="B33" s="149" t="s">
        <v>877</v>
      </c>
      <c r="C33" s="149" t="s">
        <v>878</v>
      </c>
      <c r="D33" s="149" t="s">
        <v>879</v>
      </c>
      <c r="E33" s="149" t="s">
        <v>877</v>
      </c>
      <c r="F33" s="149" t="s">
        <v>878</v>
      </c>
      <c r="G33" s="149" t="s">
        <v>879</v>
      </c>
      <c r="H33" s="149" t="s">
        <v>877</v>
      </c>
      <c r="I33" s="149" t="s">
        <v>878</v>
      </c>
      <c r="J33" s="149" t="s">
        <v>879</v>
      </c>
    </row>
    <row r="34" spans="1:10">
      <c r="A34" s="139" t="s">
        <v>835</v>
      </c>
      <c r="B34" s="150">
        <f>'WP-H-1.3 and 1.4 (2023)'!H116</f>
        <v>1827.6136959999999</v>
      </c>
      <c r="C34" s="151">
        <f>'WP-H-1.3 and 1.4 (2023)'!R116</f>
        <v>29.0716464457151</v>
      </c>
      <c r="D34" s="150">
        <f>B34-C34</f>
        <v>1798.5420495542849</v>
      </c>
      <c r="E34" s="151">
        <f>'WP-H-1.3 and 1.4 (2023)'!I116</f>
        <v>511.96768800000001</v>
      </c>
      <c r="F34" s="151">
        <f>'WP-H-1.3 and 1.4 (2023)'!S116</f>
        <v>8.7262302143061508</v>
      </c>
      <c r="G34" s="151">
        <f>E34-F34</f>
        <v>503.24145778569385</v>
      </c>
      <c r="H34" s="150">
        <f>'WP-H-1.3 and 1.4 (2023)'!J116</f>
        <v>2947.8801279999998</v>
      </c>
      <c r="I34" s="151">
        <v>0</v>
      </c>
      <c r="J34" s="150">
        <f>H34-I34</f>
        <v>2947.8801279999998</v>
      </c>
    </row>
    <row r="35" spans="1:10">
      <c r="A35" s="139" t="s">
        <v>836</v>
      </c>
      <c r="B35" s="150">
        <f>'WP-H-1.3 and 1.4 (2023)'!H117</f>
        <v>1871.2592480000001</v>
      </c>
      <c r="C35" s="151">
        <f>'WP-H-1.3 and 1.4 (2023)'!R117</f>
        <v>37.154464708340498</v>
      </c>
      <c r="D35" s="150">
        <f t="shared" ref="D35:D37" si="0">B35-C35</f>
        <v>1834.1047832916595</v>
      </c>
      <c r="E35" s="151">
        <f>'WP-H-1.3 and 1.4 (2023)'!I117</f>
        <v>520.08055999999999</v>
      </c>
      <c r="F35" s="151">
        <f>'WP-H-1.3 and 1.4 (2023)'!S117</f>
        <v>11.2006184785324</v>
      </c>
      <c r="G35" s="151">
        <f t="shared" ref="G35:G37" si="1">E35-F35</f>
        <v>508.87994152146757</v>
      </c>
      <c r="H35" s="150">
        <f>'WP-H-1.3 and 1.4 (2023)'!J117</f>
        <v>2788.3366639999999</v>
      </c>
      <c r="I35" s="151">
        <v>0</v>
      </c>
      <c r="J35" s="150">
        <f t="shared" ref="J35:J37" si="2">H35-I35</f>
        <v>2788.3366639999999</v>
      </c>
    </row>
    <row r="36" spans="1:10">
      <c r="A36" s="139" t="s">
        <v>837</v>
      </c>
      <c r="B36" s="150">
        <f>'WP-H-1.3 and 1.4 (2023)'!H118</f>
        <v>1852.7161799999999</v>
      </c>
      <c r="C36" s="151">
        <f>'WP-H-1.3 and 1.4 (2023)'!R118</f>
        <v>1.3494479720099199</v>
      </c>
      <c r="D36" s="150">
        <f t="shared" si="0"/>
        <v>1851.3667320279899</v>
      </c>
      <c r="E36" s="151">
        <f>'WP-H-1.3 and 1.4 (2023)'!I118</f>
        <v>540.57680800000003</v>
      </c>
      <c r="F36" s="151">
        <f>'WP-H-1.3 and 1.4 (2023)'!S118</f>
        <v>0.407825047312244</v>
      </c>
      <c r="G36" s="151">
        <f t="shared" si="1"/>
        <v>540.16898295268777</v>
      </c>
      <c r="H36" s="150">
        <f>'WP-H-1.3 and 1.4 (2023)'!J118</f>
        <v>3000.7152679999999</v>
      </c>
      <c r="I36" s="151">
        <v>0</v>
      </c>
      <c r="J36" s="150">
        <f t="shared" si="2"/>
        <v>3000.7152679999999</v>
      </c>
    </row>
    <row r="37" spans="1:10">
      <c r="A37" s="152" t="s">
        <v>838</v>
      </c>
      <c r="B37" s="153">
        <f>'WP-H-1.3 and 1.4 (2023)'!H119</f>
        <v>1799.0006519999999</v>
      </c>
      <c r="C37" s="154">
        <f>'WP-H-1.3 and 1.4 (2023)'!R119</f>
        <v>-17.729863625361201</v>
      </c>
      <c r="D37" s="153">
        <f t="shared" si="0"/>
        <v>1816.7305156253612</v>
      </c>
      <c r="E37" s="154">
        <f>'WP-H-1.3 and 1.4 (2023)'!I119</f>
        <v>517.86903199999995</v>
      </c>
      <c r="F37" s="154">
        <f>'WP-H-1.3 and 1.4 (2023)'!S119</f>
        <v>-5.3986700267038499</v>
      </c>
      <c r="G37" s="154">
        <f t="shared" si="1"/>
        <v>523.26770202670377</v>
      </c>
      <c r="H37" s="153">
        <f>'WP-H-1.3 and 1.4 (2023)'!J119</f>
        <v>2866.7285400000001</v>
      </c>
      <c r="I37" s="154">
        <v>0</v>
      </c>
      <c r="J37" s="150">
        <f t="shared" si="2"/>
        <v>2866.7285400000001</v>
      </c>
    </row>
    <row r="38" spans="1:10">
      <c r="A38" s="155" t="s">
        <v>880</v>
      </c>
      <c r="B38" s="156">
        <f>AVERAGE(B34:B37)</f>
        <v>1837.647444</v>
      </c>
      <c r="C38" s="157">
        <f t="shared" ref="C38:J38" si="3">AVERAGE(C34:C37)</f>
        <v>12.461423875176081</v>
      </c>
      <c r="D38" s="156">
        <f t="shared" si="3"/>
        <v>1825.1860201248239</v>
      </c>
      <c r="E38" s="157">
        <f t="shared" si="3"/>
        <v>522.62352199999998</v>
      </c>
      <c r="F38" s="157">
        <f t="shared" si="3"/>
        <v>3.7340009283617359</v>
      </c>
      <c r="G38" s="157">
        <f t="shared" si="3"/>
        <v>518.88952107163823</v>
      </c>
      <c r="H38" s="156">
        <f t="shared" si="3"/>
        <v>2900.9151499999998</v>
      </c>
      <c r="I38" s="157">
        <f t="shared" si="3"/>
        <v>0</v>
      </c>
      <c r="J38" s="156">
        <f t="shared" si="3"/>
        <v>2900.9151499999998</v>
      </c>
    </row>
    <row r="39" spans="1:10">
      <c r="A39" s="152" t="s">
        <v>828</v>
      </c>
      <c r="B39" s="152"/>
      <c r="C39" s="152"/>
      <c r="D39" s="158">
        <f>D38/B38</f>
        <v>0.99321881685419955</v>
      </c>
      <c r="E39" s="159"/>
      <c r="F39" s="159"/>
      <c r="G39" s="158">
        <f>G38/E38</f>
        <v>0.99285527579380217</v>
      </c>
      <c r="H39" s="159"/>
      <c r="I39" s="159"/>
      <c r="J39" s="160">
        <v>1</v>
      </c>
    </row>
    <row r="41" spans="1:10">
      <c r="A41" t="s">
        <v>881</v>
      </c>
    </row>
    <row r="49" spans="1:10">
      <c r="A49" s="254"/>
      <c r="B49" s="255" t="s">
        <v>882</v>
      </c>
      <c r="C49" s="255"/>
      <c r="D49" s="255"/>
      <c r="E49" s="255" t="s">
        <v>883</v>
      </c>
      <c r="F49" s="255"/>
      <c r="G49" s="255"/>
      <c r="H49" s="255" t="s">
        <v>884</v>
      </c>
      <c r="I49" s="255"/>
      <c r="J49" s="255"/>
    </row>
    <row r="50" spans="1:10" ht="45">
      <c r="A50" s="148"/>
      <c r="B50" s="149" t="s">
        <v>877</v>
      </c>
      <c r="C50" s="149" t="s">
        <v>878</v>
      </c>
      <c r="D50" s="149" t="s">
        <v>879</v>
      </c>
      <c r="E50" s="149" t="s">
        <v>877</v>
      </c>
      <c r="F50" s="149" t="s">
        <v>878</v>
      </c>
      <c r="G50" s="149" t="s">
        <v>879</v>
      </c>
      <c r="H50" s="149" t="s">
        <v>877</v>
      </c>
      <c r="I50" s="149" t="s">
        <v>878</v>
      </c>
      <c r="J50" s="149" t="s">
        <v>879</v>
      </c>
    </row>
    <row r="51" spans="1:10">
      <c r="A51" s="139" t="s">
        <v>835</v>
      </c>
      <c r="B51" s="150">
        <f>'WP-H-1.3 and 1.4 (2023)'!H128</f>
        <v>1792.8991679999999</v>
      </c>
      <c r="C51" s="151">
        <f>'WP-H-1.3 and 1.4 (2023)'!R128</f>
        <v>36.687225183660303</v>
      </c>
      <c r="D51" s="150">
        <f>B51-C51</f>
        <v>1756.2119428163396</v>
      </c>
      <c r="E51" s="151">
        <f>'WP-H-1.3 and 1.4 (2023)'!I128</f>
        <v>567.23587599999996</v>
      </c>
      <c r="F51" s="151">
        <f>'WP-H-1.3 and 1.4 (2023)'!S128</f>
        <v>11.2011485186201</v>
      </c>
      <c r="G51" s="151">
        <f>E51-F51</f>
        <v>556.03472748137983</v>
      </c>
      <c r="H51" s="150">
        <f>'WP-H-1.3 and 1.4 (2023)'!J128</f>
        <v>3860.1814800000002</v>
      </c>
      <c r="I51" s="151">
        <v>0</v>
      </c>
      <c r="J51" s="150">
        <f>H51-I51</f>
        <v>3860.1814800000002</v>
      </c>
    </row>
    <row r="52" spans="1:10">
      <c r="A52" s="139" t="s">
        <v>836</v>
      </c>
      <c r="B52" s="150">
        <f>'WP-H-1.3 and 1.4 (2023)'!H129</f>
        <v>1807.889048</v>
      </c>
      <c r="C52" s="151">
        <f>'WP-H-1.3 and 1.4 (2023)'!R129</f>
        <v>31.970342632128499</v>
      </c>
      <c r="D52" s="150">
        <f t="shared" ref="D52:D54" si="4">B52-C52</f>
        <v>1775.9187053678716</v>
      </c>
      <c r="E52" s="151">
        <f>'WP-H-1.3 and 1.4 (2023)'!I129</f>
        <v>532.62395200000003</v>
      </c>
      <c r="F52" s="151">
        <f>'WP-H-1.3 and 1.4 (2023)'!S129</f>
        <v>9.6889967969590707</v>
      </c>
      <c r="G52" s="151">
        <f t="shared" ref="G52:G54" si="5">E52-F52</f>
        <v>522.934955203041</v>
      </c>
      <c r="H52" s="150">
        <f>'WP-H-1.3 and 1.4 (2023)'!J129</f>
        <v>3790.3943640000002</v>
      </c>
      <c r="I52" s="151">
        <v>0</v>
      </c>
      <c r="J52" s="150">
        <f t="shared" ref="J52:J54" si="6">H52-I52</f>
        <v>3790.3943640000002</v>
      </c>
    </row>
    <row r="53" spans="1:10">
      <c r="A53" s="139" t="s">
        <v>837</v>
      </c>
      <c r="B53" s="150">
        <f>'WP-H-1.3 and 1.4 (2023)'!H130</f>
        <v>2204.5093959999999</v>
      </c>
      <c r="C53" s="151">
        <f>'WP-H-1.3 and 1.4 (2023)'!R130</f>
        <v>59.098272770498099</v>
      </c>
      <c r="D53" s="150">
        <f t="shared" si="4"/>
        <v>2145.4111232295018</v>
      </c>
      <c r="E53" s="151">
        <f>'WP-H-1.3 and 1.4 (2023)'!I130</f>
        <v>549.59353599999997</v>
      </c>
      <c r="F53" s="151">
        <f>'WP-H-1.3 and 1.4 (2023)'!S130</f>
        <v>17.954764892158899</v>
      </c>
      <c r="G53" s="151">
        <f t="shared" si="5"/>
        <v>531.63877110784108</v>
      </c>
      <c r="H53" s="150">
        <f>'WP-H-1.3 and 1.4 (2023)'!J130</f>
        <v>3762.7202520000001</v>
      </c>
      <c r="I53" s="151">
        <v>0</v>
      </c>
      <c r="J53" s="150">
        <f t="shared" si="6"/>
        <v>3762.7202520000001</v>
      </c>
    </row>
    <row r="54" spans="1:10">
      <c r="A54" s="152" t="s">
        <v>838</v>
      </c>
      <c r="B54" s="153">
        <f>'WP-H-1.3 and 1.4 (2023)'!H131</f>
        <v>2183.7948280000001</v>
      </c>
      <c r="C54" s="154">
        <f>'WP-H-1.3 and 1.4 (2023)'!R131</f>
        <v>60.108596784643801</v>
      </c>
      <c r="D54" s="153">
        <f t="shared" si="4"/>
        <v>2123.6862312153562</v>
      </c>
      <c r="E54" s="154">
        <f>'WP-H-1.3 and 1.4 (2023)'!I131</f>
        <v>537.99886800000002</v>
      </c>
      <c r="F54" s="154">
        <f>'WP-H-1.3 and 1.4 (2023)'!S131</f>
        <v>18.2430591934558</v>
      </c>
      <c r="G54" s="154">
        <f t="shared" si="5"/>
        <v>519.75580880654422</v>
      </c>
      <c r="H54" s="153">
        <f>'WP-H-1.3 and 1.4 (2023)'!J131</f>
        <v>3551.28514</v>
      </c>
      <c r="I54" s="154">
        <v>0</v>
      </c>
      <c r="J54" s="150">
        <f t="shared" si="6"/>
        <v>3551.28514</v>
      </c>
    </row>
    <row r="55" spans="1:10">
      <c r="A55" s="155" t="s">
        <v>880</v>
      </c>
      <c r="B55" s="156">
        <f>AVERAGE(B51:B54)</f>
        <v>1997.2731100000001</v>
      </c>
      <c r="C55" s="157">
        <f t="shared" ref="C55" si="7">AVERAGE(C51:C54)</f>
        <v>46.966109342732679</v>
      </c>
      <c r="D55" s="156">
        <f t="shared" ref="D55" si="8">AVERAGE(D51:D54)</f>
        <v>1950.3070006572673</v>
      </c>
      <c r="E55" s="157">
        <f t="shared" ref="E55" si="9">AVERAGE(E51:E54)</f>
        <v>546.86305800000002</v>
      </c>
      <c r="F55" s="157">
        <f t="shared" ref="F55" si="10">AVERAGE(F51:F54)</f>
        <v>14.271992350298467</v>
      </c>
      <c r="G55" s="157">
        <f t="shared" ref="G55" si="11">AVERAGE(G51:G54)</f>
        <v>532.59106564970159</v>
      </c>
      <c r="H55" s="156">
        <f t="shared" ref="H55" si="12">AVERAGE(H51:H54)</f>
        <v>3741.1453090000005</v>
      </c>
      <c r="I55" s="157">
        <f t="shared" ref="I55" si="13">AVERAGE(I51:I54)</f>
        <v>0</v>
      </c>
      <c r="J55" s="156">
        <f t="shared" ref="J55" si="14">AVERAGE(J51:J54)</f>
        <v>3741.1453090000005</v>
      </c>
    </row>
    <row r="56" spans="1:10">
      <c r="A56" s="152" t="s">
        <v>828</v>
      </c>
      <c r="B56" s="152"/>
      <c r="C56" s="152"/>
      <c r="D56" s="158">
        <f>D55/B55</f>
        <v>0.97648488376097309</v>
      </c>
      <c r="E56" s="159"/>
      <c r="F56" s="159"/>
      <c r="G56" s="158">
        <f>G55/E55</f>
        <v>0.97390207266423467</v>
      </c>
      <c r="H56" s="159"/>
      <c r="I56" s="159"/>
      <c r="J56" s="160">
        <v>1</v>
      </c>
    </row>
    <row r="58" spans="1:10">
      <c r="A58" t="s">
        <v>885</v>
      </c>
    </row>
  </sheetData>
  <pageMargins left="0.7" right="0.7" top="0.75" bottom="0.75" header="0.3" footer="0.3"/>
  <pageSetup scale="51" fitToHeight="0" orientation="landscape" r:id="rId1"/>
  <headerFooter>
    <oddHeader>&amp;RWP JRD/SM (H-4.1 (Weather Impact))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2"/>
  <sheetViews>
    <sheetView view="pageBreakPreview" zoomScale="60" zoomScaleNormal="100" workbookViewId="0">
      <selection sqref="A1:F1"/>
    </sheetView>
  </sheetViews>
  <sheetFormatPr defaultRowHeight="15"/>
  <cols>
    <col min="2" max="2" width="3.28515625" customWidth="1"/>
    <col min="3" max="3" width="29.42578125" customWidth="1"/>
    <col min="4" max="4" width="11" customWidth="1"/>
    <col min="5" max="5" width="10.42578125" customWidth="1"/>
    <col min="6" max="6" width="13" customWidth="1"/>
    <col min="7" max="7" width="14" customWidth="1"/>
    <col min="8" max="8" width="25.5703125" customWidth="1"/>
    <col min="10" max="11" width="10.5703125" bestFit="1" customWidth="1"/>
  </cols>
  <sheetData>
    <row r="1" spans="1:13">
      <c r="A1" s="52" t="s">
        <v>886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>
      <c r="A3" s="53"/>
      <c r="B3" s="53"/>
      <c r="C3" s="66" t="s">
        <v>21</v>
      </c>
      <c r="D3" s="66" t="s">
        <v>26</v>
      </c>
      <c r="E3" s="66" t="s">
        <v>27</v>
      </c>
      <c r="F3" s="66" t="s">
        <v>28</v>
      </c>
      <c r="G3" s="66" t="s">
        <v>887</v>
      </c>
      <c r="H3" s="66"/>
      <c r="I3" s="66"/>
      <c r="J3" s="66"/>
      <c r="K3" s="66"/>
      <c r="L3" s="66"/>
      <c r="M3" s="66"/>
    </row>
    <row r="4" spans="1:13">
      <c r="A4" s="53"/>
      <c r="B4" s="53"/>
      <c r="C4" s="53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>
      <c r="A5" s="53"/>
      <c r="B5" s="53"/>
      <c r="C5" s="53"/>
      <c r="D5" s="67"/>
      <c r="E5" s="67"/>
      <c r="F5" s="67"/>
      <c r="G5" s="67"/>
      <c r="H5" s="68"/>
      <c r="I5" s="67"/>
      <c r="J5" s="67"/>
      <c r="K5" s="67"/>
      <c r="L5" s="67"/>
      <c r="M5" s="67"/>
    </row>
    <row r="6" spans="1:13">
      <c r="A6" s="54" t="s">
        <v>30</v>
      </c>
      <c r="B6" s="53"/>
      <c r="C6" s="53"/>
      <c r="D6" s="68" t="s">
        <v>888</v>
      </c>
      <c r="E6" s="68" t="s">
        <v>889</v>
      </c>
      <c r="F6" s="68" t="s">
        <v>890</v>
      </c>
      <c r="G6" s="68" t="s">
        <v>845</v>
      </c>
      <c r="H6" s="68"/>
      <c r="I6" s="68"/>
      <c r="J6" s="68" t="s">
        <v>891</v>
      </c>
      <c r="K6" s="68" t="s">
        <v>892</v>
      </c>
      <c r="L6" s="68"/>
      <c r="M6" s="68"/>
    </row>
    <row r="7" spans="1:13" ht="16.5">
      <c r="A7" s="69" t="s">
        <v>37</v>
      </c>
      <c r="B7" s="70"/>
      <c r="C7" s="69" t="s">
        <v>893</v>
      </c>
      <c r="D7" s="71" t="s">
        <v>894</v>
      </c>
      <c r="E7" s="71" t="s">
        <v>894</v>
      </c>
      <c r="F7" s="71" t="s">
        <v>894</v>
      </c>
      <c r="G7" s="71" t="s">
        <v>894</v>
      </c>
      <c r="H7" s="71"/>
      <c r="I7" s="71"/>
      <c r="J7" s="71" t="s">
        <v>894</v>
      </c>
      <c r="K7" s="71" t="s">
        <v>894</v>
      </c>
      <c r="L7" s="71"/>
      <c r="M7" s="71"/>
    </row>
    <row r="8" spans="1:13">
      <c r="A8" s="54"/>
      <c r="B8" s="53"/>
      <c r="C8" s="56"/>
      <c r="D8" s="58"/>
      <c r="E8" s="53"/>
      <c r="F8" s="58"/>
      <c r="G8" s="53"/>
      <c r="H8" s="58"/>
      <c r="I8" s="53"/>
      <c r="J8" s="58"/>
      <c r="K8" s="58"/>
      <c r="L8" s="58"/>
      <c r="M8" s="58"/>
    </row>
    <row r="9" spans="1:1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61"/>
    </row>
    <row r="10" spans="1:13">
      <c r="A10" s="58">
        <v>1</v>
      </c>
      <c r="B10" s="53"/>
      <c r="C10" s="72" t="s">
        <v>94</v>
      </c>
      <c r="D10" s="80">
        <v>2.2996941322595448</v>
      </c>
      <c r="E10" s="80">
        <v>2.09</v>
      </c>
      <c r="F10" s="73">
        <v>2.0313999999999999E-2</v>
      </c>
      <c r="G10" s="73">
        <v>0</v>
      </c>
      <c r="H10" s="84" t="s">
        <v>895</v>
      </c>
      <c r="I10" s="73"/>
      <c r="J10" s="74">
        <v>2.673E-3</v>
      </c>
      <c r="K10" s="74">
        <v>2.5513999999999998E-2</v>
      </c>
      <c r="L10" s="84" t="s">
        <v>895</v>
      </c>
      <c r="M10" s="62"/>
    </row>
    <row r="11" spans="1:13">
      <c r="A11" s="58">
        <f>A10+1</f>
        <v>2</v>
      </c>
      <c r="B11" s="53"/>
      <c r="C11" s="72" t="s">
        <v>896</v>
      </c>
      <c r="D11" s="81">
        <v>2.2623150804849121</v>
      </c>
      <c r="E11" s="81">
        <v>2.3199999999999998</v>
      </c>
      <c r="F11" s="75">
        <v>1.5504E-2</v>
      </c>
      <c r="G11" s="73">
        <v>0</v>
      </c>
      <c r="H11" s="84" t="s">
        <v>895</v>
      </c>
      <c r="I11" s="74"/>
      <c r="J11" s="74">
        <v>2.562E-3</v>
      </c>
      <c r="K11" s="74">
        <v>1.3051E-2</v>
      </c>
      <c r="L11" s="84" t="s">
        <v>895</v>
      </c>
      <c r="M11" s="62"/>
    </row>
    <row r="12" spans="1:13">
      <c r="A12" s="58">
        <f t="shared" ref="A12:A19" si="0">A11+1</f>
        <v>3</v>
      </c>
      <c r="B12" s="53"/>
      <c r="C12" s="72" t="s">
        <v>897</v>
      </c>
      <c r="D12" s="81"/>
      <c r="E12" s="81"/>
      <c r="F12" s="73"/>
      <c r="G12" s="75"/>
      <c r="H12" s="83"/>
      <c r="I12" s="75"/>
      <c r="J12" s="75"/>
      <c r="K12" s="76"/>
      <c r="L12" s="61"/>
      <c r="M12" s="62"/>
    </row>
    <row r="13" spans="1:13">
      <c r="A13" s="58">
        <f t="shared" si="0"/>
        <v>4</v>
      </c>
      <c r="B13" s="53"/>
      <c r="C13" s="72" t="s">
        <v>898</v>
      </c>
      <c r="D13" s="81">
        <v>3</v>
      </c>
      <c r="E13" s="81">
        <v>7.41</v>
      </c>
      <c r="F13" s="73">
        <v>4.4494100000000003</v>
      </c>
      <c r="G13" s="75">
        <v>0</v>
      </c>
      <c r="H13" s="74" t="s">
        <v>899</v>
      </c>
      <c r="I13" s="74"/>
      <c r="J13" s="74">
        <v>0.41058899999999998</v>
      </c>
      <c r="K13" s="179">
        <v>3.8627509999999998</v>
      </c>
      <c r="L13" s="61" t="s">
        <v>900</v>
      </c>
      <c r="M13" s="62"/>
    </row>
    <row r="14" spans="1:13">
      <c r="A14" s="58">
        <f t="shared" si="0"/>
        <v>5</v>
      </c>
      <c r="B14" s="53"/>
      <c r="C14" s="72" t="s">
        <v>901</v>
      </c>
      <c r="D14" s="81">
        <v>44.949999999999996</v>
      </c>
      <c r="E14" s="81">
        <v>72</v>
      </c>
      <c r="F14" s="75">
        <v>4.4494100000000003</v>
      </c>
      <c r="G14" s="75">
        <v>0</v>
      </c>
      <c r="H14" s="74" t="s">
        <v>899</v>
      </c>
      <c r="I14" s="74"/>
      <c r="J14" s="74">
        <v>0.41058899999999998</v>
      </c>
      <c r="K14" s="74">
        <v>6.5459110000000003</v>
      </c>
      <c r="L14" s="61" t="s">
        <v>902</v>
      </c>
      <c r="M14" s="62"/>
    </row>
    <row r="15" spans="1:13">
      <c r="A15" s="58">
        <f t="shared" si="0"/>
        <v>6</v>
      </c>
      <c r="B15" s="53"/>
      <c r="C15" s="72" t="s">
        <v>903</v>
      </c>
      <c r="D15" s="81">
        <v>4.51</v>
      </c>
      <c r="E15" s="81">
        <v>284.77999999999997</v>
      </c>
      <c r="F15" s="75">
        <v>2.3345400000000001</v>
      </c>
      <c r="G15" s="75">
        <v>0</v>
      </c>
      <c r="H15" s="74" t="s">
        <v>899</v>
      </c>
      <c r="I15" s="74"/>
      <c r="J15" s="74">
        <v>0.26627499999999998</v>
      </c>
      <c r="K15" s="74">
        <v>3.8488560000000001</v>
      </c>
      <c r="L15" s="61" t="s">
        <v>900</v>
      </c>
      <c r="M15" s="62"/>
    </row>
    <row r="16" spans="1:13">
      <c r="A16" s="58">
        <f t="shared" si="0"/>
        <v>7</v>
      </c>
      <c r="B16" s="53"/>
      <c r="C16" s="72" t="s">
        <v>904</v>
      </c>
      <c r="D16" s="81">
        <v>57.14</v>
      </c>
      <c r="E16" s="81">
        <v>175.97</v>
      </c>
      <c r="F16" s="75">
        <v>2.3345400000000001</v>
      </c>
      <c r="G16" s="75">
        <v>0</v>
      </c>
      <c r="H16" s="74" t="s">
        <v>899</v>
      </c>
      <c r="I16" s="74"/>
      <c r="J16" s="74">
        <v>0.26627499999999998</v>
      </c>
      <c r="K16" s="74">
        <v>5.5037589999999996</v>
      </c>
      <c r="L16" s="61" t="s">
        <v>902</v>
      </c>
      <c r="M16" s="62"/>
    </row>
    <row r="17" spans="1:13">
      <c r="A17" s="58">
        <f>A16+1</f>
        <v>8</v>
      </c>
      <c r="B17" s="53"/>
      <c r="C17" s="77" t="s">
        <v>905</v>
      </c>
      <c r="D17" s="82">
        <v>209.26</v>
      </c>
      <c r="E17" s="82">
        <v>799.36</v>
      </c>
      <c r="F17" s="74">
        <v>0.59494999999999998</v>
      </c>
      <c r="G17" s="74">
        <v>0</v>
      </c>
      <c r="H17" s="83" t="s">
        <v>906</v>
      </c>
      <c r="I17" s="61"/>
      <c r="J17" s="74">
        <v>8.1880000000000008E-3</v>
      </c>
      <c r="K17" s="74">
        <v>4.2997540000000001</v>
      </c>
      <c r="L17" s="61" t="s">
        <v>902</v>
      </c>
      <c r="M17" s="62"/>
    </row>
    <row r="18" spans="1:13">
      <c r="A18" s="58">
        <f t="shared" si="0"/>
        <v>9</v>
      </c>
      <c r="B18" s="53"/>
      <c r="C18" s="77" t="s">
        <v>907</v>
      </c>
      <c r="D18" s="82"/>
      <c r="E18" s="82"/>
      <c r="F18" s="61"/>
      <c r="G18" s="61"/>
      <c r="H18" s="84" t="s">
        <v>895</v>
      </c>
      <c r="I18" s="61"/>
      <c r="J18" s="74">
        <v>5.2268000000000002E-2</v>
      </c>
      <c r="K18" s="76"/>
      <c r="L18" s="84" t="s">
        <v>895</v>
      </c>
      <c r="M18" s="62"/>
    </row>
    <row r="19" spans="1:13">
      <c r="A19" s="58">
        <f t="shared" si="0"/>
        <v>10</v>
      </c>
      <c r="B19" s="53"/>
      <c r="C19" s="77" t="s">
        <v>908</v>
      </c>
      <c r="D19" s="82"/>
      <c r="E19" s="82"/>
      <c r="F19" s="61"/>
      <c r="G19" s="61"/>
      <c r="H19" s="84" t="s">
        <v>895</v>
      </c>
      <c r="I19" s="61"/>
      <c r="J19" s="74">
        <v>5.2268000000000002E-2</v>
      </c>
      <c r="K19" s="76"/>
      <c r="L19" s="84" t="s">
        <v>895</v>
      </c>
      <c r="M19" s="62"/>
    </row>
    <row r="20" spans="1:13">
      <c r="A20" s="58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</row>
    <row r="21" spans="1:13">
      <c r="A21" s="58"/>
      <c r="B21" s="53"/>
      <c r="C21" s="53"/>
      <c r="D21" s="78"/>
      <c r="E21" s="78"/>
      <c r="F21" s="78"/>
      <c r="G21" s="78"/>
      <c r="H21" s="78"/>
      <c r="I21" s="78"/>
      <c r="J21" s="78"/>
      <c r="K21" s="79"/>
      <c r="L21" s="79"/>
      <c r="M21" s="78"/>
    </row>
    <row r="22" spans="1:13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</row>
  </sheetData>
  <pageMargins left="0.7" right="0.7" top="0.75" bottom="0.75" header="0.3" footer="0.3"/>
  <pageSetup scale="74" fitToHeight="0" orientation="landscape" r:id="rId1"/>
  <headerFooter>
    <oddHeader>&amp;RWP JRD/SM (H-4.1 (Current Rates))
Page &amp;P of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CI626"/>
  <sheetViews>
    <sheetView view="pageBreakPreview" zoomScale="60" zoomScaleNormal="100" workbookViewId="0">
      <selection sqref="A1:F1"/>
    </sheetView>
  </sheetViews>
  <sheetFormatPr defaultRowHeight="15"/>
  <cols>
    <col min="4" max="4" width="10.7109375" customWidth="1"/>
    <col min="27" max="27" width="9.85546875" customWidth="1"/>
  </cols>
  <sheetData>
    <row r="2" spans="1:87">
      <c r="A2" t="s">
        <v>909</v>
      </c>
      <c r="E2" t="s">
        <v>910</v>
      </c>
      <c r="R2" t="s">
        <v>911</v>
      </c>
      <c r="AI2" t="s">
        <v>912</v>
      </c>
      <c r="BA2" t="s">
        <v>913</v>
      </c>
      <c r="BS2" t="s">
        <v>914</v>
      </c>
    </row>
    <row r="4" spans="1:87">
      <c r="A4" s="50" t="s">
        <v>499</v>
      </c>
      <c r="B4" s="50" t="s">
        <v>38</v>
      </c>
      <c r="C4" s="50" t="s">
        <v>915</v>
      </c>
      <c r="D4" s="50" t="s">
        <v>916</v>
      </c>
      <c r="E4" s="50" t="s">
        <v>917</v>
      </c>
      <c r="F4" s="50" t="s">
        <v>918</v>
      </c>
      <c r="G4" s="50" t="s">
        <v>919</v>
      </c>
      <c r="H4" s="50" t="s">
        <v>920</v>
      </c>
      <c r="I4" s="50" t="s">
        <v>921</v>
      </c>
      <c r="J4" s="50" t="s">
        <v>922</v>
      </c>
      <c r="K4" s="50" t="s">
        <v>923</v>
      </c>
      <c r="L4" s="50" t="s">
        <v>924</v>
      </c>
      <c r="M4" s="50" t="s">
        <v>925</v>
      </c>
      <c r="N4" s="50" t="s">
        <v>926</v>
      </c>
      <c r="O4" s="50" t="s">
        <v>927</v>
      </c>
      <c r="P4" s="50" t="s">
        <v>928</v>
      </c>
      <c r="R4" s="50" t="s">
        <v>499</v>
      </c>
      <c r="S4" s="50" t="s">
        <v>38</v>
      </c>
      <c r="T4" s="50" t="s">
        <v>915</v>
      </c>
      <c r="U4" s="50" t="s">
        <v>929</v>
      </c>
      <c r="V4" s="50" t="s">
        <v>930</v>
      </c>
      <c r="W4" s="50" t="s">
        <v>931</v>
      </c>
      <c r="X4" s="50" t="s">
        <v>932</v>
      </c>
      <c r="Y4" s="50" t="s">
        <v>933</v>
      </c>
      <c r="Z4" s="50" t="s">
        <v>934</v>
      </c>
      <c r="AA4" s="50" t="s">
        <v>935</v>
      </c>
      <c r="AB4" s="50" t="s">
        <v>936</v>
      </c>
      <c r="AC4" s="50" t="s">
        <v>937</v>
      </c>
      <c r="AD4" s="50" t="s">
        <v>938</v>
      </c>
      <c r="AE4" s="50" t="s">
        <v>939</v>
      </c>
      <c r="AF4" s="50" t="s">
        <v>940</v>
      </c>
      <c r="AG4" s="50" t="s">
        <v>941</v>
      </c>
      <c r="AI4" s="50" t="s">
        <v>499</v>
      </c>
      <c r="AJ4" s="50" t="s">
        <v>38</v>
      </c>
      <c r="AK4" s="50" t="s">
        <v>929</v>
      </c>
      <c r="AL4" s="50" t="s">
        <v>942</v>
      </c>
      <c r="AM4" s="50" t="s">
        <v>943</v>
      </c>
      <c r="AN4" s="50" t="s">
        <v>944</v>
      </c>
      <c r="AO4" s="50" t="s">
        <v>945</v>
      </c>
      <c r="AP4" s="50" t="s">
        <v>946</v>
      </c>
      <c r="AQ4" s="50" t="s">
        <v>947</v>
      </c>
      <c r="AR4" s="50" t="s">
        <v>948</v>
      </c>
      <c r="AS4" s="50" t="s">
        <v>949</v>
      </c>
      <c r="AT4" s="50" t="s">
        <v>950</v>
      </c>
      <c r="AU4" s="50" t="s">
        <v>951</v>
      </c>
      <c r="AV4" s="50" t="s">
        <v>952</v>
      </c>
      <c r="AW4" s="50" t="s">
        <v>953</v>
      </c>
      <c r="AX4" s="50" t="s">
        <v>954</v>
      </c>
      <c r="AY4" s="50" t="s">
        <v>955</v>
      </c>
      <c r="BA4" s="50" t="s">
        <v>499</v>
      </c>
      <c r="BB4" s="50" t="s">
        <v>38</v>
      </c>
      <c r="BC4" s="50" t="s">
        <v>929</v>
      </c>
      <c r="BD4" s="50" t="s">
        <v>942</v>
      </c>
      <c r="BE4" s="50" t="s">
        <v>943</v>
      </c>
      <c r="BF4" s="50" t="s">
        <v>944</v>
      </c>
      <c r="BG4" s="50" t="s">
        <v>945</v>
      </c>
      <c r="BH4" s="50" t="s">
        <v>946</v>
      </c>
      <c r="BI4" s="50" t="s">
        <v>947</v>
      </c>
      <c r="BJ4" s="50" t="s">
        <v>948</v>
      </c>
      <c r="BK4" s="50" t="s">
        <v>949</v>
      </c>
      <c r="BL4" s="50" t="s">
        <v>950</v>
      </c>
      <c r="BM4" s="50" t="s">
        <v>951</v>
      </c>
      <c r="BN4" s="50" t="s">
        <v>952</v>
      </c>
      <c r="BO4" s="50" t="s">
        <v>953</v>
      </c>
      <c r="BP4" s="50" t="s">
        <v>954</v>
      </c>
      <c r="BQ4" s="50" t="s">
        <v>955</v>
      </c>
      <c r="BS4" s="50" t="s">
        <v>499</v>
      </c>
      <c r="BT4" s="50" t="s">
        <v>38</v>
      </c>
      <c r="BU4" s="50" t="s">
        <v>929</v>
      </c>
      <c r="BV4" s="50" t="s">
        <v>942</v>
      </c>
      <c r="BW4" s="50" t="s">
        <v>943</v>
      </c>
      <c r="BX4" s="50" t="s">
        <v>944</v>
      </c>
      <c r="BY4" s="50" t="s">
        <v>945</v>
      </c>
      <c r="BZ4" s="50" t="s">
        <v>946</v>
      </c>
      <c r="CA4" s="50" t="s">
        <v>947</v>
      </c>
      <c r="CB4" s="50" t="s">
        <v>948</v>
      </c>
      <c r="CC4" s="50" t="s">
        <v>949</v>
      </c>
      <c r="CD4" s="50" t="s">
        <v>950</v>
      </c>
      <c r="CE4" s="50" t="s">
        <v>951</v>
      </c>
      <c r="CF4" s="50" t="s">
        <v>952</v>
      </c>
      <c r="CG4" s="50" t="s">
        <v>953</v>
      </c>
      <c r="CH4" s="50" t="s">
        <v>954</v>
      </c>
      <c r="CI4" s="50" t="s">
        <v>955</v>
      </c>
    </row>
    <row r="5" spans="1:87">
      <c r="A5">
        <v>2023</v>
      </c>
      <c r="B5">
        <v>1</v>
      </c>
      <c r="C5">
        <v>1</v>
      </c>
      <c r="D5" s="117">
        <v>62.587731462500003</v>
      </c>
      <c r="E5" s="117">
        <v>0</v>
      </c>
      <c r="F5" s="117">
        <v>0</v>
      </c>
      <c r="G5" s="117">
        <v>4.16624999997253E-5</v>
      </c>
      <c r="H5" s="117">
        <v>0.80999646249999901</v>
      </c>
      <c r="I5" s="117">
        <v>3.3509339625000001</v>
      </c>
      <c r="J5" s="117">
        <v>7.5898145875000003</v>
      </c>
      <c r="K5" s="117">
        <v>3.2222650000000002</v>
      </c>
      <c r="L5" s="117">
        <v>0.76320250000000001</v>
      </c>
      <c r="M5" s="117">
        <v>2.0831249999999999E-3</v>
      </c>
      <c r="N5" s="117">
        <v>0</v>
      </c>
      <c r="O5" s="117">
        <v>0</v>
      </c>
      <c r="P5" s="117">
        <v>0</v>
      </c>
      <c r="R5">
        <v>2023</v>
      </c>
      <c r="S5">
        <v>1</v>
      </c>
      <c r="T5">
        <v>1</v>
      </c>
      <c r="U5" s="51">
        <v>69.297416749999996</v>
      </c>
      <c r="V5" s="51">
        <v>0</v>
      </c>
      <c r="W5" s="51">
        <v>0</v>
      </c>
      <c r="X5" s="51">
        <v>8.3324999999450603E-4</v>
      </c>
      <c r="Y5" s="51">
        <v>4.2974167499999902</v>
      </c>
      <c r="Z5" s="51">
        <v>9.2974167499999893</v>
      </c>
      <c r="AA5" s="51">
        <v>14.29741675</v>
      </c>
      <c r="AB5" s="51">
        <v>0</v>
      </c>
      <c r="AC5" s="51">
        <v>0</v>
      </c>
      <c r="AD5" s="51">
        <v>0</v>
      </c>
      <c r="AE5" s="51">
        <v>0</v>
      </c>
      <c r="AF5" s="51">
        <v>0</v>
      </c>
      <c r="AG5" s="51">
        <v>0</v>
      </c>
      <c r="AI5">
        <v>2004</v>
      </c>
      <c r="AJ5">
        <v>1</v>
      </c>
      <c r="AK5" s="117">
        <v>55.678763440860202</v>
      </c>
      <c r="AL5" s="117">
        <v>77</v>
      </c>
      <c r="AM5" s="117">
        <v>32</v>
      </c>
      <c r="AN5" s="117">
        <v>0</v>
      </c>
      <c r="AO5" s="117">
        <v>0</v>
      </c>
      <c r="AP5" s="117">
        <v>1.0416666666666601</v>
      </c>
      <c r="AQ5" s="117">
        <v>20.2916666666667</v>
      </c>
      <c r="AR5" s="117">
        <v>64.25</v>
      </c>
      <c r="AS5" s="117">
        <v>130.333333333333</v>
      </c>
      <c r="AT5" s="117">
        <v>309.25</v>
      </c>
      <c r="AU5" s="117">
        <v>198.208333333333</v>
      </c>
      <c r="AV5" s="117">
        <v>109.291666666667</v>
      </c>
      <c r="AW5" s="117">
        <v>45.5416666666667</v>
      </c>
      <c r="AX5" s="117">
        <v>8.8749999999999893</v>
      </c>
      <c r="AY5" s="117">
        <v>0</v>
      </c>
      <c r="BA5">
        <v>2004</v>
      </c>
      <c r="BB5">
        <v>1</v>
      </c>
      <c r="BC5" s="51">
        <v>54.723118279569903</v>
      </c>
      <c r="BD5" s="51">
        <v>77</v>
      </c>
      <c r="BE5" s="51">
        <v>31</v>
      </c>
      <c r="BF5" s="51">
        <v>0</v>
      </c>
      <c r="BG5" s="51">
        <v>0</v>
      </c>
      <c r="BH5" s="51">
        <v>1.5833333333333399</v>
      </c>
      <c r="BI5" s="51">
        <v>17.9583333333333</v>
      </c>
      <c r="BJ5" s="51">
        <v>59.75</v>
      </c>
      <c r="BK5" s="51">
        <v>121.625</v>
      </c>
      <c r="BL5" s="51">
        <v>336.54166666666703</v>
      </c>
      <c r="BM5" s="51">
        <v>223.333333333333</v>
      </c>
      <c r="BN5" s="51">
        <v>130.208333333333</v>
      </c>
      <c r="BO5" s="51">
        <v>58.625</v>
      </c>
      <c r="BP5" s="51">
        <v>15.375</v>
      </c>
      <c r="BQ5" s="51">
        <v>0</v>
      </c>
      <c r="BS5">
        <v>2004</v>
      </c>
      <c r="BT5">
        <v>1</v>
      </c>
      <c r="BU5" s="51">
        <v>55.313172043010802</v>
      </c>
      <c r="BV5" s="51">
        <v>77</v>
      </c>
      <c r="BW5" s="51">
        <v>31</v>
      </c>
      <c r="BX5" s="51">
        <v>0</v>
      </c>
      <c r="BY5" s="51">
        <v>0</v>
      </c>
      <c r="BZ5" s="51">
        <v>0.70833333333334303</v>
      </c>
      <c r="CA5" s="51">
        <v>19.2083333333334</v>
      </c>
      <c r="CB5" s="51">
        <v>60.5833333333334</v>
      </c>
      <c r="CC5" s="51">
        <v>124.875</v>
      </c>
      <c r="CD5" s="51">
        <v>319.5</v>
      </c>
      <c r="CE5" s="51">
        <v>205.875</v>
      </c>
      <c r="CF5" s="51">
        <v>115.166666666667</v>
      </c>
      <c r="CG5" s="51">
        <v>50.7083333333333</v>
      </c>
      <c r="CH5" s="51">
        <v>10</v>
      </c>
      <c r="CI5" s="51">
        <v>0</v>
      </c>
    </row>
    <row r="6" spans="1:87">
      <c r="A6">
        <v>2023</v>
      </c>
      <c r="B6">
        <v>1</v>
      </c>
      <c r="C6">
        <v>2</v>
      </c>
      <c r="D6" s="117">
        <v>70.521660104166699</v>
      </c>
      <c r="E6" s="117">
        <v>0</v>
      </c>
      <c r="F6" s="117">
        <v>0.152134716666667</v>
      </c>
      <c r="G6" s="117">
        <v>1.7765109375000001</v>
      </c>
      <c r="H6" s="117">
        <v>5.6612371875000003</v>
      </c>
      <c r="I6" s="117">
        <v>10.521660104166701</v>
      </c>
      <c r="J6" s="117">
        <v>15.521660104166701</v>
      </c>
      <c r="K6" s="117">
        <v>0.13957708333333299</v>
      </c>
      <c r="L6" s="117">
        <v>0</v>
      </c>
      <c r="M6" s="117">
        <v>0</v>
      </c>
      <c r="N6" s="117">
        <v>0</v>
      </c>
      <c r="O6" s="117">
        <v>0</v>
      </c>
      <c r="P6" s="117">
        <v>0</v>
      </c>
      <c r="R6">
        <v>2023</v>
      </c>
      <c r="S6">
        <v>1</v>
      </c>
      <c r="T6">
        <v>2</v>
      </c>
      <c r="U6" s="51">
        <v>74.752418750000004</v>
      </c>
      <c r="V6" s="51">
        <v>0</v>
      </c>
      <c r="W6" s="51">
        <v>0.18164850000000099</v>
      </c>
      <c r="X6" s="51">
        <v>4.7524187500000004</v>
      </c>
      <c r="Y6" s="51">
        <v>9.7524187500000004</v>
      </c>
      <c r="Z6" s="51">
        <v>14.75241875</v>
      </c>
      <c r="AA6" s="51">
        <v>19.75241875</v>
      </c>
      <c r="AB6" s="51">
        <v>0</v>
      </c>
      <c r="AC6" s="51">
        <v>0</v>
      </c>
      <c r="AD6" s="51">
        <v>0</v>
      </c>
      <c r="AE6" s="51">
        <v>0</v>
      </c>
      <c r="AF6" s="51">
        <v>0</v>
      </c>
      <c r="AG6" s="51">
        <v>0</v>
      </c>
      <c r="AI6">
        <v>2004</v>
      </c>
      <c r="AJ6">
        <v>2</v>
      </c>
      <c r="AK6" s="117">
        <v>53.882183908046002</v>
      </c>
      <c r="AL6" s="117">
        <v>75</v>
      </c>
      <c r="AM6" s="117">
        <v>35</v>
      </c>
      <c r="AN6" s="117">
        <v>0</v>
      </c>
      <c r="AO6" s="117">
        <v>0</v>
      </c>
      <c r="AP6" s="117">
        <v>0</v>
      </c>
      <c r="AQ6" s="117">
        <v>1.625</v>
      </c>
      <c r="AR6" s="117">
        <v>16.1666666666667</v>
      </c>
      <c r="AS6" s="117">
        <v>60.625</v>
      </c>
      <c r="AT6" s="117">
        <v>324.04166666666703</v>
      </c>
      <c r="AU6" s="117">
        <v>193.583333333333</v>
      </c>
      <c r="AV6" s="117">
        <v>93.0416666666667</v>
      </c>
      <c r="AW6" s="117">
        <v>31.2916666666667</v>
      </c>
      <c r="AX6" s="117">
        <v>6.6666666666666599</v>
      </c>
      <c r="AY6" s="117">
        <v>0</v>
      </c>
      <c r="BA6">
        <v>2004</v>
      </c>
      <c r="BB6">
        <v>2</v>
      </c>
      <c r="BC6" s="51">
        <v>53.0818965517241</v>
      </c>
      <c r="BD6" s="51">
        <v>75</v>
      </c>
      <c r="BE6" s="51">
        <v>33</v>
      </c>
      <c r="BF6" s="51">
        <v>0</v>
      </c>
      <c r="BG6" s="51">
        <v>0</v>
      </c>
      <c r="BH6" s="51">
        <v>0</v>
      </c>
      <c r="BI6" s="51">
        <v>1.2083333333333299</v>
      </c>
      <c r="BJ6" s="51">
        <v>11.6666666666667</v>
      </c>
      <c r="BK6" s="51">
        <v>52.4583333333333</v>
      </c>
      <c r="BL6" s="51">
        <v>346.83333333333297</v>
      </c>
      <c r="BM6" s="51">
        <v>212.291666666667</v>
      </c>
      <c r="BN6" s="51">
        <v>108.083333333333</v>
      </c>
      <c r="BO6" s="51">
        <v>39.0833333333333</v>
      </c>
      <c r="BP6" s="51">
        <v>9.5416666666666607</v>
      </c>
      <c r="BQ6" s="51">
        <v>0</v>
      </c>
      <c r="BS6">
        <v>2004</v>
      </c>
      <c r="BT6">
        <v>2</v>
      </c>
      <c r="BU6" s="51">
        <v>53.169540229885001</v>
      </c>
      <c r="BV6" s="51">
        <v>75</v>
      </c>
      <c r="BW6" s="51">
        <v>33</v>
      </c>
      <c r="BX6" s="51">
        <v>0</v>
      </c>
      <c r="BY6" s="51">
        <v>0</v>
      </c>
      <c r="BZ6" s="51">
        <v>0</v>
      </c>
      <c r="CA6" s="51">
        <v>1.3333333333333299</v>
      </c>
      <c r="CB6" s="51">
        <v>17.9583333333333</v>
      </c>
      <c r="CC6" s="51">
        <v>60.375</v>
      </c>
      <c r="CD6" s="51">
        <v>344.41666666666703</v>
      </c>
      <c r="CE6" s="51">
        <v>216.041666666667</v>
      </c>
      <c r="CF6" s="51">
        <v>113.458333333333</v>
      </c>
      <c r="CG6" s="51">
        <v>43.0416666666667</v>
      </c>
      <c r="CH6" s="51">
        <v>11.25</v>
      </c>
      <c r="CI6" s="51">
        <v>0</v>
      </c>
    </row>
    <row r="7" spans="1:87">
      <c r="A7">
        <v>2023</v>
      </c>
      <c r="B7">
        <v>1</v>
      </c>
      <c r="C7">
        <v>3</v>
      </c>
      <c r="D7" s="117">
        <v>65.897150925000005</v>
      </c>
      <c r="E7" s="117">
        <v>0</v>
      </c>
      <c r="F7" s="117">
        <v>0</v>
      </c>
      <c r="G7" s="117">
        <v>0.102733633333333</v>
      </c>
      <c r="H7" s="117">
        <v>2.0409063416666702</v>
      </c>
      <c r="I7" s="117">
        <v>5.9096527999999999</v>
      </c>
      <c r="J7" s="117">
        <v>10.897150925</v>
      </c>
      <c r="K7" s="117">
        <v>1.1437554166666699</v>
      </c>
      <c r="L7" s="117">
        <v>1.2501875000000001E-2</v>
      </c>
      <c r="M7" s="117">
        <v>0</v>
      </c>
      <c r="N7" s="117">
        <v>0</v>
      </c>
      <c r="O7" s="117">
        <v>0</v>
      </c>
      <c r="P7" s="117">
        <v>0</v>
      </c>
      <c r="R7">
        <v>2023</v>
      </c>
      <c r="S7">
        <v>1</v>
      </c>
      <c r="T7">
        <v>3</v>
      </c>
      <c r="U7" s="51">
        <v>70.707431</v>
      </c>
      <c r="V7" s="51">
        <v>0</v>
      </c>
      <c r="W7" s="51">
        <v>0</v>
      </c>
      <c r="X7" s="51">
        <v>0.70743100000000103</v>
      </c>
      <c r="Y7" s="51">
        <v>5.7074309999999997</v>
      </c>
      <c r="Z7" s="51">
        <v>10.707431</v>
      </c>
      <c r="AA7" s="51">
        <v>15.707431</v>
      </c>
      <c r="AB7" s="51">
        <v>0</v>
      </c>
      <c r="AC7" s="51">
        <v>0</v>
      </c>
      <c r="AD7" s="51">
        <v>0</v>
      </c>
      <c r="AE7" s="51">
        <v>0</v>
      </c>
      <c r="AF7" s="51">
        <v>0</v>
      </c>
      <c r="AG7" s="51">
        <v>0</v>
      </c>
      <c r="AI7">
        <v>2004</v>
      </c>
      <c r="AJ7">
        <v>3</v>
      </c>
      <c r="AK7" s="117">
        <v>66.739247311827995</v>
      </c>
      <c r="AL7" s="117">
        <v>83</v>
      </c>
      <c r="AM7" s="117">
        <v>50</v>
      </c>
      <c r="AN7" s="117">
        <v>0</v>
      </c>
      <c r="AO7" s="117">
        <v>0</v>
      </c>
      <c r="AP7" s="117">
        <v>9.6666666666666892</v>
      </c>
      <c r="AQ7" s="117">
        <v>82.25</v>
      </c>
      <c r="AR7" s="117">
        <v>210.083333333333</v>
      </c>
      <c r="AS7" s="117">
        <v>363.91666666666703</v>
      </c>
      <c r="AT7" s="117">
        <v>28.3333333333333</v>
      </c>
      <c r="AU7" s="117">
        <v>1.1666666666666601</v>
      </c>
      <c r="AV7" s="117">
        <v>0</v>
      </c>
      <c r="AW7" s="117">
        <v>0</v>
      </c>
      <c r="AX7" s="117">
        <v>0</v>
      </c>
      <c r="AY7" s="117">
        <v>0</v>
      </c>
      <c r="BA7">
        <v>2004</v>
      </c>
      <c r="BB7">
        <v>3</v>
      </c>
      <c r="BC7" s="51">
        <v>66.814516129032299</v>
      </c>
      <c r="BD7" s="51">
        <v>84</v>
      </c>
      <c r="BE7" s="51">
        <v>47</v>
      </c>
      <c r="BF7" s="51">
        <v>0</v>
      </c>
      <c r="BG7" s="51">
        <v>0</v>
      </c>
      <c r="BH7" s="51">
        <v>14.75</v>
      </c>
      <c r="BI7" s="51">
        <v>86.2916666666667</v>
      </c>
      <c r="BJ7" s="51">
        <v>213.25</v>
      </c>
      <c r="BK7" s="51">
        <v>366.25</v>
      </c>
      <c r="BL7" s="51">
        <v>30.0416666666667</v>
      </c>
      <c r="BM7" s="51">
        <v>2</v>
      </c>
      <c r="BN7" s="51">
        <v>0</v>
      </c>
      <c r="BO7" s="51">
        <v>0</v>
      </c>
      <c r="BP7" s="51">
        <v>0</v>
      </c>
      <c r="BQ7" s="51">
        <v>0</v>
      </c>
      <c r="BS7">
        <v>2004</v>
      </c>
      <c r="BT7">
        <v>3</v>
      </c>
      <c r="BU7" s="51">
        <v>66.358870967741893</v>
      </c>
      <c r="BV7" s="51">
        <v>82</v>
      </c>
      <c r="BW7" s="51">
        <v>45</v>
      </c>
      <c r="BX7" s="51">
        <v>0</v>
      </c>
      <c r="BY7" s="51">
        <v>0</v>
      </c>
      <c r="BZ7" s="51">
        <v>11</v>
      </c>
      <c r="CA7" s="51">
        <v>74.4583333333333</v>
      </c>
      <c r="CB7" s="51">
        <v>199.5</v>
      </c>
      <c r="CC7" s="51">
        <v>352.125</v>
      </c>
      <c r="CD7" s="51">
        <v>32.3333333333333</v>
      </c>
      <c r="CE7" s="51">
        <v>2.375</v>
      </c>
      <c r="CF7" s="51">
        <v>0</v>
      </c>
      <c r="CG7" s="51">
        <v>0</v>
      </c>
      <c r="CH7" s="51">
        <v>0</v>
      </c>
      <c r="CI7" s="51">
        <v>0</v>
      </c>
    </row>
    <row r="8" spans="1:87">
      <c r="A8">
        <v>2023</v>
      </c>
      <c r="B8">
        <v>1</v>
      </c>
      <c r="C8">
        <v>4</v>
      </c>
      <c r="D8" s="117">
        <v>54.259074325</v>
      </c>
      <c r="E8" s="117">
        <v>0</v>
      </c>
      <c r="F8" s="117">
        <v>0</v>
      </c>
      <c r="G8" s="117">
        <v>0</v>
      </c>
      <c r="H8" s="117">
        <v>0</v>
      </c>
      <c r="I8" s="117">
        <v>0.2395333375</v>
      </c>
      <c r="J8" s="117">
        <v>1.3369137</v>
      </c>
      <c r="K8" s="117">
        <v>10.740925675</v>
      </c>
      <c r="L8" s="117">
        <v>5.9804590124999999</v>
      </c>
      <c r="M8" s="117">
        <v>2.0778393749999999</v>
      </c>
      <c r="N8" s="117">
        <v>0.19167124999999999</v>
      </c>
      <c r="O8" s="117">
        <v>0</v>
      </c>
      <c r="P8" s="117">
        <v>0</v>
      </c>
      <c r="R8">
        <v>2023</v>
      </c>
      <c r="S8">
        <v>1</v>
      </c>
      <c r="T8">
        <v>4</v>
      </c>
      <c r="U8" s="51">
        <v>60.752361499999999</v>
      </c>
      <c r="V8" s="51">
        <v>0</v>
      </c>
      <c r="W8" s="51">
        <v>0</v>
      </c>
      <c r="X8" s="51">
        <v>0</v>
      </c>
      <c r="Y8" s="51">
        <v>0</v>
      </c>
      <c r="Z8" s="51">
        <v>1.1240542499999899</v>
      </c>
      <c r="AA8" s="51">
        <v>5.7523615000000001</v>
      </c>
      <c r="AB8" s="51">
        <v>4.2476384999999999</v>
      </c>
      <c r="AC8" s="51">
        <v>0.37169274999999402</v>
      </c>
      <c r="AD8" s="51">
        <v>0</v>
      </c>
      <c r="AE8" s="51">
        <v>0</v>
      </c>
      <c r="AF8" s="51">
        <v>0</v>
      </c>
      <c r="AG8" s="51">
        <v>0</v>
      </c>
      <c r="AI8">
        <v>2004</v>
      </c>
      <c r="AJ8">
        <v>4</v>
      </c>
      <c r="AK8" s="117">
        <v>68.922222222222203</v>
      </c>
      <c r="AL8" s="117">
        <v>84</v>
      </c>
      <c r="AM8" s="117">
        <v>46</v>
      </c>
      <c r="AN8" s="117">
        <v>0</v>
      </c>
      <c r="AO8" s="117">
        <v>3.375</v>
      </c>
      <c r="AP8" s="117">
        <v>41.4166666666666</v>
      </c>
      <c r="AQ8" s="117">
        <v>150.333333333333</v>
      </c>
      <c r="AR8" s="117">
        <v>278.79166666666703</v>
      </c>
      <c r="AS8" s="117">
        <v>418.70833333333297</v>
      </c>
      <c r="AT8" s="117">
        <v>32.6666666666667</v>
      </c>
      <c r="AU8" s="117">
        <v>11.125</v>
      </c>
      <c r="AV8" s="117">
        <v>1.0416666666666601</v>
      </c>
      <c r="AW8" s="117">
        <v>0</v>
      </c>
      <c r="AX8" s="117">
        <v>0</v>
      </c>
      <c r="AY8" s="117">
        <v>0</v>
      </c>
      <c r="BA8">
        <v>2004</v>
      </c>
      <c r="BB8">
        <v>4</v>
      </c>
      <c r="BC8" s="51">
        <v>69.108333333333306</v>
      </c>
      <c r="BD8" s="51">
        <v>85</v>
      </c>
      <c r="BE8" s="51">
        <v>46</v>
      </c>
      <c r="BF8" s="51">
        <v>0</v>
      </c>
      <c r="BG8" s="51">
        <v>6.7916666666666696</v>
      </c>
      <c r="BH8" s="51">
        <v>47.5416666666667</v>
      </c>
      <c r="BI8" s="51">
        <v>159.25</v>
      </c>
      <c r="BJ8" s="51">
        <v>286.95833333333297</v>
      </c>
      <c r="BK8" s="51">
        <v>425.04166666666703</v>
      </c>
      <c r="BL8" s="51">
        <v>36</v>
      </c>
      <c r="BM8" s="51">
        <v>13.7083333333333</v>
      </c>
      <c r="BN8" s="51">
        <v>1.7916666666666601</v>
      </c>
      <c r="BO8" s="51">
        <v>0</v>
      </c>
      <c r="BP8" s="51">
        <v>0</v>
      </c>
      <c r="BQ8" s="51">
        <v>0</v>
      </c>
      <c r="BS8">
        <v>2004</v>
      </c>
      <c r="BT8">
        <v>4</v>
      </c>
      <c r="BU8" s="51">
        <v>67.9861111111111</v>
      </c>
      <c r="BV8" s="51">
        <v>84</v>
      </c>
      <c r="BW8" s="51">
        <v>44</v>
      </c>
      <c r="BX8" s="51">
        <v>0</v>
      </c>
      <c r="BY8" s="51">
        <v>4.2083333333333401</v>
      </c>
      <c r="BZ8" s="51">
        <v>33.5416666666667</v>
      </c>
      <c r="CA8" s="51">
        <v>131.333333333333</v>
      </c>
      <c r="CB8" s="51">
        <v>258.04166666666703</v>
      </c>
      <c r="CC8" s="51">
        <v>392.66666666666703</v>
      </c>
      <c r="CD8" s="51">
        <v>41.75</v>
      </c>
      <c r="CE8" s="51">
        <v>18.4583333333333</v>
      </c>
      <c r="CF8" s="51">
        <v>3.0833333333333401</v>
      </c>
      <c r="CG8" s="51">
        <v>0</v>
      </c>
      <c r="CH8" s="51">
        <v>0</v>
      </c>
      <c r="CI8" s="51">
        <v>0</v>
      </c>
    </row>
    <row r="9" spans="1:87">
      <c r="A9">
        <v>2023</v>
      </c>
      <c r="B9">
        <v>1</v>
      </c>
      <c r="C9">
        <v>5</v>
      </c>
      <c r="D9" s="117">
        <v>51.812889545833301</v>
      </c>
      <c r="E9" s="117">
        <v>0</v>
      </c>
      <c r="F9" s="117">
        <v>0</v>
      </c>
      <c r="G9" s="117">
        <v>0</v>
      </c>
      <c r="H9" s="117">
        <v>0</v>
      </c>
      <c r="I9" s="117">
        <v>2.9649812500000001E-2</v>
      </c>
      <c r="J9" s="117">
        <v>0.58586183749999998</v>
      </c>
      <c r="K9" s="117">
        <v>13.187110454166699</v>
      </c>
      <c r="L9" s="117">
        <v>8.2167602666666699</v>
      </c>
      <c r="M9" s="117">
        <v>3.7729722916666701</v>
      </c>
      <c r="N9" s="117">
        <v>0.67779833333333295</v>
      </c>
      <c r="O9" s="117">
        <v>1.2501666666666701E-2</v>
      </c>
      <c r="P9" s="117">
        <v>0</v>
      </c>
      <c r="R9">
        <v>2023</v>
      </c>
      <c r="S9">
        <v>1</v>
      </c>
      <c r="T9">
        <v>5</v>
      </c>
      <c r="U9" s="51">
        <v>58.717249250000002</v>
      </c>
      <c r="V9" s="51">
        <v>0</v>
      </c>
      <c r="W9" s="51">
        <v>0</v>
      </c>
      <c r="X9" s="51">
        <v>0</v>
      </c>
      <c r="Y9" s="51">
        <v>0</v>
      </c>
      <c r="Z9" s="51">
        <v>0.329133750000001</v>
      </c>
      <c r="AA9" s="51">
        <v>3.7172492500000001</v>
      </c>
      <c r="AB9" s="51">
        <v>6.2827507499999999</v>
      </c>
      <c r="AC9" s="51">
        <v>1.6118844999999999</v>
      </c>
      <c r="AD9" s="51">
        <v>0</v>
      </c>
      <c r="AE9" s="51">
        <v>0</v>
      </c>
      <c r="AF9" s="51">
        <v>0</v>
      </c>
      <c r="AG9" s="51">
        <v>0</v>
      </c>
      <c r="AI9">
        <v>2004</v>
      </c>
      <c r="AJ9">
        <v>5</v>
      </c>
      <c r="AK9" s="117">
        <v>75.497311827957006</v>
      </c>
      <c r="AL9" s="117">
        <v>93</v>
      </c>
      <c r="AM9" s="117">
        <v>53</v>
      </c>
      <c r="AN9" s="117">
        <v>9.6666666666666696</v>
      </c>
      <c r="AO9" s="117">
        <v>68.8333333333333</v>
      </c>
      <c r="AP9" s="117">
        <v>182.541666666667</v>
      </c>
      <c r="AQ9" s="117">
        <v>327.04166666666703</v>
      </c>
      <c r="AR9" s="117">
        <v>480.41666666666703</v>
      </c>
      <c r="AS9" s="117">
        <v>635.41666666666697</v>
      </c>
      <c r="AT9" s="117">
        <v>1.625</v>
      </c>
      <c r="AU9" s="117">
        <v>0</v>
      </c>
      <c r="AV9" s="117">
        <v>0</v>
      </c>
      <c r="AW9" s="117">
        <v>0</v>
      </c>
      <c r="AX9" s="117">
        <v>0</v>
      </c>
      <c r="AY9" s="117">
        <v>0</v>
      </c>
      <c r="BA9">
        <v>2004</v>
      </c>
      <c r="BB9">
        <v>5</v>
      </c>
      <c r="BC9" s="51">
        <v>75.944892473118301</v>
      </c>
      <c r="BD9" s="51">
        <v>95</v>
      </c>
      <c r="BE9" s="51">
        <v>53</v>
      </c>
      <c r="BF9" s="51">
        <v>14.5</v>
      </c>
      <c r="BG9" s="51">
        <v>84.125</v>
      </c>
      <c r="BH9" s="51">
        <v>197.958333333333</v>
      </c>
      <c r="BI9" s="51">
        <v>341.125</v>
      </c>
      <c r="BJ9" s="51">
        <v>494.29166666666703</v>
      </c>
      <c r="BK9" s="51">
        <v>649.29166666666697</v>
      </c>
      <c r="BL9" s="51">
        <v>1.8333333333333399</v>
      </c>
      <c r="BM9" s="51">
        <v>0</v>
      </c>
      <c r="BN9" s="51">
        <v>0</v>
      </c>
      <c r="BO9" s="51">
        <v>0</v>
      </c>
      <c r="BP9" s="51">
        <v>0</v>
      </c>
      <c r="BQ9" s="51">
        <v>0</v>
      </c>
      <c r="BS9">
        <v>2004</v>
      </c>
      <c r="BT9">
        <v>5</v>
      </c>
      <c r="BU9" s="51">
        <v>74.5322580645161</v>
      </c>
      <c r="BV9" s="51">
        <v>92</v>
      </c>
      <c r="BW9" s="51">
        <v>51</v>
      </c>
      <c r="BX9" s="51">
        <v>7</v>
      </c>
      <c r="BY9" s="51">
        <v>55.9166666666667</v>
      </c>
      <c r="BZ9" s="51">
        <v>158.833333333333</v>
      </c>
      <c r="CA9" s="51">
        <v>298.29166666666703</v>
      </c>
      <c r="CB9" s="51">
        <v>450.5</v>
      </c>
      <c r="CC9" s="51">
        <v>605.5</v>
      </c>
      <c r="CD9" s="51">
        <v>2.7916666666666599</v>
      </c>
      <c r="CE9" s="51">
        <v>0</v>
      </c>
      <c r="CF9" s="51">
        <v>0</v>
      </c>
      <c r="CG9" s="51">
        <v>0</v>
      </c>
      <c r="CH9" s="51">
        <v>0</v>
      </c>
      <c r="CI9" s="51">
        <v>0</v>
      </c>
    </row>
    <row r="10" spans="1:87">
      <c r="A10">
        <v>2023</v>
      </c>
      <c r="B10">
        <v>1</v>
      </c>
      <c r="C10">
        <v>6</v>
      </c>
      <c r="D10" s="117">
        <v>57.847735654166698</v>
      </c>
      <c r="E10" s="117">
        <v>0</v>
      </c>
      <c r="F10" s="117">
        <v>0</v>
      </c>
      <c r="G10" s="117">
        <v>0</v>
      </c>
      <c r="H10" s="117">
        <v>0.1025975875</v>
      </c>
      <c r="I10" s="117">
        <v>1.0915416958333299</v>
      </c>
      <c r="J10" s="117">
        <v>3.4130391958333299</v>
      </c>
      <c r="K10" s="117">
        <v>7.2548619333333297</v>
      </c>
      <c r="L10" s="117">
        <v>3.2438060416666699</v>
      </c>
      <c r="M10" s="117">
        <v>0.56530354166666696</v>
      </c>
      <c r="N10" s="117">
        <v>6.9437499999999604E-3</v>
      </c>
      <c r="O10" s="117">
        <v>0</v>
      </c>
      <c r="P10" s="117">
        <v>0</v>
      </c>
      <c r="R10">
        <v>2023</v>
      </c>
      <c r="S10">
        <v>1</v>
      </c>
      <c r="T10">
        <v>6</v>
      </c>
      <c r="U10" s="51">
        <v>64.747304749999998</v>
      </c>
      <c r="V10" s="51">
        <v>0</v>
      </c>
      <c r="W10" s="51">
        <v>0</v>
      </c>
      <c r="X10" s="51">
        <v>0</v>
      </c>
      <c r="Y10" s="51">
        <v>0.48245175000000601</v>
      </c>
      <c r="Z10" s="51">
        <v>4.7473047499999996</v>
      </c>
      <c r="AA10" s="51">
        <v>9.7473047499999996</v>
      </c>
      <c r="AB10" s="51">
        <v>0.73514700000000399</v>
      </c>
      <c r="AC10" s="51">
        <v>0</v>
      </c>
      <c r="AD10" s="51">
        <v>0</v>
      </c>
      <c r="AE10" s="51">
        <v>0</v>
      </c>
      <c r="AF10" s="51">
        <v>0</v>
      </c>
      <c r="AG10" s="51">
        <v>0</v>
      </c>
      <c r="AI10">
        <v>2004</v>
      </c>
      <c r="AJ10">
        <v>6</v>
      </c>
      <c r="AK10" s="117">
        <v>80.322222222222194</v>
      </c>
      <c r="AL10" s="117">
        <v>94</v>
      </c>
      <c r="AM10" s="117">
        <v>68</v>
      </c>
      <c r="AN10" s="117">
        <v>39.375</v>
      </c>
      <c r="AO10" s="117">
        <v>160.083333333333</v>
      </c>
      <c r="AP10" s="117">
        <v>309.66666666666703</v>
      </c>
      <c r="AQ10" s="117">
        <v>459.66666666666703</v>
      </c>
      <c r="AR10" s="117">
        <v>609.66666666666697</v>
      </c>
      <c r="AS10" s="117">
        <v>759.66666666666595</v>
      </c>
      <c r="AT10" s="117">
        <v>0</v>
      </c>
      <c r="AU10" s="117">
        <v>0</v>
      </c>
      <c r="AV10" s="117">
        <v>0</v>
      </c>
      <c r="AW10" s="117">
        <v>0</v>
      </c>
      <c r="AX10" s="117">
        <v>0</v>
      </c>
      <c r="AY10" s="117">
        <v>0</v>
      </c>
      <c r="BA10">
        <v>2004</v>
      </c>
      <c r="BB10">
        <v>6</v>
      </c>
      <c r="BC10" s="51">
        <v>79.9652777777778</v>
      </c>
      <c r="BD10" s="51">
        <v>95</v>
      </c>
      <c r="BE10" s="51">
        <v>68</v>
      </c>
      <c r="BF10" s="51">
        <v>42.25</v>
      </c>
      <c r="BG10" s="51">
        <v>149</v>
      </c>
      <c r="BH10" s="51">
        <v>298.95833333333297</v>
      </c>
      <c r="BI10" s="51">
        <v>448.95833333333297</v>
      </c>
      <c r="BJ10" s="51">
        <v>598.95833333333303</v>
      </c>
      <c r="BK10" s="51">
        <v>748.95833333333303</v>
      </c>
      <c r="BL10" s="51">
        <v>0</v>
      </c>
      <c r="BM10" s="51">
        <v>0</v>
      </c>
      <c r="BN10" s="51">
        <v>0</v>
      </c>
      <c r="BO10" s="51">
        <v>0</v>
      </c>
      <c r="BP10" s="51">
        <v>0</v>
      </c>
      <c r="BQ10" s="51">
        <v>0</v>
      </c>
      <c r="BS10">
        <v>2004</v>
      </c>
      <c r="BT10">
        <v>6</v>
      </c>
      <c r="BU10" s="51">
        <v>79.268055555555605</v>
      </c>
      <c r="BV10" s="51">
        <v>93</v>
      </c>
      <c r="BW10" s="51">
        <v>67</v>
      </c>
      <c r="BX10" s="51">
        <v>23.875</v>
      </c>
      <c r="BY10" s="51">
        <v>130.666666666667</v>
      </c>
      <c r="BZ10" s="51">
        <v>278.04166666666703</v>
      </c>
      <c r="CA10" s="51">
        <v>428.04166666666703</v>
      </c>
      <c r="CB10" s="51">
        <v>578.04166666666697</v>
      </c>
      <c r="CC10" s="51">
        <v>728.04166666666697</v>
      </c>
      <c r="CD10" s="51">
        <v>0</v>
      </c>
      <c r="CE10" s="51">
        <v>0</v>
      </c>
      <c r="CF10" s="51">
        <v>0</v>
      </c>
      <c r="CG10" s="51">
        <v>0</v>
      </c>
      <c r="CH10" s="51">
        <v>0</v>
      </c>
      <c r="CI10" s="51">
        <v>0</v>
      </c>
    </row>
    <row r="11" spans="1:87">
      <c r="A11">
        <v>2023</v>
      </c>
      <c r="B11">
        <v>1</v>
      </c>
      <c r="C11">
        <v>7</v>
      </c>
      <c r="D11" s="117">
        <v>64.730171129166706</v>
      </c>
      <c r="E11" s="117">
        <v>0</v>
      </c>
      <c r="F11" s="117">
        <v>0</v>
      </c>
      <c r="G11" s="117">
        <v>4.5314912500000498E-2</v>
      </c>
      <c r="H11" s="117">
        <v>1.4739557125</v>
      </c>
      <c r="I11" s="117">
        <v>4.7697584208333303</v>
      </c>
      <c r="J11" s="117">
        <v>9.7301711291666706</v>
      </c>
      <c r="K11" s="117">
        <v>1.7437845833333301</v>
      </c>
      <c r="L11" s="117">
        <v>3.9587291666666698E-2</v>
      </c>
      <c r="M11" s="117">
        <v>0</v>
      </c>
      <c r="N11" s="117">
        <v>0</v>
      </c>
      <c r="O11" s="117">
        <v>0</v>
      </c>
      <c r="P11" s="117">
        <v>0</v>
      </c>
      <c r="R11">
        <v>2023</v>
      </c>
      <c r="S11">
        <v>1</v>
      </c>
      <c r="T11">
        <v>7</v>
      </c>
      <c r="U11" s="51">
        <v>70.034876749999995</v>
      </c>
      <c r="V11" s="51">
        <v>0</v>
      </c>
      <c r="W11" s="51">
        <v>0</v>
      </c>
      <c r="X11" s="51">
        <v>0.43412325000000801</v>
      </c>
      <c r="Y11" s="51">
        <v>5.0348767500000102</v>
      </c>
      <c r="Z11" s="51">
        <v>10.03487675</v>
      </c>
      <c r="AA11" s="51">
        <v>15.03487675</v>
      </c>
      <c r="AB11" s="51">
        <v>0</v>
      </c>
      <c r="AC11" s="51">
        <v>0</v>
      </c>
      <c r="AD11" s="51">
        <v>0</v>
      </c>
      <c r="AE11" s="51">
        <v>0</v>
      </c>
      <c r="AF11" s="51">
        <v>0</v>
      </c>
      <c r="AG11" s="51">
        <v>0</v>
      </c>
      <c r="AI11">
        <v>2004</v>
      </c>
      <c r="AJ11">
        <v>7</v>
      </c>
      <c r="AK11" s="117">
        <v>82.615591397849499</v>
      </c>
      <c r="AL11" s="117">
        <v>95</v>
      </c>
      <c r="AM11" s="117">
        <v>72</v>
      </c>
      <c r="AN11" s="117">
        <v>83.6666666666667</v>
      </c>
      <c r="AO11" s="117">
        <v>236.083333333333</v>
      </c>
      <c r="AP11" s="117">
        <v>391.08333333333297</v>
      </c>
      <c r="AQ11" s="117">
        <v>546.08333333333303</v>
      </c>
      <c r="AR11" s="117">
        <v>701.08333333333303</v>
      </c>
      <c r="AS11" s="117">
        <v>856.08333333333405</v>
      </c>
      <c r="AT11" s="117">
        <v>0</v>
      </c>
      <c r="AU11" s="117">
        <v>0</v>
      </c>
      <c r="AV11" s="117">
        <v>0</v>
      </c>
      <c r="AW11" s="117">
        <v>0</v>
      </c>
      <c r="AX11" s="117">
        <v>0</v>
      </c>
      <c r="AY11" s="117">
        <v>0</v>
      </c>
      <c r="BA11">
        <v>2004</v>
      </c>
      <c r="BB11">
        <v>7</v>
      </c>
      <c r="BC11" s="51">
        <v>83.526881720430097</v>
      </c>
      <c r="BD11" s="51">
        <v>98</v>
      </c>
      <c r="BE11" s="51">
        <v>72</v>
      </c>
      <c r="BF11" s="51">
        <v>110.458333333333</v>
      </c>
      <c r="BG11" s="51">
        <v>264.33333333333297</v>
      </c>
      <c r="BH11" s="51">
        <v>419.33333333333297</v>
      </c>
      <c r="BI11" s="51">
        <v>574.33333333333303</v>
      </c>
      <c r="BJ11" s="51">
        <v>729.33333333333303</v>
      </c>
      <c r="BK11" s="51">
        <v>884.33333333333303</v>
      </c>
      <c r="BL11" s="51">
        <v>0</v>
      </c>
      <c r="BM11" s="51">
        <v>0</v>
      </c>
      <c r="BN11" s="51">
        <v>0</v>
      </c>
      <c r="BO11" s="51">
        <v>0</v>
      </c>
      <c r="BP11" s="51">
        <v>0</v>
      </c>
      <c r="BQ11" s="51">
        <v>0</v>
      </c>
      <c r="BS11">
        <v>2004</v>
      </c>
      <c r="BT11">
        <v>7</v>
      </c>
      <c r="BU11" s="51">
        <v>82.063172043010795</v>
      </c>
      <c r="BV11" s="51">
        <v>96</v>
      </c>
      <c r="BW11" s="51">
        <v>70</v>
      </c>
      <c r="BX11" s="51">
        <v>69.2916666666667</v>
      </c>
      <c r="BY11" s="51">
        <v>218.958333333333</v>
      </c>
      <c r="BZ11" s="51">
        <v>373.95833333333297</v>
      </c>
      <c r="CA11" s="51">
        <v>528.95833333333303</v>
      </c>
      <c r="CB11" s="51">
        <v>683.95833333333303</v>
      </c>
      <c r="CC11" s="51">
        <v>838.95833333333303</v>
      </c>
      <c r="CD11" s="51">
        <v>0</v>
      </c>
      <c r="CE11" s="51">
        <v>0</v>
      </c>
      <c r="CF11" s="51">
        <v>0</v>
      </c>
      <c r="CG11" s="51">
        <v>0</v>
      </c>
      <c r="CH11" s="51">
        <v>0</v>
      </c>
      <c r="CI11" s="51">
        <v>0</v>
      </c>
    </row>
    <row r="12" spans="1:87">
      <c r="A12">
        <v>2023</v>
      </c>
      <c r="B12">
        <v>1</v>
      </c>
      <c r="C12">
        <v>8</v>
      </c>
      <c r="D12" s="117">
        <v>55.118623654166697</v>
      </c>
      <c r="E12" s="117">
        <v>0</v>
      </c>
      <c r="F12" s="117">
        <v>0</v>
      </c>
      <c r="G12" s="117">
        <v>0</v>
      </c>
      <c r="H12" s="117">
        <v>5.0689375000000099E-2</v>
      </c>
      <c r="I12" s="117">
        <v>0.40895698749999998</v>
      </c>
      <c r="J12" s="117">
        <v>1.79227344583333</v>
      </c>
      <c r="K12" s="117">
        <v>9.9320657208333305</v>
      </c>
      <c r="L12" s="117">
        <v>5.2903333333333302</v>
      </c>
      <c r="M12" s="117">
        <v>1.6736497916666699</v>
      </c>
      <c r="N12" s="117">
        <v>7.4304999999999899E-2</v>
      </c>
      <c r="O12" s="117">
        <v>0</v>
      </c>
      <c r="P12" s="117">
        <v>0</v>
      </c>
      <c r="R12">
        <v>2023</v>
      </c>
      <c r="S12">
        <v>1</v>
      </c>
      <c r="T12">
        <v>8</v>
      </c>
      <c r="U12" s="51">
        <v>61.48486475</v>
      </c>
      <c r="V12" s="51">
        <v>0</v>
      </c>
      <c r="W12" s="51">
        <v>0</v>
      </c>
      <c r="X12" s="51">
        <v>0</v>
      </c>
      <c r="Y12" s="51">
        <v>0</v>
      </c>
      <c r="Z12" s="51">
        <v>1.4848647500000101</v>
      </c>
      <c r="AA12" s="51">
        <v>6.4848647500000096</v>
      </c>
      <c r="AB12" s="51">
        <v>3.5151352499999899</v>
      </c>
      <c r="AC12" s="51">
        <v>0</v>
      </c>
      <c r="AD12" s="51">
        <v>0</v>
      </c>
      <c r="AE12" s="51">
        <v>0</v>
      </c>
      <c r="AF12" s="51">
        <v>0</v>
      </c>
      <c r="AG12" s="51">
        <v>0</v>
      </c>
      <c r="AI12">
        <v>2004</v>
      </c>
      <c r="AJ12">
        <v>8</v>
      </c>
      <c r="AK12" s="117">
        <v>82.216397849462396</v>
      </c>
      <c r="AL12" s="117">
        <v>97</v>
      </c>
      <c r="AM12" s="117">
        <v>68</v>
      </c>
      <c r="AN12" s="117">
        <v>83.625</v>
      </c>
      <c r="AO12" s="117">
        <v>223.708333333333</v>
      </c>
      <c r="AP12" s="117">
        <v>378.70833333333297</v>
      </c>
      <c r="AQ12" s="117">
        <v>533.70833333333303</v>
      </c>
      <c r="AR12" s="117">
        <v>688.70833333333303</v>
      </c>
      <c r="AS12" s="117">
        <v>843.70833333333303</v>
      </c>
      <c r="AT12" s="117">
        <v>0</v>
      </c>
      <c r="AU12" s="117">
        <v>0</v>
      </c>
      <c r="AV12" s="117">
        <v>0</v>
      </c>
      <c r="AW12" s="117">
        <v>0</v>
      </c>
      <c r="AX12" s="117">
        <v>0</v>
      </c>
      <c r="AY12" s="117">
        <v>0</v>
      </c>
      <c r="BA12">
        <v>2004</v>
      </c>
      <c r="BB12">
        <v>8</v>
      </c>
      <c r="BC12" s="51">
        <v>82.098118279569903</v>
      </c>
      <c r="BD12" s="51">
        <v>99</v>
      </c>
      <c r="BE12" s="51">
        <v>62</v>
      </c>
      <c r="BF12" s="51">
        <v>88.6666666666667</v>
      </c>
      <c r="BG12" s="51">
        <v>220.041666666667</v>
      </c>
      <c r="BH12" s="51">
        <v>375.04166666666703</v>
      </c>
      <c r="BI12" s="51">
        <v>530.04166666666697</v>
      </c>
      <c r="BJ12" s="51">
        <v>685.04166666666595</v>
      </c>
      <c r="BK12" s="51">
        <v>840.04166666666595</v>
      </c>
      <c r="BL12" s="51">
        <v>0</v>
      </c>
      <c r="BM12" s="51">
        <v>0</v>
      </c>
      <c r="BN12" s="51">
        <v>0</v>
      </c>
      <c r="BO12" s="51">
        <v>0</v>
      </c>
      <c r="BP12" s="51">
        <v>0</v>
      </c>
      <c r="BQ12" s="51">
        <v>0</v>
      </c>
      <c r="BS12">
        <v>2004</v>
      </c>
      <c r="BT12">
        <v>8</v>
      </c>
      <c r="BU12" s="51">
        <v>81.321236559139805</v>
      </c>
      <c r="BV12" s="51">
        <v>97</v>
      </c>
      <c r="BW12" s="51">
        <v>63</v>
      </c>
      <c r="BX12" s="51">
        <v>69.75</v>
      </c>
      <c r="BY12" s="51">
        <v>195.958333333333</v>
      </c>
      <c r="BZ12" s="51">
        <v>350.95833333333297</v>
      </c>
      <c r="CA12" s="51">
        <v>505.95833333333297</v>
      </c>
      <c r="CB12" s="51">
        <v>660.95833333333303</v>
      </c>
      <c r="CC12" s="51">
        <v>815.95833333333303</v>
      </c>
      <c r="CD12" s="51">
        <v>0</v>
      </c>
      <c r="CE12" s="51">
        <v>0</v>
      </c>
      <c r="CF12" s="51">
        <v>0</v>
      </c>
      <c r="CG12" s="51">
        <v>0</v>
      </c>
      <c r="CH12" s="51">
        <v>0</v>
      </c>
      <c r="CI12" s="51">
        <v>0</v>
      </c>
    </row>
    <row r="13" spans="1:87">
      <c r="A13">
        <v>2023</v>
      </c>
      <c r="B13">
        <v>1</v>
      </c>
      <c r="C13">
        <v>9</v>
      </c>
      <c r="D13" s="117">
        <v>52.549781833333299</v>
      </c>
      <c r="E13" s="117">
        <v>0</v>
      </c>
      <c r="F13" s="117">
        <v>0</v>
      </c>
      <c r="G13" s="117">
        <v>0</v>
      </c>
      <c r="H13" s="117">
        <v>0</v>
      </c>
      <c r="I13" s="117">
        <v>8.2647499999999999E-2</v>
      </c>
      <c r="J13" s="117">
        <v>0.75192433333333397</v>
      </c>
      <c r="K13" s="117">
        <v>12.4502181666667</v>
      </c>
      <c r="L13" s="117">
        <v>7.5328656666666696</v>
      </c>
      <c r="M13" s="117">
        <v>3.2021424999999999</v>
      </c>
      <c r="N13" s="117">
        <v>0.434724375</v>
      </c>
      <c r="O13" s="117">
        <v>0</v>
      </c>
      <c r="P13" s="117">
        <v>0</v>
      </c>
      <c r="R13">
        <v>2023</v>
      </c>
      <c r="S13">
        <v>1</v>
      </c>
      <c r="T13">
        <v>9</v>
      </c>
      <c r="U13" s="51">
        <v>58.774782500000001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3.7747825000000002</v>
      </c>
      <c r="AB13" s="51">
        <v>6.2252175000000003</v>
      </c>
      <c r="AC13" s="51">
        <v>1.2252175000000001</v>
      </c>
      <c r="AD13" s="51">
        <v>0</v>
      </c>
      <c r="AE13" s="51">
        <v>0</v>
      </c>
      <c r="AF13" s="51">
        <v>0</v>
      </c>
      <c r="AG13" s="51">
        <v>0</v>
      </c>
      <c r="AI13">
        <v>2004</v>
      </c>
      <c r="AJ13">
        <v>9</v>
      </c>
      <c r="AK13" s="117">
        <v>80.573611111111106</v>
      </c>
      <c r="AL13" s="117">
        <v>96</v>
      </c>
      <c r="AM13" s="117">
        <v>70</v>
      </c>
      <c r="AN13" s="117">
        <v>38.4166666666667</v>
      </c>
      <c r="AO13" s="117">
        <v>167.208333333333</v>
      </c>
      <c r="AP13" s="117">
        <v>317.20833333333297</v>
      </c>
      <c r="AQ13" s="117">
        <v>467.20833333333297</v>
      </c>
      <c r="AR13" s="117">
        <v>617.20833333333303</v>
      </c>
      <c r="AS13" s="117">
        <v>767.20833333333303</v>
      </c>
      <c r="AT13" s="117">
        <v>0</v>
      </c>
      <c r="AU13" s="117">
        <v>0</v>
      </c>
      <c r="AV13" s="117">
        <v>0</v>
      </c>
      <c r="AW13" s="117">
        <v>0</v>
      </c>
      <c r="AX13" s="117">
        <v>0</v>
      </c>
      <c r="AY13" s="117">
        <v>0</v>
      </c>
      <c r="BA13">
        <v>2004</v>
      </c>
      <c r="BB13">
        <v>9</v>
      </c>
      <c r="BC13" s="51">
        <v>79.851388888888906</v>
      </c>
      <c r="BD13" s="51">
        <v>98</v>
      </c>
      <c r="BE13" s="51">
        <v>65</v>
      </c>
      <c r="BF13" s="51">
        <v>29.2916666666667</v>
      </c>
      <c r="BG13" s="51">
        <v>145.541666666667</v>
      </c>
      <c r="BH13" s="51">
        <v>295.54166666666703</v>
      </c>
      <c r="BI13" s="51">
        <v>445.54166666666703</v>
      </c>
      <c r="BJ13" s="51">
        <v>595.54166666666697</v>
      </c>
      <c r="BK13" s="51">
        <v>745.54166666666697</v>
      </c>
      <c r="BL13" s="51">
        <v>0</v>
      </c>
      <c r="BM13" s="51">
        <v>0</v>
      </c>
      <c r="BN13" s="51">
        <v>0</v>
      </c>
      <c r="BO13" s="51">
        <v>0</v>
      </c>
      <c r="BP13" s="51">
        <v>0</v>
      </c>
      <c r="BQ13" s="51">
        <v>0</v>
      </c>
      <c r="BS13">
        <v>2004</v>
      </c>
      <c r="BT13">
        <v>9</v>
      </c>
      <c r="BU13" s="51">
        <v>79.495833333333394</v>
      </c>
      <c r="BV13" s="51">
        <v>96</v>
      </c>
      <c r="BW13" s="51">
        <v>66</v>
      </c>
      <c r="BX13" s="51">
        <v>24.875</v>
      </c>
      <c r="BY13" s="51">
        <v>134.875</v>
      </c>
      <c r="BZ13" s="51">
        <v>284.875</v>
      </c>
      <c r="CA13" s="51">
        <v>434.875</v>
      </c>
      <c r="CB13" s="51">
        <v>584.875</v>
      </c>
      <c r="CC13" s="51">
        <v>734.875</v>
      </c>
      <c r="CD13" s="51">
        <v>0</v>
      </c>
      <c r="CE13" s="51">
        <v>0</v>
      </c>
      <c r="CF13" s="51">
        <v>0</v>
      </c>
      <c r="CG13" s="51">
        <v>0</v>
      </c>
      <c r="CH13" s="51">
        <v>0</v>
      </c>
      <c r="CI13" s="51">
        <v>0</v>
      </c>
    </row>
    <row r="14" spans="1:87">
      <c r="A14">
        <v>2023</v>
      </c>
      <c r="B14">
        <v>1</v>
      </c>
      <c r="C14">
        <v>10</v>
      </c>
      <c r="D14" s="117">
        <v>59.486975108333297</v>
      </c>
      <c r="E14" s="117">
        <v>0</v>
      </c>
      <c r="F14" s="117">
        <v>0</v>
      </c>
      <c r="G14" s="117">
        <v>0</v>
      </c>
      <c r="H14" s="117">
        <v>0.177993233333333</v>
      </c>
      <c r="I14" s="117">
        <v>1.58424115</v>
      </c>
      <c r="J14" s="117">
        <v>4.6578146916666601</v>
      </c>
      <c r="K14" s="117">
        <v>5.6910181250000003</v>
      </c>
      <c r="L14" s="117">
        <v>2.09726604166667</v>
      </c>
      <c r="M14" s="117">
        <v>0.17083958333333299</v>
      </c>
      <c r="N14" s="117">
        <v>0</v>
      </c>
      <c r="O14" s="117">
        <v>0</v>
      </c>
      <c r="P14" s="117">
        <v>0</v>
      </c>
      <c r="R14">
        <v>2023</v>
      </c>
      <c r="S14">
        <v>1</v>
      </c>
      <c r="T14">
        <v>10</v>
      </c>
      <c r="U14" s="51">
        <v>66.198860499999995</v>
      </c>
      <c r="V14" s="51">
        <v>0</v>
      </c>
      <c r="W14" s="51">
        <v>0</v>
      </c>
      <c r="X14" s="51">
        <v>0</v>
      </c>
      <c r="Y14" s="51">
        <v>1.1988604999999899</v>
      </c>
      <c r="Z14" s="51">
        <v>6.1988604999999897</v>
      </c>
      <c r="AA14" s="51">
        <v>11.1988605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1">
        <v>0</v>
      </c>
      <c r="AI14">
        <v>2004</v>
      </c>
      <c r="AJ14">
        <v>10</v>
      </c>
      <c r="AK14" s="117">
        <v>76.360215053763397</v>
      </c>
      <c r="AL14" s="117">
        <v>92</v>
      </c>
      <c r="AM14" s="117">
        <v>52</v>
      </c>
      <c r="AN14" s="117">
        <v>8.375</v>
      </c>
      <c r="AO14" s="117">
        <v>86.875</v>
      </c>
      <c r="AP14" s="117">
        <v>207.666666666667</v>
      </c>
      <c r="AQ14" s="117">
        <v>352.16666666666703</v>
      </c>
      <c r="AR14" s="117">
        <v>507.16666666666703</v>
      </c>
      <c r="AS14" s="117">
        <v>662.16666666666697</v>
      </c>
      <c r="AT14" s="117">
        <v>0</v>
      </c>
      <c r="AU14" s="117">
        <v>0</v>
      </c>
      <c r="AV14" s="117">
        <v>0</v>
      </c>
      <c r="AW14" s="117">
        <v>0</v>
      </c>
      <c r="AX14" s="117">
        <v>0</v>
      </c>
      <c r="AY14" s="117">
        <v>0</v>
      </c>
      <c r="BA14">
        <v>2004</v>
      </c>
      <c r="BB14">
        <v>10</v>
      </c>
      <c r="BC14" s="51">
        <v>76.418010752688204</v>
      </c>
      <c r="BD14" s="51">
        <v>93</v>
      </c>
      <c r="BE14" s="51">
        <v>53</v>
      </c>
      <c r="BF14" s="51">
        <v>15.8333333333333</v>
      </c>
      <c r="BG14" s="51">
        <v>93.0416666666667</v>
      </c>
      <c r="BH14" s="51">
        <v>207.583333333333</v>
      </c>
      <c r="BI14" s="51">
        <v>353.95833333333297</v>
      </c>
      <c r="BJ14" s="51">
        <v>508.95833333333297</v>
      </c>
      <c r="BK14" s="51">
        <v>663.95833333333303</v>
      </c>
      <c r="BL14" s="51">
        <v>0</v>
      </c>
      <c r="BM14" s="51">
        <v>0</v>
      </c>
      <c r="BN14" s="51">
        <v>0</v>
      </c>
      <c r="BO14" s="51">
        <v>0</v>
      </c>
      <c r="BP14" s="51">
        <v>0</v>
      </c>
      <c r="BQ14" s="51">
        <v>0</v>
      </c>
      <c r="BS14">
        <v>2004</v>
      </c>
      <c r="BT14">
        <v>10</v>
      </c>
      <c r="BU14" s="51">
        <v>75.694892473118301</v>
      </c>
      <c r="BV14" s="51">
        <v>92</v>
      </c>
      <c r="BW14" s="51">
        <v>49</v>
      </c>
      <c r="BX14" s="51">
        <v>7.0833333333333401</v>
      </c>
      <c r="BY14" s="51">
        <v>79.4583333333334</v>
      </c>
      <c r="BZ14" s="51">
        <v>191.416666666667</v>
      </c>
      <c r="CA14" s="51">
        <v>332.04166666666703</v>
      </c>
      <c r="CB14" s="51">
        <v>486.54166666666703</v>
      </c>
      <c r="CC14" s="51">
        <v>641.54166666666697</v>
      </c>
      <c r="CD14" s="51">
        <v>0.5</v>
      </c>
      <c r="CE14" s="51">
        <v>0</v>
      </c>
      <c r="CF14" s="51">
        <v>0</v>
      </c>
      <c r="CG14" s="51">
        <v>0</v>
      </c>
      <c r="CH14" s="51">
        <v>0</v>
      </c>
      <c r="CI14" s="51">
        <v>0</v>
      </c>
    </row>
    <row r="15" spans="1:87">
      <c r="A15">
        <v>2023</v>
      </c>
      <c r="B15">
        <v>1</v>
      </c>
      <c r="C15">
        <v>11</v>
      </c>
      <c r="D15" s="117">
        <v>68.428939337499997</v>
      </c>
      <c r="E15" s="117">
        <v>0</v>
      </c>
      <c r="F15" s="117">
        <v>0</v>
      </c>
      <c r="G15" s="117">
        <v>0.64838767083333304</v>
      </c>
      <c r="H15" s="117">
        <v>3.8956114208333301</v>
      </c>
      <c r="I15" s="117">
        <v>8.4289393374999992</v>
      </c>
      <c r="J15" s="117">
        <v>13.428939337499999</v>
      </c>
      <c r="K15" s="117">
        <v>0.46667208333333299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R15">
        <v>2023</v>
      </c>
      <c r="S15">
        <v>1</v>
      </c>
      <c r="T15">
        <v>11</v>
      </c>
      <c r="U15" s="51">
        <v>72.689936750000001</v>
      </c>
      <c r="V15" s="51">
        <v>0</v>
      </c>
      <c r="W15" s="51">
        <v>0</v>
      </c>
      <c r="X15" s="51">
        <v>2.6899367500000002</v>
      </c>
      <c r="Y15" s="51">
        <v>7.6899367500000002</v>
      </c>
      <c r="Z15" s="51">
        <v>12.689936749999999</v>
      </c>
      <c r="AA15" s="51">
        <v>17.689936750000001</v>
      </c>
      <c r="AB15" s="51">
        <v>0</v>
      </c>
      <c r="AC15" s="51">
        <v>0</v>
      </c>
      <c r="AD15" s="51">
        <v>0</v>
      </c>
      <c r="AE15" s="51">
        <v>0</v>
      </c>
      <c r="AF15" s="51">
        <v>0</v>
      </c>
      <c r="AG15" s="51">
        <v>0</v>
      </c>
      <c r="AI15">
        <v>2004</v>
      </c>
      <c r="AJ15">
        <v>11</v>
      </c>
      <c r="AK15" s="117">
        <v>63.968055555555601</v>
      </c>
      <c r="AL15" s="117">
        <v>82</v>
      </c>
      <c r="AM15" s="117">
        <v>41</v>
      </c>
      <c r="AN15" s="117">
        <v>0</v>
      </c>
      <c r="AO15" s="117">
        <v>0</v>
      </c>
      <c r="AP15" s="117">
        <v>13.75</v>
      </c>
      <c r="AQ15" s="117">
        <v>66.375</v>
      </c>
      <c r="AR15" s="117">
        <v>159.458333333333</v>
      </c>
      <c r="AS15" s="117">
        <v>278</v>
      </c>
      <c r="AT15" s="117">
        <v>97.3333333333333</v>
      </c>
      <c r="AU15" s="117">
        <v>40.4166666666667</v>
      </c>
      <c r="AV15" s="117">
        <v>8.9583333333333304</v>
      </c>
      <c r="AW15" s="117">
        <v>0</v>
      </c>
      <c r="AX15" s="117">
        <v>0</v>
      </c>
      <c r="AY15" s="117">
        <v>0</v>
      </c>
      <c r="BA15">
        <v>2004</v>
      </c>
      <c r="BB15">
        <v>11</v>
      </c>
      <c r="BC15" s="51">
        <v>62.0138888888889</v>
      </c>
      <c r="BD15" s="51">
        <v>82</v>
      </c>
      <c r="BE15" s="51">
        <v>40</v>
      </c>
      <c r="BF15" s="51">
        <v>0</v>
      </c>
      <c r="BG15" s="51">
        <v>0</v>
      </c>
      <c r="BH15" s="51">
        <v>4.2083333333333401</v>
      </c>
      <c r="BI15" s="51">
        <v>33.0416666666667</v>
      </c>
      <c r="BJ15" s="51">
        <v>117.583333333333</v>
      </c>
      <c r="BK15" s="51">
        <v>226.833333333333</v>
      </c>
      <c r="BL15" s="51">
        <v>122.625</v>
      </c>
      <c r="BM15" s="51">
        <v>57.1666666666667</v>
      </c>
      <c r="BN15" s="51">
        <v>16.4166666666667</v>
      </c>
      <c r="BO15" s="51">
        <v>2.0833333333333401</v>
      </c>
      <c r="BP15" s="51">
        <v>0</v>
      </c>
      <c r="BQ15" s="51">
        <v>0</v>
      </c>
      <c r="BS15">
        <v>2004</v>
      </c>
      <c r="BT15">
        <v>11</v>
      </c>
      <c r="BU15" s="51">
        <v>62.820833333333297</v>
      </c>
      <c r="BV15" s="51">
        <v>83</v>
      </c>
      <c r="BW15" s="51">
        <v>40</v>
      </c>
      <c r="BX15" s="51">
        <v>0</v>
      </c>
      <c r="BY15" s="51">
        <v>0</v>
      </c>
      <c r="BZ15" s="51">
        <v>7.5833333333333304</v>
      </c>
      <c r="CA15" s="51">
        <v>50.0416666666666</v>
      </c>
      <c r="CB15" s="51">
        <v>138</v>
      </c>
      <c r="CC15" s="51">
        <v>249.625</v>
      </c>
      <c r="CD15" s="51">
        <v>115.416666666667</v>
      </c>
      <c r="CE15" s="51">
        <v>53.375</v>
      </c>
      <c r="CF15" s="51">
        <v>15</v>
      </c>
      <c r="CG15" s="51">
        <v>2.7916666666666599</v>
      </c>
      <c r="CH15" s="51">
        <v>0</v>
      </c>
      <c r="CI15" s="51">
        <v>0</v>
      </c>
    </row>
    <row r="16" spans="1:87">
      <c r="A16">
        <v>2023</v>
      </c>
      <c r="B16">
        <v>1</v>
      </c>
      <c r="C16">
        <v>12</v>
      </c>
      <c r="D16" s="117">
        <v>56.000102470833298</v>
      </c>
      <c r="E16" s="117">
        <v>0</v>
      </c>
      <c r="F16" s="117">
        <v>0</v>
      </c>
      <c r="G16" s="117">
        <v>0</v>
      </c>
      <c r="H16" s="117">
        <v>3.5413124999999997E-2</v>
      </c>
      <c r="I16" s="117">
        <v>0.54949413749999998</v>
      </c>
      <c r="J16" s="117">
        <v>2.3355770541666701</v>
      </c>
      <c r="K16" s="117">
        <v>9.0353106541666595</v>
      </c>
      <c r="L16" s="117">
        <v>4.5493916666666703</v>
      </c>
      <c r="M16" s="117">
        <v>1.3354745833333299</v>
      </c>
      <c r="N16" s="117">
        <v>1.7361666666666699E-2</v>
      </c>
      <c r="O16" s="117">
        <v>0</v>
      </c>
      <c r="P16" s="117">
        <v>0</v>
      </c>
      <c r="R16">
        <v>2023</v>
      </c>
      <c r="S16">
        <v>1</v>
      </c>
      <c r="T16">
        <v>12</v>
      </c>
      <c r="U16" s="51">
        <v>61.837420250000001</v>
      </c>
      <c r="V16" s="51">
        <v>0</v>
      </c>
      <c r="W16" s="51">
        <v>0</v>
      </c>
      <c r="X16" s="51">
        <v>0</v>
      </c>
      <c r="Y16" s="51">
        <v>0</v>
      </c>
      <c r="Z16" s="51">
        <v>1.8374202500000001</v>
      </c>
      <c r="AA16" s="51">
        <v>6.8374202500000001</v>
      </c>
      <c r="AB16" s="51">
        <v>3.1625797499999999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I16">
        <v>2004</v>
      </c>
      <c r="AJ16">
        <v>12</v>
      </c>
      <c r="AK16" s="117">
        <v>56.446236559139798</v>
      </c>
      <c r="AL16" s="117">
        <v>82</v>
      </c>
      <c r="AM16" s="117">
        <v>28</v>
      </c>
      <c r="AN16" s="117">
        <v>0</v>
      </c>
      <c r="AO16" s="117">
        <v>0</v>
      </c>
      <c r="AP16" s="117">
        <v>4.125</v>
      </c>
      <c r="AQ16" s="117">
        <v>24.75</v>
      </c>
      <c r="AR16" s="117">
        <v>75.5833333333333</v>
      </c>
      <c r="AS16" s="117">
        <v>152.75</v>
      </c>
      <c r="AT16" s="117">
        <v>289.91666666666703</v>
      </c>
      <c r="AU16" s="117">
        <v>185.75</v>
      </c>
      <c r="AV16" s="117">
        <v>107.916666666667</v>
      </c>
      <c r="AW16" s="117">
        <v>60.625</v>
      </c>
      <c r="AX16" s="117">
        <v>30.25</v>
      </c>
      <c r="AY16" s="117">
        <v>11.7916666666667</v>
      </c>
      <c r="BA16">
        <v>2004</v>
      </c>
      <c r="BB16">
        <v>12</v>
      </c>
      <c r="BC16" s="51">
        <v>53.7661290322581</v>
      </c>
      <c r="BD16" s="51">
        <v>79</v>
      </c>
      <c r="BE16" s="51">
        <v>28</v>
      </c>
      <c r="BF16" s="51">
        <v>0</v>
      </c>
      <c r="BG16" s="51">
        <v>0</v>
      </c>
      <c r="BH16" s="51">
        <v>1.2083333333333299</v>
      </c>
      <c r="BI16" s="51">
        <v>11.9583333333333</v>
      </c>
      <c r="BJ16" s="51">
        <v>42.7916666666667</v>
      </c>
      <c r="BK16" s="51">
        <v>103.583333333333</v>
      </c>
      <c r="BL16" s="51">
        <v>360.20833333333297</v>
      </c>
      <c r="BM16" s="51">
        <v>236.041666666667</v>
      </c>
      <c r="BN16" s="51">
        <v>141.833333333333</v>
      </c>
      <c r="BO16" s="51">
        <v>76.8333333333333</v>
      </c>
      <c r="BP16" s="51">
        <v>34.7916666666667</v>
      </c>
      <c r="BQ16" s="51">
        <v>13.2916666666667</v>
      </c>
      <c r="BS16">
        <v>2004</v>
      </c>
      <c r="BT16">
        <v>12</v>
      </c>
      <c r="BU16" s="51">
        <v>54.537634408602202</v>
      </c>
      <c r="BV16" s="51">
        <v>79</v>
      </c>
      <c r="BW16" s="51">
        <v>28</v>
      </c>
      <c r="BX16" s="51">
        <v>0</v>
      </c>
      <c r="BY16" s="51">
        <v>0</v>
      </c>
      <c r="BZ16" s="51">
        <v>2.5833333333333299</v>
      </c>
      <c r="CA16" s="51">
        <v>17.2916666666667</v>
      </c>
      <c r="CB16" s="51">
        <v>53.3333333333333</v>
      </c>
      <c r="CC16" s="51">
        <v>116.125</v>
      </c>
      <c r="CD16" s="51">
        <v>341.625</v>
      </c>
      <c r="CE16" s="51">
        <v>222.666666666667</v>
      </c>
      <c r="CF16" s="51">
        <v>130.458333333333</v>
      </c>
      <c r="CG16" s="51">
        <v>68.7916666666667</v>
      </c>
      <c r="CH16" s="51">
        <v>32.0833333333333</v>
      </c>
      <c r="CI16" s="51">
        <v>12.5</v>
      </c>
    </row>
    <row r="17" spans="1:87">
      <c r="A17">
        <v>2023</v>
      </c>
      <c r="B17">
        <v>1</v>
      </c>
      <c r="C17">
        <v>13</v>
      </c>
      <c r="D17" s="117">
        <v>47.815709087499997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17.1842909125</v>
      </c>
      <c r="L17" s="117">
        <v>12.1842909125</v>
      </c>
      <c r="M17" s="117">
        <v>7.1842909124999998</v>
      </c>
      <c r="N17" s="117">
        <v>2.7729762500000001</v>
      </c>
      <c r="O17" s="117">
        <v>0.407643125</v>
      </c>
      <c r="P17" s="117">
        <v>0</v>
      </c>
      <c r="R17">
        <v>2023</v>
      </c>
      <c r="S17">
        <v>1</v>
      </c>
      <c r="T17">
        <v>13</v>
      </c>
      <c r="U17" s="51">
        <v>51.732431750000003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13.26756825</v>
      </c>
      <c r="AC17" s="51">
        <v>8.2675682500000001</v>
      </c>
      <c r="AD17" s="51">
        <v>3.2675682500000001</v>
      </c>
      <c r="AE17" s="51">
        <v>0</v>
      </c>
      <c r="AF17" s="51">
        <v>0</v>
      </c>
      <c r="AG17" s="51">
        <v>0</v>
      </c>
      <c r="AI17">
        <v>2005</v>
      </c>
      <c r="AJ17">
        <v>1</v>
      </c>
      <c r="AK17" s="117">
        <v>57.241935483871003</v>
      </c>
      <c r="AL17" s="117">
        <v>79</v>
      </c>
      <c r="AM17" s="117">
        <v>34</v>
      </c>
      <c r="AN17" s="117">
        <v>0</v>
      </c>
      <c r="AO17" s="117">
        <v>0</v>
      </c>
      <c r="AP17" s="117">
        <v>0.875</v>
      </c>
      <c r="AQ17" s="117">
        <v>38.2916666666667</v>
      </c>
      <c r="AR17" s="117">
        <v>96.625</v>
      </c>
      <c r="AS17" s="117">
        <v>168.75</v>
      </c>
      <c r="AT17" s="117">
        <v>278.79166666666703</v>
      </c>
      <c r="AU17" s="117">
        <v>182.125</v>
      </c>
      <c r="AV17" s="117">
        <v>99.25</v>
      </c>
      <c r="AW17" s="117">
        <v>33.0416666666667</v>
      </c>
      <c r="AX17" s="117">
        <v>5.0833333333333401</v>
      </c>
      <c r="AY17" s="117">
        <v>0</v>
      </c>
      <c r="BA17">
        <v>2005</v>
      </c>
      <c r="BB17">
        <v>1</v>
      </c>
      <c r="BC17" s="51">
        <v>56.001344086021497</v>
      </c>
      <c r="BD17" s="51">
        <v>78</v>
      </c>
      <c r="BE17" s="51">
        <v>33</v>
      </c>
      <c r="BF17" s="51">
        <v>0</v>
      </c>
      <c r="BG17" s="51">
        <v>0</v>
      </c>
      <c r="BH17" s="51">
        <v>1.2916666666666701</v>
      </c>
      <c r="BI17" s="51">
        <v>33.9166666666667</v>
      </c>
      <c r="BJ17" s="51">
        <v>90.5833333333334</v>
      </c>
      <c r="BK17" s="51">
        <v>161.166666666667</v>
      </c>
      <c r="BL17" s="51">
        <v>312.875</v>
      </c>
      <c r="BM17" s="51">
        <v>214.541666666667</v>
      </c>
      <c r="BN17" s="51">
        <v>130.125</v>
      </c>
      <c r="BO17" s="51">
        <v>57.7083333333333</v>
      </c>
      <c r="BP17" s="51">
        <v>12.25</v>
      </c>
      <c r="BQ17" s="51">
        <v>0</v>
      </c>
      <c r="BS17">
        <v>2005</v>
      </c>
      <c r="BT17">
        <v>1</v>
      </c>
      <c r="BU17" s="51">
        <v>56.985215053763397</v>
      </c>
      <c r="BV17" s="51">
        <v>81</v>
      </c>
      <c r="BW17" s="51">
        <v>34</v>
      </c>
      <c r="BX17" s="51">
        <v>0</v>
      </c>
      <c r="BY17" s="51">
        <v>0</v>
      </c>
      <c r="BZ17" s="51">
        <v>5.4583333333333304</v>
      </c>
      <c r="CA17" s="51">
        <v>41.0833333333333</v>
      </c>
      <c r="CB17" s="51">
        <v>96.625</v>
      </c>
      <c r="CC17" s="51">
        <v>169.5</v>
      </c>
      <c r="CD17" s="51">
        <v>289.54166666666703</v>
      </c>
      <c r="CE17" s="51">
        <v>190.083333333333</v>
      </c>
      <c r="CF17" s="51">
        <v>107.958333333333</v>
      </c>
      <c r="CG17" s="51">
        <v>40.4166666666667</v>
      </c>
      <c r="CH17" s="51">
        <v>5.9583333333333304</v>
      </c>
      <c r="CI17" s="51">
        <v>0</v>
      </c>
    </row>
    <row r="18" spans="1:87">
      <c r="A18">
        <v>2023</v>
      </c>
      <c r="B18">
        <v>1</v>
      </c>
      <c r="C18">
        <v>14</v>
      </c>
      <c r="D18" s="117">
        <v>46.9220167625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1.3887500000000001E-2</v>
      </c>
      <c r="K18" s="117">
        <v>18.0779832375</v>
      </c>
      <c r="L18" s="117">
        <v>13.0779832375</v>
      </c>
      <c r="M18" s="117">
        <v>8.0918707375000007</v>
      </c>
      <c r="N18" s="117">
        <v>3.5541764499999999</v>
      </c>
      <c r="O18" s="117">
        <v>0.67084999999999995</v>
      </c>
      <c r="P18" s="117">
        <v>2.4309999999999998E-2</v>
      </c>
      <c r="R18">
        <v>2023</v>
      </c>
      <c r="S18">
        <v>1</v>
      </c>
      <c r="T18">
        <v>14</v>
      </c>
      <c r="U18" s="51">
        <v>50.649835250000002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14.350164749999999</v>
      </c>
      <c r="AC18" s="51">
        <v>9.3501647499999994</v>
      </c>
      <c r="AD18" s="51">
        <v>4.3501647500000002</v>
      </c>
      <c r="AE18" s="51">
        <v>0.33256650000000099</v>
      </c>
      <c r="AF18" s="51">
        <v>0</v>
      </c>
      <c r="AG18" s="51">
        <v>0</v>
      </c>
      <c r="AI18">
        <v>2005</v>
      </c>
      <c r="AJ18">
        <v>2</v>
      </c>
      <c r="AK18" s="117">
        <v>59.0520833333333</v>
      </c>
      <c r="AL18" s="117">
        <v>80</v>
      </c>
      <c r="AM18" s="117">
        <v>42</v>
      </c>
      <c r="AN18" s="117">
        <v>0</v>
      </c>
      <c r="AO18" s="117">
        <v>0</v>
      </c>
      <c r="AP18" s="117">
        <v>3.7916666666666701</v>
      </c>
      <c r="AQ18" s="117">
        <v>32.2083333333333</v>
      </c>
      <c r="AR18" s="117">
        <v>83.4166666666667</v>
      </c>
      <c r="AS18" s="117">
        <v>161.541666666667</v>
      </c>
      <c r="AT18" s="117">
        <v>198.75</v>
      </c>
      <c r="AU18" s="117">
        <v>109.958333333333</v>
      </c>
      <c r="AV18" s="117">
        <v>48.0833333333333</v>
      </c>
      <c r="AW18" s="117">
        <v>13.75</v>
      </c>
      <c r="AX18" s="117">
        <v>0</v>
      </c>
      <c r="AY18" s="117">
        <v>0</v>
      </c>
      <c r="BA18">
        <v>2005</v>
      </c>
      <c r="BB18">
        <v>2</v>
      </c>
      <c r="BC18" s="51">
        <v>58.331845238095198</v>
      </c>
      <c r="BD18" s="51">
        <v>80</v>
      </c>
      <c r="BE18" s="51">
        <v>39</v>
      </c>
      <c r="BF18" s="51">
        <v>0</v>
      </c>
      <c r="BG18" s="51">
        <v>0</v>
      </c>
      <c r="BH18" s="51">
        <v>4.1666666666666696</v>
      </c>
      <c r="BI18" s="51">
        <v>32.4583333333333</v>
      </c>
      <c r="BJ18" s="51">
        <v>78.5416666666667</v>
      </c>
      <c r="BK18" s="51">
        <v>149.875</v>
      </c>
      <c r="BL18" s="51">
        <v>219.166666666667</v>
      </c>
      <c r="BM18" s="51">
        <v>125.25</v>
      </c>
      <c r="BN18" s="51">
        <v>56.5833333333333</v>
      </c>
      <c r="BO18" s="51">
        <v>19.125</v>
      </c>
      <c r="BP18" s="51">
        <v>0.29166666666666402</v>
      </c>
      <c r="BQ18" s="51">
        <v>0</v>
      </c>
      <c r="BS18">
        <v>2005</v>
      </c>
      <c r="BT18">
        <v>2</v>
      </c>
      <c r="BU18" s="51">
        <v>59.617559523809497</v>
      </c>
      <c r="BV18" s="51">
        <v>81</v>
      </c>
      <c r="BW18" s="51">
        <v>40</v>
      </c>
      <c r="BX18" s="51">
        <v>0</v>
      </c>
      <c r="BY18" s="51">
        <v>0</v>
      </c>
      <c r="BZ18" s="51">
        <v>6.375</v>
      </c>
      <c r="CA18" s="51">
        <v>35.875</v>
      </c>
      <c r="CB18" s="51">
        <v>91.375</v>
      </c>
      <c r="CC18" s="51">
        <v>173.708333333333</v>
      </c>
      <c r="CD18" s="51">
        <v>186.583333333333</v>
      </c>
      <c r="CE18" s="51">
        <v>102.083333333333</v>
      </c>
      <c r="CF18" s="51">
        <v>44.4166666666667</v>
      </c>
      <c r="CG18" s="51">
        <v>12.9583333333333</v>
      </c>
      <c r="CH18" s="51">
        <v>0</v>
      </c>
      <c r="CI18" s="51">
        <v>0</v>
      </c>
    </row>
    <row r="19" spans="1:87">
      <c r="A19">
        <v>2023</v>
      </c>
      <c r="B19">
        <v>1</v>
      </c>
      <c r="C19">
        <v>15</v>
      </c>
      <c r="D19" s="117">
        <v>56.952342491666698</v>
      </c>
      <c r="E19" s="117">
        <v>0</v>
      </c>
      <c r="F19" s="117">
        <v>0</v>
      </c>
      <c r="G19" s="117">
        <v>0</v>
      </c>
      <c r="H19" s="117">
        <v>5.7913166666666599E-2</v>
      </c>
      <c r="I19" s="117">
        <v>0.86072707500000001</v>
      </c>
      <c r="J19" s="117">
        <v>2.9273754083333299</v>
      </c>
      <c r="K19" s="117">
        <v>8.1055706749999992</v>
      </c>
      <c r="L19" s="117">
        <v>3.9083845833333299</v>
      </c>
      <c r="M19" s="117">
        <v>0.97503291666666603</v>
      </c>
      <c r="N19" s="117">
        <v>6.9437499999999604E-3</v>
      </c>
      <c r="O19" s="117">
        <v>0</v>
      </c>
      <c r="P19" s="117">
        <v>0</v>
      </c>
      <c r="R19">
        <v>2023</v>
      </c>
      <c r="S19">
        <v>1</v>
      </c>
      <c r="T19">
        <v>15</v>
      </c>
      <c r="U19" s="51">
        <v>64.437366499999996</v>
      </c>
      <c r="V19" s="51">
        <v>0</v>
      </c>
      <c r="W19" s="51">
        <v>0</v>
      </c>
      <c r="X19" s="51">
        <v>0</v>
      </c>
      <c r="Y19" s="51">
        <v>7.4992500000002807E-2</v>
      </c>
      <c r="Z19" s="51">
        <v>4.4373665000000004</v>
      </c>
      <c r="AA19" s="51">
        <v>9.4373664999999995</v>
      </c>
      <c r="AB19" s="51">
        <v>0.63762600000000003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I19">
        <v>2005</v>
      </c>
      <c r="AJ19">
        <v>3</v>
      </c>
      <c r="AK19" s="117">
        <v>62.5349462365592</v>
      </c>
      <c r="AL19" s="117">
        <v>83</v>
      </c>
      <c r="AM19" s="117">
        <v>42</v>
      </c>
      <c r="AN19" s="117">
        <v>0</v>
      </c>
      <c r="AO19" s="117">
        <v>0</v>
      </c>
      <c r="AP19" s="117">
        <v>9.9583333333333393</v>
      </c>
      <c r="AQ19" s="117">
        <v>49.375</v>
      </c>
      <c r="AR19" s="117">
        <v>128.791666666667</v>
      </c>
      <c r="AS19" s="117">
        <v>248.041666666667</v>
      </c>
      <c r="AT19" s="117">
        <v>125.791666666667</v>
      </c>
      <c r="AU19" s="117">
        <v>50.2083333333333</v>
      </c>
      <c r="AV19" s="117">
        <v>14.4583333333333</v>
      </c>
      <c r="AW19" s="117">
        <v>0.95833333333333603</v>
      </c>
      <c r="AX19" s="117">
        <v>0</v>
      </c>
      <c r="AY19" s="117">
        <v>0</v>
      </c>
      <c r="BA19">
        <v>2005</v>
      </c>
      <c r="BB19">
        <v>3</v>
      </c>
      <c r="BC19" s="51">
        <v>61.618279569892501</v>
      </c>
      <c r="BD19" s="51">
        <v>85</v>
      </c>
      <c r="BE19" s="51">
        <v>40</v>
      </c>
      <c r="BF19" s="51">
        <v>0</v>
      </c>
      <c r="BG19" s="51">
        <v>0</v>
      </c>
      <c r="BH19" s="51">
        <v>9.2083333333333304</v>
      </c>
      <c r="BI19" s="51">
        <v>42</v>
      </c>
      <c r="BJ19" s="51">
        <v>115.958333333333</v>
      </c>
      <c r="BK19" s="51">
        <v>229.958333333333</v>
      </c>
      <c r="BL19" s="51">
        <v>146.833333333333</v>
      </c>
      <c r="BM19" s="51">
        <v>65.7916666666667</v>
      </c>
      <c r="BN19" s="51">
        <v>24.7916666666667</v>
      </c>
      <c r="BO19" s="51">
        <v>4.125</v>
      </c>
      <c r="BP19" s="51">
        <v>0</v>
      </c>
      <c r="BQ19" s="51">
        <v>0</v>
      </c>
      <c r="BS19">
        <v>2005</v>
      </c>
      <c r="BT19">
        <v>3</v>
      </c>
      <c r="BU19" s="51">
        <v>62.552419354838698</v>
      </c>
      <c r="BV19" s="51">
        <v>85</v>
      </c>
      <c r="BW19" s="51">
        <v>40</v>
      </c>
      <c r="BX19" s="51">
        <v>0</v>
      </c>
      <c r="BY19" s="51">
        <v>0</v>
      </c>
      <c r="BZ19" s="51">
        <v>11.9166666666667</v>
      </c>
      <c r="CA19" s="51">
        <v>53.1666666666667</v>
      </c>
      <c r="CB19" s="51">
        <v>128.708333333333</v>
      </c>
      <c r="CC19" s="51">
        <v>247.875</v>
      </c>
      <c r="CD19" s="51">
        <v>129.041666666667</v>
      </c>
      <c r="CE19" s="51">
        <v>49.5833333333333</v>
      </c>
      <c r="CF19" s="51">
        <v>13.75</v>
      </c>
      <c r="CG19" s="51">
        <v>0.45833333333333598</v>
      </c>
      <c r="CH19" s="51">
        <v>0</v>
      </c>
      <c r="CI19" s="51">
        <v>0</v>
      </c>
    </row>
    <row r="20" spans="1:87">
      <c r="A20">
        <v>2023</v>
      </c>
      <c r="B20">
        <v>1</v>
      </c>
      <c r="C20">
        <v>16</v>
      </c>
      <c r="D20" s="117">
        <v>63.4671606</v>
      </c>
      <c r="E20" s="117">
        <v>0</v>
      </c>
      <c r="F20" s="117">
        <v>0</v>
      </c>
      <c r="G20" s="117">
        <v>1.50401624999998E-2</v>
      </c>
      <c r="H20" s="117">
        <v>1.1408231</v>
      </c>
      <c r="I20" s="117">
        <v>3.9970424750000002</v>
      </c>
      <c r="J20" s="117">
        <v>8.4942426833333293</v>
      </c>
      <c r="K20" s="117">
        <v>2.6736624999999998</v>
      </c>
      <c r="L20" s="117">
        <v>0.52988187499999995</v>
      </c>
      <c r="M20" s="117">
        <v>2.7082083333333298E-2</v>
      </c>
      <c r="N20" s="117">
        <v>0</v>
      </c>
      <c r="O20" s="117">
        <v>0</v>
      </c>
      <c r="P20" s="117">
        <v>0</v>
      </c>
      <c r="R20">
        <v>2023</v>
      </c>
      <c r="S20">
        <v>1</v>
      </c>
      <c r="T20">
        <v>16</v>
      </c>
      <c r="U20" s="51">
        <v>69.774962000000002</v>
      </c>
      <c r="V20" s="51">
        <v>0</v>
      </c>
      <c r="W20" s="51">
        <v>0</v>
      </c>
      <c r="X20" s="51">
        <v>0.30080324999999603</v>
      </c>
      <c r="Y20" s="51">
        <v>4.7749620000000004</v>
      </c>
      <c r="Z20" s="51">
        <v>9.7749620000000004</v>
      </c>
      <c r="AA20" s="51">
        <v>14.774962</v>
      </c>
      <c r="AB20" s="51">
        <v>0</v>
      </c>
      <c r="AC20" s="51">
        <v>0</v>
      </c>
      <c r="AD20" s="51">
        <v>0</v>
      </c>
      <c r="AE20" s="51">
        <v>0</v>
      </c>
      <c r="AF20" s="51">
        <v>0</v>
      </c>
      <c r="AG20" s="51">
        <v>0</v>
      </c>
      <c r="AI20">
        <v>2005</v>
      </c>
      <c r="AJ20">
        <v>4</v>
      </c>
      <c r="AK20" s="117">
        <v>68.963888888888903</v>
      </c>
      <c r="AL20" s="117">
        <v>85</v>
      </c>
      <c r="AM20" s="117">
        <v>46</v>
      </c>
      <c r="AN20" s="117">
        <v>0</v>
      </c>
      <c r="AO20" s="117">
        <v>2.3333333333333401</v>
      </c>
      <c r="AP20" s="117">
        <v>34.9583333333334</v>
      </c>
      <c r="AQ20" s="117">
        <v>131.333333333333</v>
      </c>
      <c r="AR20" s="117">
        <v>268.91666666666703</v>
      </c>
      <c r="AS20" s="117">
        <v>418.91666666666703</v>
      </c>
      <c r="AT20" s="117">
        <v>12.4166666666667</v>
      </c>
      <c r="AU20" s="117">
        <v>0</v>
      </c>
      <c r="AV20" s="117">
        <v>0</v>
      </c>
      <c r="AW20" s="117">
        <v>0</v>
      </c>
      <c r="AX20" s="117">
        <v>0</v>
      </c>
      <c r="AY20" s="117">
        <v>0</v>
      </c>
      <c r="BA20">
        <v>2005</v>
      </c>
      <c r="BB20">
        <v>4</v>
      </c>
      <c r="BC20" s="51">
        <v>68.004166666666706</v>
      </c>
      <c r="BD20" s="51">
        <v>85</v>
      </c>
      <c r="BE20" s="51">
        <v>47</v>
      </c>
      <c r="BF20" s="51">
        <v>0</v>
      </c>
      <c r="BG20" s="51">
        <v>2.7916666666666701</v>
      </c>
      <c r="BH20" s="51">
        <v>28.4166666666667</v>
      </c>
      <c r="BI20" s="51">
        <v>109.833333333333</v>
      </c>
      <c r="BJ20" s="51">
        <v>240.125</v>
      </c>
      <c r="BK20" s="51">
        <v>390.125</v>
      </c>
      <c r="BL20" s="51">
        <v>19.7083333333333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S20">
        <v>2005</v>
      </c>
      <c r="BT20">
        <v>4</v>
      </c>
      <c r="BU20" s="51">
        <v>68.7986111111111</v>
      </c>
      <c r="BV20" s="51">
        <v>87</v>
      </c>
      <c r="BW20" s="51">
        <v>46</v>
      </c>
      <c r="BX20" s="51">
        <v>0</v>
      </c>
      <c r="BY20" s="51">
        <v>4.0416666666666696</v>
      </c>
      <c r="BZ20" s="51">
        <v>37.375</v>
      </c>
      <c r="CA20" s="51">
        <v>130.375</v>
      </c>
      <c r="CB20" s="51">
        <v>264.75</v>
      </c>
      <c r="CC20" s="51">
        <v>413.95833333333297</v>
      </c>
      <c r="CD20" s="51">
        <v>16.4166666666667</v>
      </c>
      <c r="CE20" s="51">
        <v>0.79166666666666397</v>
      </c>
      <c r="CF20" s="51">
        <v>0</v>
      </c>
      <c r="CG20" s="51">
        <v>0</v>
      </c>
      <c r="CH20" s="51">
        <v>0</v>
      </c>
      <c r="CI20" s="51">
        <v>0</v>
      </c>
    </row>
    <row r="21" spans="1:87">
      <c r="A21">
        <v>2023</v>
      </c>
      <c r="B21">
        <v>1</v>
      </c>
      <c r="C21">
        <v>17</v>
      </c>
      <c r="D21" s="117">
        <v>67.231275941666695</v>
      </c>
      <c r="E21" s="117">
        <v>0</v>
      </c>
      <c r="F21" s="117">
        <v>0</v>
      </c>
      <c r="G21" s="117">
        <v>0.37921427499999999</v>
      </c>
      <c r="H21" s="117">
        <v>2.9896074000000001</v>
      </c>
      <c r="I21" s="117">
        <v>7.2312759416666603</v>
      </c>
      <c r="J21" s="117">
        <v>12.2312759416667</v>
      </c>
      <c r="K21" s="117">
        <v>0.75833145833333304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R21">
        <v>2023</v>
      </c>
      <c r="S21">
        <v>1</v>
      </c>
      <c r="T21">
        <v>17</v>
      </c>
      <c r="U21" s="51">
        <v>71.084372999999999</v>
      </c>
      <c r="V21" s="51">
        <v>0</v>
      </c>
      <c r="W21" s="51">
        <v>0</v>
      </c>
      <c r="X21" s="51">
        <v>1.084373</v>
      </c>
      <c r="Y21" s="51">
        <v>6.0843730000000003</v>
      </c>
      <c r="Z21" s="51">
        <v>11.084372999999999</v>
      </c>
      <c r="AA21" s="51">
        <v>16.084372999999999</v>
      </c>
      <c r="AB21" s="51">
        <v>0</v>
      </c>
      <c r="AC21" s="51">
        <v>0</v>
      </c>
      <c r="AD21" s="51">
        <v>0</v>
      </c>
      <c r="AE21" s="51">
        <v>0</v>
      </c>
      <c r="AF21" s="51">
        <v>0</v>
      </c>
      <c r="AG21" s="51">
        <v>0</v>
      </c>
      <c r="AI21">
        <v>2005</v>
      </c>
      <c r="AJ21">
        <v>5</v>
      </c>
      <c r="AK21" s="117">
        <v>75.3239247311828</v>
      </c>
      <c r="AL21" s="117">
        <v>94</v>
      </c>
      <c r="AM21" s="117">
        <v>53</v>
      </c>
      <c r="AN21" s="117">
        <v>7.5833333333333401</v>
      </c>
      <c r="AO21" s="117">
        <v>65.9583333333334</v>
      </c>
      <c r="AP21" s="117">
        <v>181</v>
      </c>
      <c r="AQ21" s="117">
        <v>321.75</v>
      </c>
      <c r="AR21" s="117">
        <v>475.04166666666703</v>
      </c>
      <c r="AS21" s="117">
        <v>630.04166666666697</v>
      </c>
      <c r="AT21" s="117">
        <v>1.7083333333333399</v>
      </c>
      <c r="AU21" s="117">
        <v>0</v>
      </c>
      <c r="AV21" s="117">
        <v>0</v>
      </c>
      <c r="AW21" s="117">
        <v>0</v>
      </c>
      <c r="AX21" s="117">
        <v>0</v>
      </c>
      <c r="AY21" s="117">
        <v>0</v>
      </c>
      <c r="BA21">
        <v>2005</v>
      </c>
      <c r="BB21">
        <v>5</v>
      </c>
      <c r="BC21" s="51">
        <v>74.838709677419402</v>
      </c>
      <c r="BD21" s="51">
        <v>95</v>
      </c>
      <c r="BE21" s="51">
        <v>48</v>
      </c>
      <c r="BF21" s="51">
        <v>13.625</v>
      </c>
      <c r="BG21" s="51">
        <v>66.625</v>
      </c>
      <c r="BH21" s="51">
        <v>173.791666666667</v>
      </c>
      <c r="BI21" s="51">
        <v>307.875</v>
      </c>
      <c r="BJ21" s="51">
        <v>460</v>
      </c>
      <c r="BK21" s="51">
        <v>615</v>
      </c>
      <c r="BL21" s="51">
        <v>2.875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S21">
        <v>2005</v>
      </c>
      <c r="BT21">
        <v>5</v>
      </c>
      <c r="BU21" s="51">
        <v>75.401881720430097</v>
      </c>
      <c r="BV21" s="51">
        <v>95</v>
      </c>
      <c r="BW21" s="51">
        <v>49</v>
      </c>
      <c r="BX21" s="51">
        <v>7.1666666666666599</v>
      </c>
      <c r="BY21" s="51">
        <v>67.5416666666667</v>
      </c>
      <c r="BZ21" s="51">
        <v>182.5</v>
      </c>
      <c r="CA21" s="51">
        <v>324.625</v>
      </c>
      <c r="CB21" s="51">
        <v>477.45833333333297</v>
      </c>
      <c r="CC21" s="51">
        <v>632.45833333333303</v>
      </c>
      <c r="CD21" s="51">
        <v>2.1666666666666599</v>
      </c>
      <c r="CE21" s="51">
        <v>0</v>
      </c>
      <c r="CF21" s="51">
        <v>0</v>
      </c>
      <c r="CG21" s="51">
        <v>0</v>
      </c>
      <c r="CH21" s="51">
        <v>0</v>
      </c>
      <c r="CI21" s="51">
        <v>0</v>
      </c>
    </row>
    <row r="22" spans="1:87">
      <c r="A22">
        <v>2023</v>
      </c>
      <c r="B22">
        <v>1</v>
      </c>
      <c r="C22">
        <v>18</v>
      </c>
      <c r="D22" s="117">
        <v>61.621447150000002</v>
      </c>
      <c r="E22" s="117">
        <v>0</v>
      </c>
      <c r="F22" s="117">
        <v>0</v>
      </c>
      <c r="G22" s="117">
        <v>0</v>
      </c>
      <c r="H22" s="117">
        <v>0.45551839999999999</v>
      </c>
      <c r="I22" s="117">
        <v>2.6395229833333298</v>
      </c>
      <c r="J22" s="117">
        <v>6.65339423333333</v>
      </c>
      <c r="K22" s="117">
        <v>3.83407125</v>
      </c>
      <c r="L22" s="117">
        <v>1.01807583333333</v>
      </c>
      <c r="M22" s="117">
        <v>3.19470833333333E-2</v>
      </c>
      <c r="N22" s="117">
        <v>0</v>
      </c>
      <c r="O22" s="117">
        <v>0</v>
      </c>
      <c r="P22" s="117">
        <v>0</v>
      </c>
      <c r="R22">
        <v>2023</v>
      </c>
      <c r="S22">
        <v>1</v>
      </c>
      <c r="T22">
        <v>18</v>
      </c>
      <c r="U22" s="51">
        <v>68.277080499999997</v>
      </c>
      <c r="V22" s="51">
        <v>0</v>
      </c>
      <c r="W22" s="51">
        <v>0</v>
      </c>
      <c r="X22" s="51">
        <v>0</v>
      </c>
      <c r="Y22" s="51">
        <v>3.2770804999999901</v>
      </c>
      <c r="Z22" s="51">
        <v>8.2770804999999896</v>
      </c>
      <c r="AA22" s="51">
        <v>13.2770805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I22">
        <v>2005</v>
      </c>
      <c r="AJ22">
        <v>6</v>
      </c>
      <c r="AK22" s="117">
        <v>83.059722222222206</v>
      </c>
      <c r="AL22" s="117">
        <v>95</v>
      </c>
      <c r="AM22" s="117">
        <v>69</v>
      </c>
      <c r="AN22" s="117">
        <v>94.374999999999901</v>
      </c>
      <c r="AO22" s="117">
        <v>241.791666666667</v>
      </c>
      <c r="AP22" s="117">
        <v>391.79166666666703</v>
      </c>
      <c r="AQ22" s="117">
        <v>541.79166666666697</v>
      </c>
      <c r="AR22" s="117">
        <v>691.79166666666697</v>
      </c>
      <c r="AS22" s="117">
        <v>841.79166666666697</v>
      </c>
      <c r="AT22" s="117">
        <v>0</v>
      </c>
      <c r="AU22" s="117">
        <v>0</v>
      </c>
      <c r="AV22" s="117">
        <v>0</v>
      </c>
      <c r="AW22" s="117">
        <v>0</v>
      </c>
      <c r="AX22" s="117">
        <v>0</v>
      </c>
      <c r="AY22" s="117">
        <v>0</v>
      </c>
      <c r="BA22">
        <v>2005</v>
      </c>
      <c r="BB22">
        <v>6</v>
      </c>
      <c r="BC22" s="51">
        <v>82.919444444444494</v>
      </c>
      <c r="BD22" s="51">
        <v>97</v>
      </c>
      <c r="BE22" s="51">
        <v>68</v>
      </c>
      <c r="BF22" s="51">
        <v>91.2916666666667</v>
      </c>
      <c r="BG22" s="51">
        <v>237.583333333333</v>
      </c>
      <c r="BH22" s="51">
        <v>387.58333333333297</v>
      </c>
      <c r="BI22" s="51">
        <v>537.58333333333303</v>
      </c>
      <c r="BJ22" s="51">
        <v>687.58333333333303</v>
      </c>
      <c r="BK22" s="51">
        <v>837.58333333333303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S22">
        <v>2005</v>
      </c>
      <c r="BT22">
        <v>6</v>
      </c>
      <c r="BU22" s="51">
        <v>82.924999999999997</v>
      </c>
      <c r="BV22" s="51">
        <v>97</v>
      </c>
      <c r="BW22" s="51">
        <v>67</v>
      </c>
      <c r="BX22" s="51">
        <v>92.25</v>
      </c>
      <c r="BY22" s="51">
        <v>237.75</v>
      </c>
      <c r="BZ22" s="51">
        <v>387.75</v>
      </c>
      <c r="CA22" s="51">
        <v>537.75</v>
      </c>
      <c r="CB22" s="51">
        <v>687.75</v>
      </c>
      <c r="CC22" s="51">
        <v>837.75</v>
      </c>
      <c r="CD22" s="51">
        <v>0</v>
      </c>
      <c r="CE22" s="51">
        <v>0</v>
      </c>
      <c r="CF22" s="51">
        <v>0</v>
      </c>
      <c r="CG22" s="51">
        <v>0</v>
      </c>
      <c r="CH22" s="51">
        <v>0</v>
      </c>
      <c r="CI22" s="51">
        <v>0</v>
      </c>
    </row>
    <row r="23" spans="1:87">
      <c r="A23">
        <v>2023</v>
      </c>
      <c r="B23">
        <v>1</v>
      </c>
      <c r="C23">
        <v>19</v>
      </c>
      <c r="D23" s="117">
        <v>53.451854362500001</v>
      </c>
      <c r="E23" s="117">
        <v>0</v>
      </c>
      <c r="F23" s="117">
        <v>0</v>
      </c>
      <c r="G23" s="117">
        <v>0</v>
      </c>
      <c r="H23" s="117">
        <v>0</v>
      </c>
      <c r="I23" s="117">
        <v>0.123038945833334</v>
      </c>
      <c r="J23" s="117">
        <v>0.95536123750000002</v>
      </c>
      <c r="K23" s="117">
        <v>11.548145637499999</v>
      </c>
      <c r="L23" s="117">
        <v>6.6711845833333303</v>
      </c>
      <c r="M23" s="117">
        <v>2.5035068749999998</v>
      </c>
      <c r="N23" s="117">
        <v>0.29306354166666698</v>
      </c>
      <c r="O23" s="117">
        <v>0</v>
      </c>
      <c r="P23" s="117">
        <v>0</v>
      </c>
      <c r="R23">
        <v>2023</v>
      </c>
      <c r="S23">
        <v>1</v>
      </c>
      <c r="T23">
        <v>19</v>
      </c>
      <c r="U23" s="51">
        <v>59.663162249999999</v>
      </c>
      <c r="V23" s="51">
        <v>0</v>
      </c>
      <c r="W23" s="51">
        <v>0</v>
      </c>
      <c r="X23" s="51">
        <v>0</v>
      </c>
      <c r="Y23" s="51">
        <v>0</v>
      </c>
      <c r="Z23" s="51">
        <v>0.66909975000000499</v>
      </c>
      <c r="AA23" s="51">
        <v>4.6631622500000098</v>
      </c>
      <c r="AB23" s="51">
        <v>5.3368377499999902</v>
      </c>
      <c r="AC23" s="51">
        <v>1.0059374999999899</v>
      </c>
      <c r="AD23" s="51">
        <v>0</v>
      </c>
      <c r="AE23" s="51">
        <v>0</v>
      </c>
      <c r="AF23" s="51">
        <v>0</v>
      </c>
      <c r="AG23" s="51">
        <v>0</v>
      </c>
      <c r="AI23">
        <v>2005</v>
      </c>
      <c r="AJ23">
        <v>7</v>
      </c>
      <c r="AK23" s="117">
        <v>82.974462365591407</v>
      </c>
      <c r="AL23" s="117">
        <v>99</v>
      </c>
      <c r="AM23" s="117">
        <v>72</v>
      </c>
      <c r="AN23" s="117">
        <v>99.8333333333333</v>
      </c>
      <c r="AO23" s="117">
        <v>247.208333333333</v>
      </c>
      <c r="AP23" s="117">
        <v>402.20833333333297</v>
      </c>
      <c r="AQ23" s="117">
        <v>557.20833333333303</v>
      </c>
      <c r="AR23" s="117">
        <v>712.20833333333303</v>
      </c>
      <c r="AS23" s="117">
        <v>867.20833333333303</v>
      </c>
      <c r="AT23" s="117">
        <v>0</v>
      </c>
      <c r="AU23" s="117">
        <v>0</v>
      </c>
      <c r="AV23" s="117">
        <v>0</v>
      </c>
      <c r="AW23" s="117">
        <v>0</v>
      </c>
      <c r="AX23" s="117">
        <v>0</v>
      </c>
      <c r="AY23" s="117">
        <v>0</v>
      </c>
      <c r="BA23">
        <v>2005</v>
      </c>
      <c r="BB23">
        <v>7</v>
      </c>
      <c r="BC23" s="51">
        <v>82.715053763440807</v>
      </c>
      <c r="BD23" s="51">
        <v>100</v>
      </c>
      <c r="BE23" s="51">
        <v>72</v>
      </c>
      <c r="BF23" s="51">
        <v>90.9166666666667</v>
      </c>
      <c r="BG23" s="51">
        <v>239.166666666667</v>
      </c>
      <c r="BH23" s="51">
        <v>394.16666666666703</v>
      </c>
      <c r="BI23" s="51">
        <v>549.16666666666697</v>
      </c>
      <c r="BJ23" s="51">
        <v>704.16666666666697</v>
      </c>
      <c r="BK23" s="51">
        <v>859.16666666666697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S23">
        <v>2005</v>
      </c>
      <c r="BT23">
        <v>7</v>
      </c>
      <c r="BU23" s="51">
        <v>83.091397849462396</v>
      </c>
      <c r="BV23" s="51">
        <v>100</v>
      </c>
      <c r="BW23" s="51">
        <v>70</v>
      </c>
      <c r="BX23" s="51">
        <v>99.5</v>
      </c>
      <c r="BY23" s="51">
        <v>250.833333333333</v>
      </c>
      <c r="BZ23" s="51">
        <v>405.83333333333297</v>
      </c>
      <c r="CA23" s="51">
        <v>560.83333333333303</v>
      </c>
      <c r="CB23" s="51">
        <v>715.83333333333303</v>
      </c>
      <c r="CC23" s="51">
        <v>870.83333333333303</v>
      </c>
      <c r="CD23" s="51">
        <v>0</v>
      </c>
      <c r="CE23" s="51">
        <v>0</v>
      </c>
      <c r="CF23" s="51">
        <v>0</v>
      </c>
      <c r="CG23" s="51">
        <v>0</v>
      </c>
      <c r="CH23" s="51">
        <v>0</v>
      </c>
      <c r="CI23" s="51">
        <v>0</v>
      </c>
    </row>
    <row r="24" spans="1:87">
      <c r="A24">
        <v>2023</v>
      </c>
      <c r="B24">
        <v>1</v>
      </c>
      <c r="C24">
        <v>20</v>
      </c>
      <c r="D24" s="117">
        <v>50.960903649999999</v>
      </c>
      <c r="E24" s="117">
        <v>0</v>
      </c>
      <c r="F24" s="117">
        <v>0</v>
      </c>
      <c r="G24" s="117">
        <v>0</v>
      </c>
      <c r="H24" s="117">
        <v>0</v>
      </c>
      <c r="I24" s="117">
        <v>5.5566666666667097E-3</v>
      </c>
      <c r="J24" s="117">
        <v>0.37007014583333397</v>
      </c>
      <c r="K24" s="117">
        <v>14.039096349999999</v>
      </c>
      <c r="L24" s="117">
        <v>9.0446530166666701</v>
      </c>
      <c r="M24" s="117">
        <v>4.4091664958333299</v>
      </c>
      <c r="N24" s="117">
        <v>1.006263125</v>
      </c>
      <c r="O24" s="117">
        <v>1.4581874999999999E-2</v>
      </c>
      <c r="P24" s="117">
        <v>0</v>
      </c>
      <c r="R24">
        <v>2023</v>
      </c>
      <c r="S24">
        <v>1</v>
      </c>
      <c r="T24">
        <v>20</v>
      </c>
      <c r="U24" s="51">
        <v>53.677222999999998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9.5823750000005203E-2</v>
      </c>
      <c r="AB24" s="51">
        <v>11.322777</v>
      </c>
      <c r="AC24" s="51">
        <v>6.3227770000000003</v>
      </c>
      <c r="AD24" s="51">
        <v>1.41860075</v>
      </c>
      <c r="AE24" s="51">
        <v>0</v>
      </c>
      <c r="AF24" s="51">
        <v>0</v>
      </c>
      <c r="AG24" s="51">
        <v>0</v>
      </c>
      <c r="AI24">
        <v>2005</v>
      </c>
      <c r="AJ24">
        <v>8</v>
      </c>
      <c r="AK24" s="117">
        <v>83.995967741935502</v>
      </c>
      <c r="AL24" s="117">
        <v>97</v>
      </c>
      <c r="AM24" s="117">
        <v>75</v>
      </c>
      <c r="AN24" s="117">
        <v>124.166666666667</v>
      </c>
      <c r="AO24" s="117">
        <v>278.875</v>
      </c>
      <c r="AP24" s="117">
        <v>433.875</v>
      </c>
      <c r="AQ24" s="117">
        <v>588.875</v>
      </c>
      <c r="AR24" s="117">
        <v>743.875</v>
      </c>
      <c r="AS24" s="117">
        <v>898.875</v>
      </c>
      <c r="AT24" s="117">
        <v>0</v>
      </c>
      <c r="AU24" s="117">
        <v>0</v>
      </c>
      <c r="AV24" s="117">
        <v>0</v>
      </c>
      <c r="AW24" s="117">
        <v>0</v>
      </c>
      <c r="AX24" s="117">
        <v>0</v>
      </c>
      <c r="AY24" s="117">
        <v>0</v>
      </c>
      <c r="BA24">
        <v>2005</v>
      </c>
      <c r="BB24">
        <v>8</v>
      </c>
      <c r="BC24" s="51">
        <v>83.040322580645196</v>
      </c>
      <c r="BD24" s="51">
        <v>98</v>
      </c>
      <c r="BE24" s="51">
        <v>73</v>
      </c>
      <c r="BF24" s="51">
        <v>98.75</v>
      </c>
      <c r="BG24" s="51">
        <v>249.25</v>
      </c>
      <c r="BH24" s="51">
        <v>404.25</v>
      </c>
      <c r="BI24" s="51">
        <v>559.25</v>
      </c>
      <c r="BJ24" s="51">
        <v>714.25</v>
      </c>
      <c r="BK24" s="51">
        <v>869.25</v>
      </c>
      <c r="BL24" s="51">
        <v>0</v>
      </c>
      <c r="BM24" s="51">
        <v>0</v>
      </c>
      <c r="BN24" s="51">
        <v>0</v>
      </c>
      <c r="BO24" s="51">
        <v>0</v>
      </c>
      <c r="BP24" s="51">
        <v>0</v>
      </c>
      <c r="BQ24" s="51">
        <v>0</v>
      </c>
      <c r="BS24">
        <v>2005</v>
      </c>
      <c r="BT24">
        <v>8</v>
      </c>
      <c r="BU24" s="51">
        <v>82.451612903225794</v>
      </c>
      <c r="BV24" s="51">
        <v>97</v>
      </c>
      <c r="BW24" s="51">
        <v>72</v>
      </c>
      <c r="BX24" s="51">
        <v>77.9583333333333</v>
      </c>
      <c r="BY24" s="51">
        <v>231</v>
      </c>
      <c r="BZ24" s="51">
        <v>386</v>
      </c>
      <c r="CA24" s="51">
        <v>541</v>
      </c>
      <c r="CB24" s="51">
        <v>696</v>
      </c>
      <c r="CC24" s="51">
        <v>851</v>
      </c>
      <c r="CD24" s="51">
        <v>0</v>
      </c>
      <c r="CE24" s="51">
        <v>0</v>
      </c>
      <c r="CF24" s="51">
        <v>0</v>
      </c>
      <c r="CG24" s="51">
        <v>0</v>
      </c>
      <c r="CH24" s="51">
        <v>0</v>
      </c>
      <c r="CI24" s="51">
        <v>0</v>
      </c>
    </row>
    <row r="25" spans="1:87">
      <c r="A25">
        <v>2023</v>
      </c>
      <c r="B25">
        <v>1</v>
      </c>
      <c r="C25">
        <v>21</v>
      </c>
      <c r="D25" s="117">
        <v>49.316567874999997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0.195825208333333</v>
      </c>
      <c r="K25" s="117">
        <v>15.683432125</v>
      </c>
      <c r="L25" s="117">
        <v>10.683432125</v>
      </c>
      <c r="M25" s="117">
        <v>5.8792573333333298</v>
      </c>
      <c r="N25" s="117">
        <v>1.9674264583333301</v>
      </c>
      <c r="O25" s="117">
        <v>0.209039375</v>
      </c>
      <c r="P25" s="117">
        <v>0</v>
      </c>
      <c r="R25">
        <v>2023</v>
      </c>
      <c r="S25">
        <v>1</v>
      </c>
      <c r="T25">
        <v>21</v>
      </c>
      <c r="U25" s="51">
        <v>52.374845000000001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12.625154999999999</v>
      </c>
      <c r="AC25" s="51">
        <v>7.6251550000000101</v>
      </c>
      <c r="AD25" s="51">
        <v>2.6251550000000101</v>
      </c>
      <c r="AE25" s="51">
        <v>0</v>
      </c>
      <c r="AF25" s="51">
        <v>0</v>
      </c>
      <c r="AG25" s="51">
        <v>0</v>
      </c>
      <c r="AI25">
        <v>2005</v>
      </c>
      <c r="AJ25">
        <v>9</v>
      </c>
      <c r="AK25" s="117">
        <v>83.045833333333306</v>
      </c>
      <c r="AL25" s="117">
        <v>100</v>
      </c>
      <c r="AM25" s="117">
        <v>71</v>
      </c>
      <c r="AN25" s="117">
        <v>94.0416666666667</v>
      </c>
      <c r="AO25" s="117">
        <v>241.375</v>
      </c>
      <c r="AP25" s="117">
        <v>391.375</v>
      </c>
      <c r="AQ25" s="117">
        <v>541.375</v>
      </c>
      <c r="AR25" s="117">
        <v>691.375</v>
      </c>
      <c r="AS25" s="117">
        <v>841.375</v>
      </c>
      <c r="AT25" s="117">
        <v>0</v>
      </c>
      <c r="AU25" s="117">
        <v>0</v>
      </c>
      <c r="AV25" s="117">
        <v>0</v>
      </c>
      <c r="AW25" s="117">
        <v>0</v>
      </c>
      <c r="AX25" s="117">
        <v>0</v>
      </c>
      <c r="AY25" s="117">
        <v>0</v>
      </c>
      <c r="BA25">
        <v>2005</v>
      </c>
      <c r="BB25">
        <v>9</v>
      </c>
      <c r="BC25" s="51">
        <v>82.052777777777806</v>
      </c>
      <c r="BD25" s="51">
        <v>99</v>
      </c>
      <c r="BE25" s="51">
        <v>68</v>
      </c>
      <c r="BF25" s="51">
        <v>71.75</v>
      </c>
      <c r="BG25" s="51">
        <v>211.583333333333</v>
      </c>
      <c r="BH25" s="51">
        <v>361.58333333333297</v>
      </c>
      <c r="BI25" s="51">
        <v>511.58333333333297</v>
      </c>
      <c r="BJ25" s="51">
        <v>661.58333333333303</v>
      </c>
      <c r="BK25" s="51">
        <v>811.58333333333303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0</v>
      </c>
      <c r="BS25">
        <v>2005</v>
      </c>
      <c r="BT25">
        <v>9</v>
      </c>
      <c r="BU25" s="51">
        <v>82.065277777777794</v>
      </c>
      <c r="BV25" s="51">
        <v>100</v>
      </c>
      <c r="BW25" s="51">
        <v>68</v>
      </c>
      <c r="BX25" s="51">
        <v>68.0416666666667</v>
      </c>
      <c r="BY25" s="51">
        <v>211.958333333333</v>
      </c>
      <c r="BZ25" s="51">
        <v>361.95833333333297</v>
      </c>
      <c r="CA25" s="51">
        <v>511.95833333333297</v>
      </c>
      <c r="CB25" s="51">
        <v>661.95833333333303</v>
      </c>
      <c r="CC25" s="51">
        <v>811.95833333333303</v>
      </c>
      <c r="CD25" s="51">
        <v>0</v>
      </c>
      <c r="CE25" s="51">
        <v>0</v>
      </c>
      <c r="CF25" s="51">
        <v>0</v>
      </c>
      <c r="CG25" s="51">
        <v>0</v>
      </c>
      <c r="CH25" s="51">
        <v>0</v>
      </c>
      <c r="CI25" s="51">
        <v>0</v>
      </c>
    </row>
    <row r="26" spans="1:87">
      <c r="A26">
        <v>2023</v>
      </c>
      <c r="B26">
        <v>1</v>
      </c>
      <c r="C26">
        <v>22</v>
      </c>
      <c r="D26" s="117">
        <v>48.546872733333302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2.15258333333333E-2</v>
      </c>
      <c r="K26" s="117">
        <v>16.453127266666701</v>
      </c>
      <c r="L26" s="117">
        <v>11.4531272666667</v>
      </c>
      <c r="M26" s="117">
        <v>6.4746531000000003</v>
      </c>
      <c r="N26" s="117">
        <v>2.3132489583333302</v>
      </c>
      <c r="O26" s="117">
        <v>0.34723145833333302</v>
      </c>
      <c r="P26" s="117">
        <v>0</v>
      </c>
      <c r="R26">
        <v>2023</v>
      </c>
      <c r="S26">
        <v>1</v>
      </c>
      <c r="T26">
        <v>22</v>
      </c>
      <c r="U26" s="51">
        <v>52.077413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12.922587</v>
      </c>
      <c r="AC26" s="51">
        <v>7.922587</v>
      </c>
      <c r="AD26" s="51">
        <v>2.922587</v>
      </c>
      <c r="AE26" s="51">
        <v>0</v>
      </c>
      <c r="AF26" s="51">
        <v>0</v>
      </c>
      <c r="AG26" s="51">
        <v>0</v>
      </c>
      <c r="AI26">
        <v>2005</v>
      </c>
      <c r="AJ26">
        <v>10</v>
      </c>
      <c r="AK26" s="117">
        <v>71.803763440860195</v>
      </c>
      <c r="AL26" s="117">
        <v>91</v>
      </c>
      <c r="AM26" s="117">
        <v>44</v>
      </c>
      <c r="AN26" s="117">
        <v>12.2083333333333</v>
      </c>
      <c r="AO26" s="117">
        <v>48.7083333333333</v>
      </c>
      <c r="AP26" s="117">
        <v>126.5</v>
      </c>
      <c r="AQ26" s="117">
        <v>238.666666666667</v>
      </c>
      <c r="AR26" s="117">
        <v>371.70833333333297</v>
      </c>
      <c r="AS26" s="117">
        <v>520.91666666666697</v>
      </c>
      <c r="AT26" s="117">
        <v>27.75</v>
      </c>
      <c r="AU26" s="117">
        <v>5.7916666666666599</v>
      </c>
      <c r="AV26" s="117">
        <v>0</v>
      </c>
      <c r="AW26" s="117">
        <v>0</v>
      </c>
      <c r="AX26" s="117">
        <v>0</v>
      </c>
      <c r="AY26" s="117">
        <v>0</v>
      </c>
      <c r="BA26">
        <v>2005</v>
      </c>
      <c r="BB26">
        <v>10</v>
      </c>
      <c r="BC26" s="51">
        <v>70.211021505376394</v>
      </c>
      <c r="BD26" s="51">
        <v>92</v>
      </c>
      <c r="BE26" s="51">
        <v>42</v>
      </c>
      <c r="BF26" s="51">
        <v>3.7916666666666701</v>
      </c>
      <c r="BG26" s="51">
        <v>35.4166666666667</v>
      </c>
      <c r="BH26" s="51">
        <v>108.166666666667</v>
      </c>
      <c r="BI26" s="51">
        <v>201.916666666667</v>
      </c>
      <c r="BJ26" s="51">
        <v>328.04166666666703</v>
      </c>
      <c r="BK26" s="51">
        <v>471.54166666666703</v>
      </c>
      <c r="BL26" s="51">
        <v>40.375</v>
      </c>
      <c r="BM26" s="51">
        <v>11.5</v>
      </c>
      <c r="BN26" s="51">
        <v>0</v>
      </c>
      <c r="BO26" s="51">
        <v>0</v>
      </c>
      <c r="BP26" s="51">
        <v>0</v>
      </c>
      <c r="BQ26" s="51">
        <v>0</v>
      </c>
      <c r="BS26">
        <v>2005</v>
      </c>
      <c r="BT26">
        <v>10</v>
      </c>
      <c r="BU26" s="51">
        <v>70.286290322580598</v>
      </c>
      <c r="BV26" s="51">
        <v>92</v>
      </c>
      <c r="BW26" s="51">
        <v>39</v>
      </c>
      <c r="BX26" s="51">
        <v>5.5</v>
      </c>
      <c r="BY26" s="51">
        <v>35.1666666666667</v>
      </c>
      <c r="BZ26" s="51">
        <v>99.375</v>
      </c>
      <c r="CA26" s="51">
        <v>202.5</v>
      </c>
      <c r="CB26" s="51">
        <v>332.5</v>
      </c>
      <c r="CC26" s="51">
        <v>475.08333333333297</v>
      </c>
      <c r="CD26" s="51">
        <v>38.625</v>
      </c>
      <c r="CE26" s="51">
        <v>13.625</v>
      </c>
      <c r="CF26" s="51">
        <v>1.2083333333333399</v>
      </c>
      <c r="CG26" s="51">
        <v>0</v>
      </c>
      <c r="CH26" s="51">
        <v>0</v>
      </c>
      <c r="CI26" s="51">
        <v>0</v>
      </c>
    </row>
    <row r="27" spans="1:87">
      <c r="A27">
        <v>2023</v>
      </c>
      <c r="B27">
        <v>1</v>
      </c>
      <c r="C27">
        <v>23</v>
      </c>
      <c r="D27" s="117">
        <v>45.639847141666699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19.360152858333301</v>
      </c>
      <c r="L27" s="117">
        <v>14.360152858333301</v>
      </c>
      <c r="M27" s="117">
        <v>9.3601528583333309</v>
      </c>
      <c r="N27" s="117">
        <v>4.6992801249999996</v>
      </c>
      <c r="O27" s="117">
        <v>1.374320625</v>
      </c>
      <c r="P27" s="117">
        <v>0.36875000000000002</v>
      </c>
      <c r="R27">
        <v>2023</v>
      </c>
      <c r="S27">
        <v>1</v>
      </c>
      <c r="T27">
        <v>23</v>
      </c>
      <c r="U27" s="51">
        <v>49.617309499999998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15.382690500000001</v>
      </c>
      <c r="AC27" s="51">
        <v>10.382690500000001</v>
      </c>
      <c r="AD27" s="51">
        <v>5.3826904999999901</v>
      </c>
      <c r="AE27" s="51">
        <v>0.76265249999999796</v>
      </c>
      <c r="AF27" s="51">
        <v>0</v>
      </c>
      <c r="AG27" s="51">
        <v>0</v>
      </c>
      <c r="AI27">
        <v>2005</v>
      </c>
      <c r="AJ27">
        <v>11</v>
      </c>
      <c r="AK27" s="117">
        <v>65.213888888888903</v>
      </c>
      <c r="AL27" s="117">
        <v>87</v>
      </c>
      <c r="AM27" s="117">
        <v>40</v>
      </c>
      <c r="AN27" s="117">
        <v>0</v>
      </c>
      <c r="AO27" s="117">
        <v>4.5833333333333304</v>
      </c>
      <c r="AP27" s="117">
        <v>57.5833333333333</v>
      </c>
      <c r="AQ27" s="117">
        <v>123.25</v>
      </c>
      <c r="AR27" s="117">
        <v>211.416666666667</v>
      </c>
      <c r="AS27" s="117">
        <v>323.16666666666703</v>
      </c>
      <c r="AT27" s="117">
        <v>116.833333333333</v>
      </c>
      <c r="AU27" s="117">
        <v>55</v>
      </c>
      <c r="AV27" s="117">
        <v>16.75</v>
      </c>
      <c r="AW27" s="117">
        <v>0.83333333333333603</v>
      </c>
      <c r="AX27" s="117">
        <v>0</v>
      </c>
      <c r="AY27" s="117">
        <v>0</v>
      </c>
      <c r="BA27">
        <v>2005</v>
      </c>
      <c r="BB27">
        <v>11</v>
      </c>
      <c r="BC27" s="51">
        <v>64.0277777777778</v>
      </c>
      <c r="BD27" s="51">
        <v>86</v>
      </c>
      <c r="BE27" s="51">
        <v>36</v>
      </c>
      <c r="BF27" s="51">
        <v>0</v>
      </c>
      <c r="BG27" s="51">
        <v>4.4166666666666696</v>
      </c>
      <c r="BH27" s="51">
        <v>50.625</v>
      </c>
      <c r="BI27" s="51">
        <v>115.583333333333</v>
      </c>
      <c r="BJ27" s="51">
        <v>197.208333333333</v>
      </c>
      <c r="BK27" s="51">
        <v>301.58333333333297</v>
      </c>
      <c r="BL27" s="51">
        <v>144.75</v>
      </c>
      <c r="BM27" s="51">
        <v>76.375</v>
      </c>
      <c r="BN27" s="51">
        <v>30.75</v>
      </c>
      <c r="BO27" s="51">
        <v>4.7916666666666599</v>
      </c>
      <c r="BP27" s="51">
        <v>0</v>
      </c>
      <c r="BQ27" s="51">
        <v>0</v>
      </c>
      <c r="BS27">
        <v>2005</v>
      </c>
      <c r="BT27">
        <v>11</v>
      </c>
      <c r="BU27" s="51">
        <v>63.536111111111097</v>
      </c>
      <c r="BV27" s="51">
        <v>87</v>
      </c>
      <c r="BW27" s="51">
        <v>32</v>
      </c>
      <c r="BX27" s="51">
        <v>0</v>
      </c>
      <c r="BY27" s="51">
        <v>2.6250000000000102</v>
      </c>
      <c r="BZ27" s="51">
        <v>51.5416666666667</v>
      </c>
      <c r="CA27" s="51">
        <v>115.208333333333</v>
      </c>
      <c r="CB27" s="51">
        <v>195</v>
      </c>
      <c r="CC27" s="51">
        <v>292.04166666666703</v>
      </c>
      <c r="CD27" s="51">
        <v>159.125</v>
      </c>
      <c r="CE27" s="51">
        <v>88.9166666666667</v>
      </c>
      <c r="CF27" s="51">
        <v>35.9583333333333</v>
      </c>
      <c r="CG27" s="51">
        <v>8.4583333333333393</v>
      </c>
      <c r="CH27" s="51">
        <v>0.33333333333333598</v>
      </c>
      <c r="CI27" s="51">
        <v>0</v>
      </c>
    </row>
    <row r="28" spans="1:87">
      <c r="A28">
        <v>2023</v>
      </c>
      <c r="B28">
        <v>1</v>
      </c>
      <c r="C28">
        <v>24</v>
      </c>
      <c r="D28" s="117">
        <v>50.295351662500003</v>
      </c>
      <c r="E28" s="117">
        <v>0</v>
      </c>
      <c r="F28" s="117">
        <v>0</v>
      </c>
      <c r="G28" s="117">
        <v>0</v>
      </c>
      <c r="H28" s="117">
        <v>0</v>
      </c>
      <c r="I28" s="117">
        <v>1.3887500000000399E-3</v>
      </c>
      <c r="J28" s="117">
        <v>0.27499854166666698</v>
      </c>
      <c r="K28" s="117">
        <v>14.7046483375</v>
      </c>
      <c r="L28" s="117">
        <v>9.7060370875000004</v>
      </c>
      <c r="M28" s="117">
        <v>4.9796468791666699</v>
      </c>
      <c r="N28" s="117">
        <v>1.31672208333333</v>
      </c>
      <c r="O28" s="117">
        <v>3.1948749999999998E-2</v>
      </c>
      <c r="P28" s="117">
        <v>0</v>
      </c>
      <c r="R28">
        <v>2023</v>
      </c>
      <c r="S28">
        <v>1</v>
      </c>
      <c r="T28">
        <v>24</v>
      </c>
      <c r="U28" s="51">
        <v>53.42250825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11.57749175</v>
      </c>
      <c r="AC28" s="51">
        <v>6.5774917500000099</v>
      </c>
      <c r="AD28" s="51">
        <v>1.5774917500000101</v>
      </c>
      <c r="AE28" s="51">
        <v>0</v>
      </c>
      <c r="AF28" s="51">
        <v>0</v>
      </c>
      <c r="AG28" s="51">
        <v>0</v>
      </c>
      <c r="AI28">
        <v>2005</v>
      </c>
      <c r="AJ28">
        <v>12</v>
      </c>
      <c r="AK28" s="117">
        <v>55.029569892473098</v>
      </c>
      <c r="AL28" s="117">
        <v>83</v>
      </c>
      <c r="AM28" s="117">
        <v>34</v>
      </c>
      <c r="AN28" s="117">
        <v>0</v>
      </c>
      <c r="AO28" s="117">
        <v>0</v>
      </c>
      <c r="AP28" s="117">
        <v>3.3333333333333299</v>
      </c>
      <c r="AQ28" s="117">
        <v>13.7916666666667</v>
      </c>
      <c r="AR28" s="117">
        <v>50.9583333333333</v>
      </c>
      <c r="AS28" s="117">
        <v>115.458333333333</v>
      </c>
      <c r="AT28" s="117">
        <v>322.875</v>
      </c>
      <c r="AU28" s="117">
        <v>205.041666666667</v>
      </c>
      <c r="AV28" s="117">
        <v>114.541666666667</v>
      </c>
      <c r="AW28" s="117">
        <v>42.4166666666667</v>
      </c>
      <c r="AX28" s="117">
        <v>11.5416666666667</v>
      </c>
      <c r="AY28" s="117">
        <v>3.4583333333333401</v>
      </c>
      <c r="BA28">
        <v>2005</v>
      </c>
      <c r="BB28">
        <v>12</v>
      </c>
      <c r="BC28" s="51">
        <v>53.110215053763397</v>
      </c>
      <c r="BD28" s="51">
        <v>83</v>
      </c>
      <c r="BE28" s="51">
        <v>32</v>
      </c>
      <c r="BF28" s="51">
        <v>0</v>
      </c>
      <c r="BG28" s="51">
        <v>0</v>
      </c>
      <c r="BH28" s="51">
        <v>3.8333333333333299</v>
      </c>
      <c r="BI28" s="51">
        <v>11.875</v>
      </c>
      <c r="BJ28" s="51">
        <v>38.2083333333333</v>
      </c>
      <c r="BK28" s="51">
        <v>91.1666666666667</v>
      </c>
      <c r="BL28" s="51">
        <v>380.45833333333297</v>
      </c>
      <c r="BM28" s="51">
        <v>251.791666666667</v>
      </c>
      <c r="BN28" s="51">
        <v>149.75</v>
      </c>
      <c r="BO28" s="51">
        <v>72.5</v>
      </c>
      <c r="BP28" s="51">
        <v>19.1666666666667</v>
      </c>
      <c r="BQ28" s="51">
        <v>6.375</v>
      </c>
      <c r="BS28">
        <v>2005</v>
      </c>
      <c r="BT28">
        <v>12</v>
      </c>
      <c r="BU28" s="51">
        <v>53.008064516128997</v>
      </c>
      <c r="BV28" s="51">
        <v>82</v>
      </c>
      <c r="BW28" s="51">
        <v>29</v>
      </c>
      <c r="BX28" s="51">
        <v>0</v>
      </c>
      <c r="BY28" s="51">
        <v>0</v>
      </c>
      <c r="BZ28" s="51">
        <v>2.7916666666666701</v>
      </c>
      <c r="CA28" s="51">
        <v>9.5416666666666696</v>
      </c>
      <c r="CB28" s="51">
        <v>28.625</v>
      </c>
      <c r="CC28" s="51">
        <v>85.7916666666667</v>
      </c>
      <c r="CD28" s="51">
        <v>381.29166666666703</v>
      </c>
      <c r="CE28" s="51">
        <v>245.375</v>
      </c>
      <c r="CF28" s="51">
        <v>147.541666666667</v>
      </c>
      <c r="CG28" s="51">
        <v>70.4166666666667</v>
      </c>
      <c r="CH28" s="51">
        <v>16.9583333333333</v>
      </c>
      <c r="CI28" s="51">
        <v>6.7083333333333401</v>
      </c>
    </row>
    <row r="29" spans="1:87">
      <c r="A29">
        <v>2023</v>
      </c>
      <c r="B29">
        <v>1</v>
      </c>
      <c r="C29">
        <v>25</v>
      </c>
      <c r="D29" s="117">
        <v>43.392444383333299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21.607555616666701</v>
      </c>
      <c r="L29" s="117">
        <v>16.607555616666701</v>
      </c>
      <c r="M29" s="117">
        <v>11.6075556166667</v>
      </c>
      <c r="N29" s="117">
        <v>6.7117183249999997</v>
      </c>
      <c r="O29" s="117">
        <v>2.643116875</v>
      </c>
      <c r="P29" s="117">
        <v>0.77709874999999995</v>
      </c>
      <c r="R29">
        <v>2023</v>
      </c>
      <c r="S29">
        <v>1</v>
      </c>
      <c r="T29">
        <v>25</v>
      </c>
      <c r="U29" s="51">
        <v>46.169883499999997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18.830116499999999</v>
      </c>
      <c r="AC29" s="51">
        <v>13.830116500000001</v>
      </c>
      <c r="AD29" s="51">
        <v>8.8301165000000008</v>
      </c>
      <c r="AE29" s="51">
        <v>3.8301165000000101</v>
      </c>
      <c r="AF29" s="51">
        <v>0</v>
      </c>
      <c r="AG29" s="51">
        <v>0</v>
      </c>
      <c r="AI29">
        <v>2006</v>
      </c>
      <c r="AJ29">
        <v>1</v>
      </c>
      <c r="AK29" s="117">
        <v>60.3077956989247</v>
      </c>
      <c r="AL29" s="117">
        <v>81</v>
      </c>
      <c r="AM29" s="117">
        <v>36</v>
      </c>
      <c r="AN29" s="117">
        <v>0</v>
      </c>
      <c r="AO29" s="117">
        <v>0</v>
      </c>
      <c r="AP29" s="117">
        <v>1.75</v>
      </c>
      <c r="AQ29" s="117">
        <v>21.7083333333333</v>
      </c>
      <c r="AR29" s="117">
        <v>85.5833333333333</v>
      </c>
      <c r="AS29" s="117">
        <v>179.333333333333</v>
      </c>
      <c r="AT29" s="117">
        <v>167.166666666667</v>
      </c>
      <c r="AU29" s="117">
        <v>76.0416666666667</v>
      </c>
      <c r="AV29" s="117">
        <v>14.7916666666667</v>
      </c>
      <c r="AW29" s="117">
        <v>0</v>
      </c>
      <c r="AX29" s="117">
        <v>0</v>
      </c>
      <c r="AY29" s="117">
        <v>0</v>
      </c>
      <c r="BA29">
        <v>2006</v>
      </c>
      <c r="BB29">
        <v>1</v>
      </c>
      <c r="BC29" s="51">
        <v>59.180107526881699</v>
      </c>
      <c r="BD29" s="51">
        <v>80</v>
      </c>
      <c r="BE29" s="51">
        <v>33</v>
      </c>
      <c r="BF29" s="51">
        <v>0</v>
      </c>
      <c r="BG29" s="51">
        <v>0</v>
      </c>
      <c r="BH29" s="51">
        <v>1.4166666666666701</v>
      </c>
      <c r="BI29" s="51">
        <v>17.125</v>
      </c>
      <c r="BJ29" s="51">
        <v>76</v>
      </c>
      <c r="BK29" s="51">
        <v>158.666666666667</v>
      </c>
      <c r="BL29" s="51">
        <v>197.541666666667</v>
      </c>
      <c r="BM29" s="51">
        <v>101.416666666667</v>
      </c>
      <c r="BN29" s="51">
        <v>29.0833333333333</v>
      </c>
      <c r="BO29" s="51">
        <v>0.54166666666666397</v>
      </c>
      <c r="BP29" s="51">
        <v>0</v>
      </c>
      <c r="BQ29" s="51">
        <v>0</v>
      </c>
      <c r="BS29">
        <v>2006</v>
      </c>
      <c r="BT29">
        <v>1</v>
      </c>
      <c r="BU29" s="51">
        <v>58.326612903225801</v>
      </c>
      <c r="BV29" s="51">
        <v>81</v>
      </c>
      <c r="BW29" s="51">
        <v>32</v>
      </c>
      <c r="BX29" s="51">
        <v>0</v>
      </c>
      <c r="BY29" s="51">
        <v>0</v>
      </c>
      <c r="BZ29" s="51">
        <v>0.375</v>
      </c>
      <c r="CA29" s="51">
        <v>10.4166666666667</v>
      </c>
      <c r="CB29" s="51">
        <v>62.0416666666667</v>
      </c>
      <c r="CC29" s="51">
        <v>139.875</v>
      </c>
      <c r="CD29" s="51">
        <v>217.291666666667</v>
      </c>
      <c r="CE29" s="51">
        <v>113.916666666667</v>
      </c>
      <c r="CF29" s="51">
        <v>36.75</v>
      </c>
      <c r="CG29" s="51">
        <v>2.8333333333333401</v>
      </c>
      <c r="CH29" s="51">
        <v>0</v>
      </c>
      <c r="CI29" s="51">
        <v>0</v>
      </c>
    </row>
    <row r="30" spans="1:87">
      <c r="A30">
        <v>2023</v>
      </c>
      <c r="B30">
        <v>1</v>
      </c>
      <c r="C30">
        <v>26</v>
      </c>
      <c r="D30" s="117">
        <v>41.776574529166702</v>
      </c>
      <c r="E30" s="117">
        <v>0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23.223425470833298</v>
      </c>
      <c r="L30" s="117">
        <v>18.223425470833298</v>
      </c>
      <c r="M30" s="117">
        <v>13.2234254708333</v>
      </c>
      <c r="N30" s="117">
        <v>8.3268971374999996</v>
      </c>
      <c r="O30" s="117">
        <v>3.8948861708333302</v>
      </c>
      <c r="P30" s="117">
        <v>1.37154229166667</v>
      </c>
      <c r="R30">
        <v>2023</v>
      </c>
      <c r="S30">
        <v>1</v>
      </c>
      <c r="T30">
        <v>26</v>
      </c>
      <c r="U30" s="51">
        <v>45.754919749999999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19.245080250000001</v>
      </c>
      <c r="AC30" s="51">
        <v>14.245080250000001</v>
      </c>
      <c r="AD30" s="51">
        <v>9.2450802499999902</v>
      </c>
      <c r="AE30" s="51">
        <v>4.2450802499999902</v>
      </c>
      <c r="AF30" s="51">
        <v>0.14665674999999501</v>
      </c>
      <c r="AG30" s="51">
        <v>0</v>
      </c>
      <c r="AI30">
        <v>2006</v>
      </c>
      <c r="AJ30">
        <v>2</v>
      </c>
      <c r="AK30" s="117">
        <v>56.950892857142897</v>
      </c>
      <c r="AL30" s="117">
        <v>79</v>
      </c>
      <c r="AM30" s="117">
        <v>30</v>
      </c>
      <c r="AN30" s="117">
        <v>0</v>
      </c>
      <c r="AO30" s="117">
        <v>0</v>
      </c>
      <c r="AP30" s="117">
        <v>0.83333333333332904</v>
      </c>
      <c r="AQ30" s="117">
        <v>14.0833333333333</v>
      </c>
      <c r="AR30" s="117">
        <v>50.5416666666667</v>
      </c>
      <c r="AS30" s="117">
        <v>119.916666666667</v>
      </c>
      <c r="AT30" s="117">
        <v>239.458333333333</v>
      </c>
      <c r="AU30" s="117">
        <v>135.916666666667</v>
      </c>
      <c r="AV30" s="117">
        <v>65.2916666666667</v>
      </c>
      <c r="AW30" s="117">
        <v>30.7916666666667</v>
      </c>
      <c r="AX30" s="117">
        <v>7.5833333333333401</v>
      </c>
      <c r="AY30" s="117">
        <v>1.8333333333333399</v>
      </c>
      <c r="BA30">
        <v>2006</v>
      </c>
      <c r="BB30">
        <v>2</v>
      </c>
      <c r="BC30" s="51">
        <v>55.398809523809497</v>
      </c>
      <c r="BD30" s="51">
        <v>80</v>
      </c>
      <c r="BE30" s="51">
        <v>30</v>
      </c>
      <c r="BF30" s="51">
        <v>0</v>
      </c>
      <c r="BG30" s="51">
        <v>0</v>
      </c>
      <c r="BH30" s="51">
        <v>2.0416666666666701</v>
      </c>
      <c r="BI30" s="51">
        <v>13.25</v>
      </c>
      <c r="BJ30" s="51">
        <v>43.8333333333333</v>
      </c>
      <c r="BK30" s="51">
        <v>93.3333333333334</v>
      </c>
      <c r="BL30" s="51">
        <v>282.08333333333297</v>
      </c>
      <c r="BM30" s="51">
        <v>172.666666666667</v>
      </c>
      <c r="BN30" s="51">
        <v>82.1666666666667</v>
      </c>
      <c r="BO30" s="51">
        <v>40.9166666666667</v>
      </c>
      <c r="BP30" s="51">
        <v>12.7083333333333</v>
      </c>
      <c r="BQ30" s="51">
        <v>3.8333333333333401</v>
      </c>
      <c r="BS30">
        <v>2006</v>
      </c>
      <c r="BT30">
        <v>2</v>
      </c>
      <c r="BU30" s="51">
        <v>55.465773809523803</v>
      </c>
      <c r="BV30" s="51">
        <v>78</v>
      </c>
      <c r="BW30" s="51">
        <v>28</v>
      </c>
      <c r="BX30" s="51">
        <v>0</v>
      </c>
      <c r="BY30" s="51">
        <v>0</v>
      </c>
      <c r="BZ30" s="51">
        <v>0.91666666666667096</v>
      </c>
      <c r="CA30" s="51">
        <v>9.5</v>
      </c>
      <c r="CB30" s="51">
        <v>39.9166666666667</v>
      </c>
      <c r="CC30" s="51">
        <v>98.2916666666666</v>
      </c>
      <c r="CD30" s="51">
        <v>276.45833333333297</v>
      </c>
      <c r="CE30" s="51">
        <v>166.875</v>
      </c>
      <c r="CF30" s="51">
        <v>85.25</v>
      </c>
      <c r="CG30" s="51">
        <v>42.0833333333333</v>
      </c>
      <c r="CH30" s="51">
        <v>11.4583333333333</v>
      </c>
      <c r="CI30" s="51">
        <v>2.625</v>
      </c>
    </row>
    <row r="31" spans="1:87">
      <c r="A31">
        <v>2023</v>
      </c>
      <c r="B31">
        <v>1</v>
      </c>
      <c r="C31">
        <v>27</v>
      </c>
      <c r="D31" s="117">
        <v>44.676987995833301</v>
      </c>
      <c r="E31" s="117">
        <v>0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20.323012004166699</v>
      </c>
      <c r="L31" s="117">
        <v>15.323012004166699</v>
      </c>
      <c r="M31" s="117">
        <v>10.323012004166699</v>
      </c>
      <c r="N31" s="117">
        <v>5.5108811333333296</v>
      </c>
      <c r="O31" s="117">
        <v>1.984756875</v>
      </c>
      <c r="P31" s="117">
        <v>0.6631975</v>
      </c>
      <c r="R31">
        <v>2023</v>
      </c>
      <c r="S31">
        <v>1</v>
      </c>
      <c r="T31">
        <v>27</v>
      </c>
      <c r="U31" s="51">
        <v>49.027355749999998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15.97264425</v>
      </c>
      <c r="AC31" s="51">
        <v>10.97264425</v>
      </c>
      <c r="AD31" s="51">
        <v>5.9726442499999903</v>
      </c>
      <c r="AE31" s="51">
        <v>1.1051309999999901</v>
      </c>
      <c r="AF31" s="51">
        <v>0</v>
      </c>
      <c r="AG31" s="51">
        <v>0</v>
      </c>
      <c r="AI31">
        <v>2006</v>
      </c>
      <c r="AJ31">
        <v>3</v>
      </c>
      <c r="AK31" s="117">
        <v>66.185483870967701</v>
      </c>
      <c r="AL31" s="117">
        <v>83</v>
      </c>
      <c r="AM31" s="117">
        <v>38</v>
      </c>
      <c r="AN31" s="117">
        <v>0</v>
      </c>
      <c r="AO31" s="117">
        <v>0.29166666666667102</v>
      </c>
      <c r="AP31" s="117">
        <v>28.3333333333333</v>
      </c>
      <c r="AQ31" s="117">
        <v>112.125</v>
      </c>
      <c r="AR31" s="117">
        <v>227.291666666667</v>
      </c>
      <c r="AS31" s="117">
        <v>360.79166666666703</v>
      </c>
      <c r="AT31" s="117">
        <v>75.375</v>
      </c>
      <c r="AU31" s="117">
        <v>35.5416666666667</v>
      </c>
      <c r="AV31" s="117">
        <v>14.0416666666667</v>
      </c>
      <c r="AW31" s="117">
        <v>1</v>
      </c>
      <c r="AX31" s="117">
        <v>0</v>
      </c>
      <c r="AY31" s="117">
        <v>0</v>
      </c>
      <c r="BA31">
        <v>2006</v>
      </c>
      <c r="BB31">
        <v>3</v>
      </c>
      <c r="BC31" s="51">
        <v>65.768817204301101</v>
      </c>
      <c r="BD31" s="51">
        <v>84</v>
      </c>
      <c r="BE31" s="51">
        <v>36</v>
      </c>
      <c r="BF31" s="51">
        <v>0</v>
      </c>
      <c r="BG31" s="51">
        <v>2.7916666666666599</v>
      </c>
      <c r="BH31" s="51">
        <v>31.5833333333333</v>
      </c>
      <c r="BI31" s="51">
        <v>113.125</v>
      </c>
      <c r="BJ31" s="51">
        <v>222.208333333333</v>
      </c>
      <c r="BK31" s="51">
        <v>351.75</v>
      </c>
      <c r="BL31" s="51">
        <v>89.2916666666667</v>
      </c>
      <c r="BM31" s="51">
        <v>43.375</v>
      </c>
      <c r="BN31" s="51">
        <v>17.9166666666667</v>
      </c>
      <c r="BO31" s="51">
        <v>2.9583333333333401</v>
      </c>
      <c r="BP31" s="51">
        <v>0</v>
      </c>
      <c r="BQ31" s="51">
        <v>0</v>
      </c>
      <c r="BS31">
        <v>2006</v>
      </c>
      <c r="BT31">
        <v>3</v>
      </c>
      <c r="BU31" s="51">
        <v>65.677419354838705</v>
      </c>
      <c r="BV31" s="51">
        <v>85</v>
      </c>
      <c r="BW31" s="51">
        <v>33</v>
      </c>
      <c r="BX31" s="51">
        <v>0</v>
      </c>
      <c r="BY31" s="51">
        <v>2.1666666666666701</v>
      </c>
      <c r="BZ31" s="51">
        <v>26.8333333333333</v>
      </c>
      <c r="CA31" s="51">
        <v>106.833333333333</v>
      </c>
      <c r="CB31" s="51">
        <v>220.416666666667</v>
      </c>
      <c r="CC31" s="51">
        <v>350.33333333333297</v>
      </c>
      <c r="CD31" s="51">
        <v>85.8333333333333</v>
      </c>
      <c r="CE31" s="51">
        <v>44.4166666666667</v>
      </c>
      <c r="CF31" s="51">
        <v>19.3333333333333</v>
      </c>
      <c r="CG31" s="51">
        <v>3.9583333333333401</v>
      </c>
      <c r="CH31" s="51">
        <v>0</v>
      </c>
      <c r="CI31" s="51">
        <v>0</v>
      </c>
    </row>
    <row r="32" spans="1:87">
      <c r="A32">
        <v>2023</v>
      </c>
      <c r="B32">
        <v>1</v>
      </c>
      <c r="C32">
        <v>28</v>
      </c>
      <c r="D32" s="117">
        <v>58.795291933333303</v>
      </c>
      <c r="E32" s="117">
        <v>0</v>
      </c>
      <c r="F32" s="117">
        <v>0</v>
      </c>
      <c r="G32" s="117">
        <v>0</v>
      </c>
      <c r="H32" s="117">
        <v>0.1207757</v>
      </c>
      <c r="I32" s="117">
        <v>1.29116630833333</v>
      </c>
      <c r="J32" s="117">
        <v>4.0980794333333304</v>
      </c>
      <c r="K32" s="117">
        <v>6.3254837666666699</v>
      </c>
      <c r="L32" s="117">
        <v>2.4958743750000001</v>
      </c>
      <c r="M32" s="117">
        <v>0.30278749999999999</v>
      </c>
      <c r="N32" s="117">
        <v>0</v>
      </c>
      <c r="O32" s="117">
        <v>0</v>
      </c>
      <c r="P32" s="117">
        <v>0</v>
      </c>
      <c r="R32">
        <v>2023</v>
      </c>
      <c r="S32">
        <v>1</v>
      </c>
      <c r="T32">
        <v>28</v>
      </c>
      <c r="U32" s="51">
        <v>65.087372000000002</v>
      </c>
      <c r="V32" s="51">
        <v>0</v>
      </c>
      <c r="W32" s="51">
        <v>0</v>
      </c>
      <c r="X32" s="51">
        <v>0</v>
      </c>
      <c r="Y32" s="51">
        <v>0.48495150000000398</v>
      </c>
      <c r="Z32" s="51">
        <v>5.08737200000001</v>
      </c>
      <c r="AA32" s="51">
        <v>10.087372</v>
      </c>
      <c r="AB32" s="51">
        <v>0.39757949999999798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I32">
        <v>2006</v>
      </c>
      <c r="AJ32">
        <v>4</v>
      </c>
      <c r="AK32" s="117">
        <v>73.0833333333333</v>
      </c>
      <c r="AL32" s="117">
        <v>89</v>
      </c>
      <c r="AM32" s="117">
        <v>54</v>
      </c>
      <c r="AN32" s="117">
        <v>0</v>
      </c>
      <c r="AO32" s="117">
        <v>16.4583333333333</v>
      </c>
      <c r="AP32" s="117">
        <v>112.125</v>
      </c>
      <c r="AQ32" s="117">
        <v>242.541666666667</v>
      </c>
      <c r="AR32" s="117">
        <v>392.5</v>
      </c>
      <c r="AS32" s="117">
        <v>542.5</v>
      </c>
      <c r="AT32" s="117">
        <v>4.1666666666671397E-2</v>
      </c>
      <c r="AU32" s="117">
        <v>0</v>
      </c>
      <c r="AV32" s="117">
        <v>0</v>
      </c>
      <c r="AW32" s="117">
        <v>0</v>
      </c>
      <c r="AX32" s="117">
        <v>0</v>
      </c>
      <c r="AY32" s="117">
        <v>0</v>
      </c>
      <c r="BA32">
        <v>2006</v>
      </c>
      <c r="BB32">
        <v>4</v>
      </c>
      <c r="BC32" s="51">
        <v>73.311111111111103</v>
      </c>
      <c r="BD32" s="51">
        <v>92</v>
      </c>
      <c r="BE32" s="51">
        <v>51</v>
      </c>
      <c r="BF32" s="51">
        <v>8.3333333333328596E-2</v>
      </c>
      <c r="BG32" s="51">
        <v>27.25</v>
      </c>
      <c r="BH32" s="51">
        <v>126.833333333333</v>
      </c>
      <c r="BI32" s="51">
        <v>251.833333333333</v>
      </c>
      <c r="BJ32" s="51">
        <v>399.33333333333297</v>
      </c>
      <c r="BK32" s="51">
        <v>549.33333333333303</v>
      </c>
      <c r="BL32" s="51">
        <v>2.5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S32">
        <v>2006</v>
      </c>
      <c r="BT32">
        <v>4</v>
      </c>
      <c r="BU32" s="51">
        <v>72.816666666666606</v>
      </c>
      <c r="BV32" s="51">
        <v>91</v>
      </c>
      <c r="BW32" s="51">
        <v>50</v>
      </c>
      <c r="BX32" s="51">
        <v>0</v>
      </c>
      <c r="BY32" s="51">
        <v>20.125</v>
      </c>
      <c r="BZ32" s="51">
        <v>111.083333333333</v>
      </c>
      <c r="CA32" s="51">
        <v>237.083333333333</v>
      </c>
      <c r="CB32" s="51">
        <v>384.5</v>
      </c>
      <c r="CC32" s="51">
        <v>534.5</v>
      </c>
      <c r="CD32" s="51">
        <v>2.5833333333333299</v>
      </c>
      <c r="CE32" s="51">
        <v>0</v>
      </c>
      <c r="CF32" s="51">
        <v>0</v>
      </c>
      <c r="CG32" s="51">
        <v>0</v>
      </c>
      <c r="CH32" s="51">
        <v>0</v>
      </c>
      <c r="CI32" s="51">
        <v>0</v>
      </c>
    </row>
    <row r="33" spans="1:87">
      <c r="A33">
        <v>2023</v>
      </c>
      <c r="B33">
        <v>1</v>
      </c>
      <c r="C33">
        <v>29</v>
      </c>
      <c r="D33" s="117">
        <v>60.373370795833303</v>
      </c>
      <c r="E33" s="117">
        <v>0</v>
      </c>
      <c r="F33" s="117">
        <v>0</v>
      </c>
      <c r="G33" s="117">
        <v>0</v>
      </c>
      <c r="H33" s="117">
        <v>0.34883587916666597</v>
      </c>
      <c r="I33" s="117">
        <v>1.9900764208333299</v>
      </c>
      <c r="J33" s="117">
        <v>5.4476745458333298</v>
      </c>
      <c r="K33" s="117">
        <v>4.9754650833333303</v>
      </c>
      <c r="L33" s="117">
        <v>1.616705625</v>
      </c>
      <c r="M33" s="117">
        <v>7.4303749999999905E-2</v>
      </c>
      <c r="N33" s="117">
        <v>0</v>
      </c>
      <c r="O33" s="117">
        <v>0</v>
      </c>
      <c r="P33" s="117">
        <v>0</v>
      </c>
      <c r="R33">
        <v>2023</v>
      </c>
      <c r="S33">
        <v>1</v>
      </c>
      <c r="T33">
        <v>29</v>
      </c>
      <c r="U33" s="51">
        <v>67.73217425</v>
      </c>
      <c r="V33" s="51">
        <v>0</v>
      </c>
      <c r="W33" s="51">
        <v>0</v>
      </c>
      <c r="X33" s="51">
        <v>0</v>
      </c>
      <c r="Y33" s="51">
        <v>2.90720924999999</v>
      </c>
      <c r="Z33" s="51">
        <v>7.7321742499999901</v>
      </c>
      <c r="AA33" s="51">
        <v>12.73217425</v>
      </c>
      <c r="AB33" s="51">
        <v>0.17503500000000199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I33">
        <v>2006</v>
      </c>
      <c r="AJ33">
        <v>5</v>
      </c>
      <c r="AK33" s="117">
        <v>76.693548387096797</v>
      </c>
      <c r="AL33" s="117">
        <v>90</v>
      </c>
      <c r="AM33" s="117">
        <v>56</v>
      </c>
      <c r="AN33" s="117">
        <v>2.8333333333333401</v>
      </c>
      <c r="AO33" s="117">
        <v>70.4166666666667</v>
      </c>
      <c r="AP33" s="117">
        <v>207.5</v>
      </c>
      <c r="AQ33" s="117">
        <v>362.5</v>
      </c>
      <c r="AR33" s="117">
        <v>517.5</v>
      </c>
      <c r="AS33" s="117">
        <v>672.5</v>
      </c>
      <c r="AT33" s="117">
        <v>0</v>
      </c>
      <c r="AU33" s="117">
        <v>0</v>
      </c>
      <c r="AV33" s="117">
        <v>0</v>
      </c>
      <c r="AW33" s="117">
        <v>0</v>
      </c>
      <c r="AX33" s="117">
        <v>0</v>
      </c>
      <c r="AY33" s="117">
        <v>0</v>
      </c>
      <c r="BA33">
        <v>2006</v>
      </c>
      <c r="BB33">
        <v>5</v>
      </c>
      <c r="BC33" s="51">
        <v>76.809139784946197</v>
      </c>
      <c r="BD33" s="51">
        <v>93</v>
      </c>
      <c r="BE33" s="51">
        <v>55</v>
      </c>
      <c r="BF33" s="51">
        <v>9.2083333333333304</v>
      </c>
      <c r="BG33" s="51">
        <v>79.7083333333333</v>
      </c>
      <c r="BH33" s="51">
        <v>211.125</v>
      </c>
      <c r="BI33" s="51">
        <v>366.08333333333297</v>
      </c>
      <c r="BJ33" s="51">
        <v>521.08333333333303</v>
      </c>
      <c r="BK33" s="51">
        <v>676.08333333333303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S33">
        <v>2006</v>
      </c>
      <c r="BT33">
        <v>5</v>
      </c>
      <c r="BU33" s="51">
        <v>76.048387096774206</v>
      </c>
      <c r="BV33" s="51">
        <v>93</v>
      </c>
      <c r="BW33" s="51">
        <v>51</v>
      </c>
      <c r="BX33" s="51">
        <v>2.3333333333333299</v>
      </c>
      <c r="BY33" s="51">
        <v>66.0833333333333</v>
      </c>
      <c r="BZ33" s="51">
        <v>191.583333333333</v>
      </c>
      <c r="CA33" s="51">
        <v>342.5</v>
      </c>
      <c r="CB33" s="51">
        <v>497.5</v>
      </c>
      <c r="CC33" s="51">
        <v>652.5</v>
      </c>
      <c r="CD33" s="51">
        <v>0</v>
      </c>
      <c r="CE33" s="51">
        <v>0</v>
      </c>
      <c r="CF33" s="51">
        <v>0</v>
      </c>
      <c r="CG33" s="51">
        <v>0</v>
      </c>
      <c r="CH33" s="51">
        <v>0</v>
      </c>
      <c r="CI33" s="51">
        <v>0</v>
      </c>
    </row>
    <row r="34" spans="1:87">
      <c r="A34">
        <v>2023</v>
      </c>
      <c r="B34">
        <v>1</v>
      </c>
      <c r="C34">
        <v>30</v>
      </c>
      <c r="D34" s="117">
        <v>40.431309179166703</v>
      </c>
      <c r="E34" s="117">
        <v>0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24.5686908208333</v>
      </c>
      <c r="L34" s="117">
        <v>19.5686908208333</v>
      </c>
      <c r="M34" s="117">
        <v>14.5686908208333</v>
      </c>
      <c r="N34" s="117">
        <v>9.6214654041666705</v>
      </c>
      <c r="O34" s="117">
        <v>5.1325726958333302</v>
      </c>
      <c r="P34" s="117">
        <v>2.0541822916666699</v>
      </c>
      <c r="R34">
        <v>2023</v>
      </c>
      <c r="S34">
        <v>1</v>
      </c>
      <c r="T34">
        <v>30</v>
      </c>
      <c r="U34" s="51">
        <v>44.377300249999998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20.622699749999999</v>
      </c>
      <c r="AC34" s="51">
        <v>15.622699750000001</v>
      </c>
      <c r="AD34" s="51">
        <v>10.622699750000001</v>
      </c>
      <c r="AE34" s="51">
        <v>5.6226997499999998</v>
      </c>
      <c r="AF34" s="51">
        <v>1.03932475000001</v>
      </c>
      <c r="AG34" s="51">
        <v>0</v>
      </c>
      <c r="AI34">
        <v>2006</v>
      </c>
      <c r="AJ34">
        <v>6</v>
      </c>
      <c r="AK34" s="117">
        <v>81.058333333333394</v>
      </c>
      <c r="AL34" s="117">
        <v>98</v>
      </c>
      <c r="AM34" s="117">
        <v>69</v>
      </c>
      <c r="AN34" s="117">
        <v>43.2916666666667</v>
      </c>
      <c r="AO34" s="117">
        <v>181.75</v>
      </c>
      <c r="AP34" s="117">
        <v>331.75</v>
      </c>
      <c r="AQ34" s="117">
        <v>481.75</v>
      </c>
      <c r="AR34" s="117">
        <v>631.75</v>
      </c>
      <c r="AS34" s="117">
        <v>781.75</v>
      </c>
      <c r="AT34" s="117">
        <v>0</v>
      </c>
      <c r="AU34" s="117">
        <v>0</v>
      </c>
      <c r="AV34" s="117">
        <v>0</v>
      </c>
      <c r="AW34" s="117">
        <v>0</v>
      </c>
      <c r="AX34" s="117">
        <v>0</v>
      </c>
      <c r="AY34" s="117">
        <v>0</v>
      </c>
      <c r="BA34">
        <v>2006</v>
      </c>
      <c r="BB34">
        <v>6</v>
      </c>
      <c r="BC34" s="51">
        <v>81.123611111111103</v>
      </c>
      <c r="BD34" s="51">
        <v>98</v>
      </c>
      <c r="BE34" s="51">
        <v>68</v>
      </c>
      <c r="BF34" s="51">
        <v>47.625</v>
      </c>
      <c r="BG34" s="51">
        <v>183.708333333333</v>
      </c>
      <c r="BH34" s="51">
        <v>333.70833333333297</v>
      </c>
      <c r="BI34" s="51">
        <v>483.70833333333297</v>
      </c>
      <c r="BJ34" s="51">
        <v>633.70833333333303</v>
      </c>
      <c r="BK34" s="51">
        <v>783.70833333333303</v>
      </c>
      <c r="BL34" s="51">
        <v>0</v>
      </c>
      <c r="BM34" s="51">
        <v>0</v>
      </c>
      <c r="BN34" s="51">
        <v>0</v>
      </c>
      <c r="BO34" s="51">
        <v>0</v>
      </c>
      <c r="BP34" s="51">
        <v>0</v>
      </c>
      <c r="BQ34" s="51">
        <v>0</v>
      </c>
      <c r="BS34">
        <v>2006</v>
      </c>
      <c r="BT34">
        <v>6</v>
      </c>
      <c r="BU34" s="51">
        <v>80.193055555555603</v>
      </c>
      <c r="BV34" s="51">
        <v>100</v>
      </c>
      <c r="BW34" s="51">
        <v>64</v>
      </c>
      <c r="BX34" s="51">
        <v>23.875</v>
      </c>
      <c r="BY34" s="51">
        <v>155.791666666667</v>
      </c>
      <c r="BZ34" s="51">
        <v>305.79166666666703</v>
      </c>
      <c r="CA34" s="51">
        <v>455.79166666666703</v>
      </c>
      <c r="CB34" s="51">
        <v>605.79166666666697</v>
      </c>
      <c r="CC34" s="51">
        <v>755.79166666666697</v>
      </c>
      <c r="CD34" s="51">
        <v>0</v>
      </c>
      <c r="CE34" s="51">
        <v>0</v>
      </c>
      <c r="CF34" s="51">
        <v>0</v>
      </c>
      <c r="CG34" s="51">
        <v>0</v>
      </c>
      <c r="CH34" s="51">
        <v>0</v>
      </c>
      <c r="CI34" s="51">
        <v>0</v>
      </c>
    </row>
    <row r="35" spans="1:87">
      <c r="A35">
        <v>2023</v>
      </c>
      <c r="B35">
        <v>1</v>
      </c>
      <c r="C35">
        <v>31</v>
      </c>
      <c r="D35" s="117">
        <v>33.215556149999998</v>
      </c>
      <c r="E35" s="117">
        <v>0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31.784443849999999</v>
      </c>
      <c r="L35" s="117">
        <v>26.784443849999999</v>
      </c>
      <c r="M35" s="117">
        <v>21.784443849999999</v>
      </c>
      <c r="N35" s="117">
        <v>16.814301974999999</v>
      </c>
      <c r="O35" s="117">
        <v>12.1920642666667</v>
      </c>
      <c r="P35" s="117">
        <v>8.3333122916666706</v>
      </c>
      <c r="R35">
        <v>2023</v>
      </c>
      <c r="S35">
        <v>1</v>
      </c>
      <c r="T35">
        <v>31</v>
      </c>
      <c r="U35" s="51">
        <v>39.432397999999999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25.567602000000001</v>
      </c>
      <c r="AC35" s="51">
        <v>20.567602000000001</v>
      </c>
      <c r="AD35" s="51">
        <v>15.567602000000001</v>
      </c>
      <c r="AE35" s="51">
        <v>10.567602000000001</v>
      </c>
      <c r="AF35" s="51">
        <v>5.5676019999999999</v>
      </c>
      <c r="AG35" s="51">
        <v>0.79591250000000302</v>
      </c>
      <c r="AI35">
        <v>2006</v>
      </c>
      <c r="AJ35">
        <v>7</v>
      </c>
      <c r="AK35" s="117">
        <v>81.344086021505404</v>
      </c>
      <c r="AL35" s="117">
        <v>95</v>
      </c>
      <c r="AM35" s="117">
        <v>73</v>
      </c>
      <c r="AN35" s="117">
        <v>61.3333333333333</v>
      </c>
      <c r="AO35" s="117">
        <v>196.666666666667</v>
      </c>
      <c r="AP35" s="117">
        <v>351.66666666666703</v>
      </c>
      <c r="AQ35" s="117">
        <v>506.66666666666703</v>
      </c>
      <c r="AR35" s="117">
        <v>661.66666666666697</v>
      </c>
      <c r="AS35" s="117">
        <v>816.66666666666697</v>
      </c>
      <c r="AT35" s="117">
        <v>0</v>
      </c>
      <c r="AU35" s="117">
        <v>0</v>
      </c>
      <c r="AV35" s="117">
        <v>0</v>
      </c>
      <c r="AW35" s="117">
        <v>0</v>
      </c>
      <c r="AX35" s="117">
        <v>0</v>
      </c>
      <c r="AY35" s="117">
        <v>0</v>
      </c>
      <c r="BA35">
        <v>2006</v>
      </c>
      <c r="BB35">
        <v>7</v>
      </c>
      <c r="BC35" s="51">
        <v>82.389784946236603</v>
      </c>
      <c r="BD35" s="51">
        <v>97</v>
      </c>
      <c r="BE35" s="51">
        <v>73</v>
      </c>
      <c r="BF35" s="51">
        <v>89.2916666666667</v>
      </c>
      <c r="BG35" s="51">
        <v>229.083333333333</v>
      </c>
      <c r="BH35" s="51">
        <v>384.08333333333297</v>
      </c>
      <c r="BI35" s="51">
        <v>539.08333333333303</v>
      </c>
      <c r="BJ35" s="51">
        <v>694.08333333333303</v>
      </c>
      <c r="BK35" s="51">
        <v>849.08333333333405</v>
      </c>
      <c r="BL35" s="51">
        <v>0</v>
      </c>
      <c r="BM35" s="51">
        <v>0</v>
      </c>
      <c r="BN35" s="51">
        <v>0</v>
      </c>
      <c r="BO35" s="51">
        <v>0</v>
      </c>
      <c r="BP35" s="51">
        <v>0</v>
      </c>
      <c r="BQ35" s="51">
        <v>0</v>
      </c>
      <c r="BS35">
        <v>2006</v>
      </c>
      <c r="BT35">
        <v>7</v>
      </c>
      <c r="BU35" s="51">
        <v>80.9072580645161</v>
      </c>
      <c r="BV35" s="51">
        <v>96</v>
      </c>
      <c r="BW35" s="51">
        <v>72</v>
      </c>
      <c r="BX35" s="51">
        <v>52.0833333333333</v>
      </c>
      <c r="BY35" s="51">
        <v>183.125</v>
      </c>
      <c r="BZ35" s="51">
        <v>338.125</v>
      </c>
      <c r="CA35" s="51">
        <v>493.125</v>
      </c>
      <c r="CB35" s="51">
        <v>648.125</v>
      </c>
      <c r="CC35" s="51">
        <v>803.125</v>
      </c>
      <c r="CD35" s="51">
        <v>0</v>
      </c>
      <c r="CE35" s="51">
        <v>0</v>
      </c>
      <c r="CF35" s="51">
        <v>0</v>
      </c>
      <c r="CG35" s="51">
        <v>0</v>
      </c>
      <c r="CH35" s="51">
        <v>0</v>
      </c>
      <c r="CI35" s="51">
        <v>0</v>
      </c>
    </row>
    <row r="36" spans="1:87">
      <c r="A36">
        <v>2023</v>
      </c>
      <c r="B36">
        <v>2</v>
      </c>
      <c r="C36">
        <v>1</v>
      </c>
      <c r="D36" s="117">
        <v>40.223436070833301</v>
      </c>
      <c r="E36" s="117">
        <v>0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24.776563929166699</v>
      </c>
      <c r="L36" s="117">
        <v>19.776563929166699</v>
      </c>
      <c r="M36" s="117">
        <v>14.7765639291667</v>
      </c>
      <c r="N36" s="117">
        <v>9.9696189291666695</v>
      </c>
      <c r="O36" s="117">
        <v>5.8161424708333298</v>
      </c>
      <c r="P36" s="117">
        <v>2.7146626166666699</v>
      </c>
      <c r="R36">
        <v>2023</v>
      </c>
      <c r="S36">
        <v>2</v>
      </c>
      <c r="T36">
        <v>1</v>
      </c>
      <c r="U36" s="51">
        <v>39.24737975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25.75262025</v>
      </c>
      <c r="AC36" s="51">
        <v>20.75262025</v>
      </c>
      <c r="AD36" s="51">
        <v>15.75262025</v>
      </c>
      <c r="AE36" s="51">
        <v>10.75262025</v>
      </c>
      <c r="AF36" s="51">
        <v>5.7526202500000103</v>
      </c>
      <c r="AG36" s="51">
        <v>0.973431500000003</v>
      </c>
      <c r="AI36">
        <v>2006</v>
      </c>
      <c r="AJ36">
        <v>8</v>
      </c>
      <c r="AK36" s="117">
        <v>83.471774193548399</v>
      </c>
      <c r="AL36" s="117">
        <v>97</v>
      </c>
      <c r="AM36" s="117">
        <v>72</v>
      </c>
      <c r="AN36" s="117">
        <v>107.625</v>
      </c>
      <c r="AO36" s="117">
        <v>262.625</v>
      </c>
      <c r="AP36" s="117">
        <v>417.625</v>
      </c>
      <c r="AQ36" s="117">
        <v>572.625</v>
      </c>
      <c r="AR36" s="117">
        <v>727.625</v>
      </c>
      <c r="AS36" s="117">
        <v>882.625</v>
      </c>
      <c r="AT36" s="117">
        <v>0</v>
      </c>
      <c r="AU36" s="117">
        <v>0</v>
      </c>
      <c r="AV36" s="117">
        <v>0</v>
      </c>
      <c r="AW36" s="117">
        <v>0</v>
      </c>
      <c r="AX36" s="117">
        <v>0</v>
      </c>
      <c r="AY36" s="117">
        <v>0</v>
      </c>
      <c r="BA36">
        <v>2006</v>
      </c>
      <c r="BB36">
        <v>8</v>
      </c>
      <c r="BC36" s="51">
        <v>83.959677419354804</v>
      </c>
      <c r="BD36" s="51">
        <v>97</v>
      </c>
      <c r="BE36" s="51">
        <v>69</v>
      </c>
      <c r="BF36" s="51">
        <v>123.333333333333</v>
      </c>
      <c r="BG36" s="51">
        <v>277.75</v>
      </c>
      <c r="BH36" s="51">
        <v>432.75</v>
      </c>
      <c r="BI36" s="51">
        <v>587.75</v>
      </c>
      <c r="BJ36" s="51">
        <v>742.75</v>
      </c>
      <c r="BK36" s="51">
        <v>897.75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S36">
        <v>2006</v>
      </c>
      <c r="BT36">
        <v>8</v>
      </c>
      <c r="BU36" s="51">
        <v>82.673387096774206</v>
      </c>
      <c r="BV36" s="51">
        <v>96</v>
      </c>
      <c r="BW36" s="51">
        <v>71</v>
      </c>
      <c r="BX36" s="51">
        <v>83.9583333333333</v>
      </c>
      <c r="BY36" s="51">
        <v>237.875</v>
      </c>
      <c r="BZ36" s="51">
        <v>392.875</v>
      </c>
      <c r="CA36" s="51">
        <v>547.875</v>
      </c>
      <c r="CB36" s="51">
        <v>702.875</v>
      </c>
      <c r="CC36" s="51">
        <v>857.875</v>
      </c>
      <c r="CD36" s="51">
        <v>0</v>
      </c>
      <c r="CE36" s="51">
        <v>0</v>
      </c>
      <c r="CF36" s="51">
        <v>0</v>
      </c>
      <c r="CG36" s="51">
        <v>0</v>
      </c>
      <c r="CH36" s="51">
        <v>0</v>
      </c>
      <c r="CI36" s="51">
        <v>0</v>
      </c>
    </row>
    <row r="37" spans="1:87">
      <c r="A37">
        <v>2023</v>
      </c>
      <c r="B37">
        <v>2</v>
      </c>
      <c r="C37">
        <v>2</v>
      </c>
      <c r="D37" s="117">
        <v>42.410908291666701</v>
      </c>
      <c r="E37" s="117">
        <v>0</v>
      </c>
      <c r="F37" s="1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22.589091708333299</v>
      </c>
      <c r="L37" s="117">
        <v>17.589091708333299</v>
      </c>
      <c r="M37" s="117">
        <v>12.589091708333299</v>
      </c>
      <c r="N37" s="117">
        <v>7.80367691666667</v>
      </c>
      <c r="O37" s="117">
        <v>4.0314408750000004</v>
      </c>
      <c r="P37" s="117">
        <v>1.5610841583333299</v>
      </c>
      <c r="R37">
        <v>2023</v>
      </c>
      <c r="S37">
        <v>2</v>
      </c>
      <c r="T37">
        <v>2</v>
      </c>
      <c r="U37" s="51">
        <v>40.649649166666698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24.350350833333302</v>
      </c>
      <c r="AC37" s="51">
        <v>19.350350833333302</v>
      </c>
      <c r="AD37" s="51">
        <v>14.3503508333333</v>
      </c>
      <c r="AE37" s="51">
        <v>9.3503508333333407</v>
      </c>
      <c r="AF37" s="51">
        <v>4.3503508333333398</v>
      </c>
      <c r="AG37" s="51">
        <v>2.6949833333334901E-2</v>
      </c>
      <c r="AI37">
        <v>2006</v>
      </c>
      <c r="AJ37">
        <v>9</v>
      </c>
      <c r="AK37" s="117">
        <v>78.815277777777794</v>
      </c>
      <c r="AL37" s="117">
        <v>92</v>
      </c>
      <c r="AM37" s="117">
        <v>60</v>
      </c>
      <c r="AN37" s="117">
        <v>26.6666666666667</v>
      </c>
      <c r="AO37" s="117">
        <v>124.958333333333</v>
      </c>
      <c r="AP37" s="117">
        <v>264.45833333333297</v>
      </c>
      <c r="AQ37" s="117">
        <v>414.45833333333297</v>
      </c>
      <c r="AR37" s="117">
        <v>564.45833333333303</v>
      </c>
      <c r="AS37" s="117">
        <v>714.45833333333303</v>
      </c>
      <c r="AT37" s="117">
        <v>0</v>
      </c>
      <c r="AU37" s="117">
        <v>0</v>
      </c>
      <c r="AV37" s="117">
        <v>0</v>
      </c>
      <c r="AW37" s="117">
        <v>0</v>
      </c>
      <c r="AX37" s="117">
        <v>0</v>
      </c>
      <c r="AY37" s="117">
        <v>0</v>
      </c>
      <c r="BA37">
        <v>2006</v>
      </c>
      <c r="BB37">
        <v>9</v>
      </c>
      <c r="BC37" s="51">
        <v>78.5972222222222</v>
      </c>
      <c r="BD37" s="51">
        <v>95</v>
      </c>
      <c r="BE37" s="51">
        <v>58</v>
      </c>
      <c r="BF37" s="51">
        <v>31.3333333333333</v>
      </c>
      <c r="BG37" s="51">
        <v>123.666666666667</v>
      </c>
      <c r="BH37" s="51">
        <v>257.91666666666703</v>
      </c>
      <c r="BI37" s="51">
        <v>407.91666666666703</v>
      </c>
      <c r="BJ37" s="51">
        <v>557.91666666666697</v>
      </c>
      <c r="BK37" s="51">
        <v>707.91666666666697</v>
      </c>
      <c r="BL37" s="51">
        <v>0</v>
      </c>
      <c r="BM37" s="51">
        <v>0</v>
      </c>
      <c r="BN37" s="51">
        <v>0</v>
      </c>
      <c r="BO37" s="51">
        <v>0</v>
      </c>
      <c r="BP37" s="51">
        <v>0</v>
      </c>
      <c r="BQ37" s="51">
        <v>0</v>
      </c>
      <c r="BS37">
        <v>2006</v>
      </c>
      <c r="BT37">
        <v>9</v>
      </c>
      <c r="BU37" s="51">
        <v>77.6666666666667</v>
      </c>
      <c r="BV37" s="51">
        <v>95</v>
      </c>
      <c r="BW37" s="51">
        <v>56</v>
      </c>
      <c r="BX37" s="51">
        <v>23.4583333333333</v>
      </c>
      <c r="BY37" s="51">
        <v>104.5</v>
      </c>
      <c r="BZ37" s="51">
        <v>231</v>
      </c>
      <c r="CA37" s="51">
        <v>380</v>
      </c>
      <c r="CB37" s="51">
        <v>530</v>
      </c>
      <c r="CC37" s="51">
        <v>680</v>
      </c>
      <c r="CD37" s="51">
        <v>0</v>
      </c>
      <c r="CE37" s="51">
        <v>0</v>
      </c>
      <c r="CF37" s="51">
        <v>0</v>
      </c>
      <c r="CG37" s="51">
        <v>0</v>
      </c>
      <c r="CH37" s="51">
        <v>0</v>
      </c>
      <c r="CI37" s="51">
        <v>0</v>
      </c>
    </row>
    <row r="38" spans="1:87">
      <c r="A38">
        <v>2023</v>
      </c>
      <c r="B38">
        <v>2</v>
      </c>
      <c r="C38">
        <v>3</v>
      </c>
      <c r="D38" s="117">
        <v>48.379374520833302</v>
      </c>
      <c r="E38" s="117">
        <v>0</v>
      </c>
      <c r="F38" s="117">
        <v>0</v>
      </c>
      <c r="G38" s="117">
        <v>0</v>
      </c>
      <c r="H38" s="117">
        <v>0</v>
      </c>
      <c r="I38" s="117">
        <v>0</v>
      </c>
      <c r="J38" s="117">
        <v>0.25554312499999998</v>
      </c>
      <c r="K38" s="117">
        <v>16.620625479166701</v>
      </c>
      <c r="L38" s="117">
        <v>11.6206254791667</v>
      </c>
      <c r="M38" s="117">
        <v>6.8761686041666703</v>
      </c>
      <c r="N38" s="117">
        <v>3.32473860416667</v>
      </c>
      <c r="O38" s="117">
        <v>1.141686875</v>
      </c>
      <c r="P38" s="117">
        <v>0.21042229166666701</v>
      </c>
      <c r="R38">
        <v>2023</v>
      </c>
      <c r="S38">
        <v>2</v>
      </c>
      <c r="T38">
        <v>3</v>
      </c>
      <c r="U38" s="51">
        <v>47.297461249999998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17.702538749999999</v>
      </c>
      <c r="AC38" s="51">
        <v>12.70253875</v>
      </c>
      <c r="AD38" s="51">
        <v>7.7025387500000004</v>
      </c>
      <c r="AE38" s="51">
        <v>2.70253875</v>
      </c>
      <c r="AF38" s="51">
        <v>0</v>
      </c>
      <c r="AG38" s="51">
        <v>0</v>
      </c>
      <c r="AI38">
        <v>2006</v>
      </c>
      <c r="AJ38">
        <v>10</v>
      </c>
      <c r="AK38" s="117">
        <v>73.024193548387103</v>
      </c>
      <c r="AL38" s="117">
        <v>93</v>
      </c>
      <c r="AM38" s="117">
        <v>51</v>
      </c>
      <c r="AN38" s="117">
        <v>3.6666666666666599</v>
      </c>
      <c r="AO38" s="117">
        <v>47.2083333333333</v>
      </c>
      <c r="AP38" s="117">
        <v>140.291666666667</v>
      </c>
      <c r="AQ38" s="117">
        <v>259.79166666666703</v>
      </c>
      <c r="AR38" s="117">
        <v>404.625</v>
      </c>
      <c r="AS38" s="117">
        <v>558.75</v>
      </c>
      <c r="AT38" s="117">
        <v>11.0416666666667</v>
      </c>
      <c r="AU38" s="117">
        <v>0.875</v>
      </c>
      <c r="AV38" s="117">
        <v>0</v>
      </c>
      <c r="AW38" s="117">
        <v>0</v>
      </c>
      <c r="AX38" s="117">
        <v>0</v>
      </c>
      <c r="AY38" s="117">
        <v>0</v>
      </c>
      <c r="BA38">
        <v>2006</v>
      </c>
      <c r="BB38">
        <v>10</v>
      </c>
      <c r="BC38" s="51">
        <v>71.670698924731198</v>
      </c>
      <c r="BD38" s="51">
        <v>93</v>
      </c>
      <c r="BE38" s="51">
        <v>48</v>
      </c>
      <c r="BF38" s="51">
        <v>0.45833333333332898</v>
      </c>
      <c r="BG38" s="51">
        <v>35.0416666666667</v>
      </c>
      <c r="BH38" s="51">
        <v>113.875</v>
      </c>
      <c r="BI38" s="51">
        <v>226.875</v>
      </c>
      <c r="BJ38" s="51">
        <v>364.29166666666703</v>
      </c>
      <c r="BK38" s="51">
        <v>516.79166666666697</v>
      </c>
      <c r="BL38" s="51">
        <v>20.0833333333333</v>
      </c>
      <c r="BM38" s="51">
        <v>2.5</v>
      </c>
      <c r="BN38" s="51">
        <v>0</v>
      </c>
      <c r="BO38" s="51">
        <v>0</v>
      </c>
      <c r="BP38" s="51">
        <v>0</v>
      </c>
      <c r="BQ38" s="51">
        <v>0</v>
      </c>
      <c r="BS38">
        <v>2006</v>
      </c>
      <c r="BT38">
        <v>10</v>
      </c>
      <c r="BU38" s="51">
        <v>71.491935483871003</v>
      </c>
      <c r="BV38" s="51">
        <v>91</v>
      </c>
      <c r="BW38" s="51">
        <v>48</v>
      </c>
      <c r="BX38" s="51">
        <v>1</v>
      </c>
      <c r="BY38" s="51">
        <v>31.5416666666667</v>
      </c>
      <c r="BZ38" s="51">
        <v>113.416666666667</v>
      </c>
      <c r="CA38" s="51">
        <v>224.708333333333</v>
      </c>
      <c r="CB38" s="51">
        <v>359.45833333333297</v>
      </c>
      <c r="CC38" s="51">
        <v>511.25</v>
      </c>
      <c r="CD38" s="51">
        <v>23.4583333333333</v>
      </c>
      <c r="CE38" s="51">
        <v>3.2083333333333401</v>
      </c>
      <c r="CF38" s="51">
        <v>0</v>
      </c>
      <c r="CG38" s="51">
        <v>0</v>
      </c>
      <c r="CH38" s="51">
        <v>0</v>
      </c>
      <c r="CI38" s="51">
        <v>0</v>
      </c>
    </row>
    <row r="39" spans="1:87">
      <c r="A39">
        <v>2023</v>
      </c>
      <c r="B39">
        <v>2</v>
      </c>
      <c r="C39">
        <v>4</v>
      </c>
      <c r="D39" s="117">
        <v>49.786903995833299</v>
      </c>
      <c r="E39" s="117">
        <v>0</v>
      </c>
      <c r="F39" s="117">
        <v>0</v>
      </c>
      <c r="G39" s="117">
        <v>0</v>
      </c>
      <c r="H39" s="117">
        <v>0</v>
      </c>
      <c r="I39" s="117">
        <v>4.1662499999999998E-3</v>
      </c>
      <c r="J39" s="117">
        <v>0.40831499999999998</v>
      </c>
      <c r="K39" s="117">
        <v>15.213096004166699</v>
      </c>
      <c r="L39" s="117">
        <v>10.2172622541667</v>
      </c>
      <c r="M39" s="117">
        <v>5.6214110041666698</v>
      </c>
      <c r="N39" s="117">
        <v>2.4296954500000001</v>
      </c>
      <c r="O39" s="117">
        <v>0.76181833333333304</v>
      </c>
      <c r="P39" s="117">
        <v>0.13750458333333301</v>
      </c>
      <c r="R39">
        <v>2023</v>
      </c>
      <c r="S39">
        <v>2</v>
      </c>
      <c r="T39">
        <v>4</v>
      </c>
      <c r="U39" s="51">
        <v>50.419850750000002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>
        <v>14.58014925</v>
      </c>
      <c r="AC39" s="51">
        <v>9.5801492500000105</v>
      </c>
      <c r="AD39" s="51">
        <v>4.5801492500000096</v>
      </c>
      <c r="AE39" s="51">
        <v>0.35757149999999899</v>
      </c>
      <c r="AF39" s="51">
        <v>0</v>
      </c>
      <c r="AG39" s="51">
        <v>0</v>
      </c>
      <c r="AI39">
        <v>2006</v>
      </c>
      <c r="AJ39">
        <v>11</v>
      </c>
      <c r="AK39" s="117">
        <v>63.193055555555603</v>
      </c>
      <c r="AL39" s="117">
        <v>86</v>
      </c>
      <c r="AM39" s="117">
        <v>37</v>
      </c>
      <c r="AN39" s="117">
        <v>0</v>
      </c>
      <c r="AO39" s="117">
        <v>3</v>
      </c>
      <c r="AP39" s="117">
        <v>23.2916666666667</v>
      </c>
      <c r="AQ39" s="117">
        <v>69.2916666666667</v>
      </c>
      <c r="AR39" s="117">
        <v>149.583333333333</v>
      </c>
      <c r="AS39" s="117">
        <v>259.70833333333297</v>
      </c>
      <c r="AT39" s="117">
        <v>123.5</v>
      </c>
      <c r="AU39" s="117">
        <v>53.7916666666667</v>
      </c>
      <c r="AV39" s="117">
        <v>13.9166666666667</v>
      </c>
      <c r="AW39" s="117">
        <v>0</v>
      </c>
      <c r="AX39" s="117">
        <v>0</v>
      </c>
      <c r="AY39" s="117">
        <v>0</v>
      </c>
      <c r="BA39">
        <v>2006</v>
      </c>
      <c r="BB39">
        <v>11</v>
      </c>
      <c r="BC39" s="51">
        <v>61.912500000000001</v>
      </c>
      <c r="BD39" s="51">
        <v>87</v>
      </c>
      <c r="BE39" s="51">
        <v>34</v>
      </c>
      <c r="BF39" s="51">
        <v>0</v>
      </c>
      <c r="BG39" s="51">
        <v>3.3333333333333299</v>
      </c>
      <c r="BH39" s="51">
        <v>24.75</v>
      </c>
      <c r="BI39" s="51">
        <v>62.0416666666666</v>
      </c>
      <c r="BJ39" s="51">
        <v>132.208333333333</v>
      </c>
      <c r="BK39" s="51">
        <v>231.875</v>
      </c>
      <c r="BL39" s="51">
        <v>154.666666666667</v>
      </c>
      <c r="BM39" s="51">
        <v>74.8333333333333</v>
      </c>
      <c r="BN39" s="51">
        <v>24.5</v>
      </c>
      <c r="BO39" s="51">
        <v>1.0416666666666601</v>
      </c>
      <c r="BP39" s="51">
        <v>0</v>
      </c>
      <c r="BQ39" s="51">
        <v>0</v>
      </c>
      <c r="BS39">
        <v>2006</v>
      </c>
      <c r="BT39">
        <v>11</v>
      </c>
      <c r="BU39" s="51">
        <v>61.7708333333333</v>
      </c>
      <c r="BV39" s="51">
        <v>86</v>
      </c>
      <c r="BW39" s="51">
        <v>33</v>
      </c>
      <c r="BX39" s="51">
        <v>0</v>
      </c>
      <c r="BY39" s="51">
        <v>1.9583333333333299</v>
      </c>
      <c r="BZ39" s="51">
        <v>18.0833333333333</v>
      </c>
      <c r="CA39" s="51">
        <v>57.3333333333333</v>
      </c>
      <c r="CB39" s="51">
        <v>129.916666666667</v>
      </c>
      <c r="CC39" s="51">
        <v>230.875</v>
      </c>
      <c r="CD39" s="51">
        <v>154.208333333333</v>
      </c>
      <c r="CE39" s="51">
        <v>76.7916666666667</v>
      </c>
      <c r="CF39" s="51">
        <v>27.75</v>
      </c>
      <c r="CG39" s="51">
        <v>2.9583333333333299</v>
      </c>
      <c r="CH39" s="51">
        <v>0</v>
      </c>
      <c r="CI39" s="51">
        <v>0</v>
      </c>
    </row>
    <row r="40" spans="1:87">
      <c r="A40">
        <v>2023</v>
      </c>
      <c r="B40">
        <v>2</v>
      </c>
      <c r="C40">
        <v>5</v>
      </c>
      <c r="D40" s="117">
        <v>56.168809025000002</v>
      </c>
      <c r="E40" s="117">
        <v>0</v>
      </c>
      <c r="F40" s="117">
        <v>0</v>
      </c>
      <c r="G40" s="117">
        <v>0</v>
      </c>
      <c r="H40" s="117">
        <v>5.3466875000000198E-2</v>
      </c>
      <c r="I40" s="117">
        <v>0.56744276666666604</v>
      </c>
      <c r="J40" s="117">
        <v>2.6799436083333301</v>
      </c>
      <c r="K40" s="117">
        <v>8.88465785</v>
      </c>
      <c r="L40" s="117">
        <v>4.3986337416666696</v>
      </c>
      <c r="M40" s="117">
        <v>1.5111345833333301</v>
      </c>
      <c r="N40" s="117">
        <v>0.175010416666667</v>
      </c>
      <c r="O40" s="117">
        <v>0</v>
      </c>
      <c r="P40" s="117">
        <v>0</v>
      </c>
      <c r="R40">
        <v>2023</v>
      </c>
      <c r="S40">
        <v>2</v>
      </c>
      <c r="T40">
        <v>5</v>
      </c>
      <c r="U40" s="51">
        <v>60.9473555</v>
      </c>
      <c r="V40" s="51">
        <v>0</v>
      </c>
      <c r="W40" s="51">
        <v>0</v>
      </c>
      <c r="X40" s="51">
        <v>0</v>
      </c>
      <c r="Y40" s="51">
        <v>0</v>
      </c>
      <c r="Z40" s="51">
        <v>1.1132219999999899</v>
      </c>
      <c r="AA40" s="51">
        <v>5.9473554999999996</v>
      </c>
      <c r="AB40" s="51">
        <v>4.0526445000000004</v>
      </c>
      <c r="AC40" s="51">
        <v>0.165866499999998</v>
      </c>
      <c r="AD40" s="51">
        <v>0</v>
      </c>
      <c r="AE40" s="51">
        <v>0</v>
      </c>
      <c r="AF40" s="51">
        <v>0</v>
      </c>
      <c r="AG40" s="51">
        <v>0</v>
      </c>
      <c r="AI40">
        <v>2006</v>
      </c>
      <c r="AJ40">
        <v>12</v>
      </c>
      <c r="AK40" s="117">
        <v>56.455645161290299</v>
      </c>
      <c r="AL40" s="117">
        <v>80</v>
      </c>
      <c r="AM40" s="117">
        <v>32</v>
      </c>
      <c r="AN40" s="117">
        <v>0</v>
      </c>
      <c r="AO40" s="117">
        <v>0</v>
      </c>
      <c r="AP40" s="117">
        <v>0</v>
      </c>
      <c r="AQ40" s="117">
        <v>20.0833333333333</v>
      </c>
      <c r="AR40" s="117">
        <v>68.6666666666667</v>
      </c>
      <c r="AS40" s="117">
        <v>143.375</v>
      </c>
      <c r="AT40" s="117">
        <v>284.95833333333297</v>
      </c>
      <c r="AU40" s="117">
        <v>178.541666666667</v>
      </c>
      <c r="AV40" s="117">
        <v>98.25</v>
      </c>
      <c r="AW40" s="117">
        <v>40.875</v>
      </c>
      <c r="AX40" s="117">
        <v>6.0416666666666696</v>
      </c>
      <c r="AY40" s="117">
        <v>0</v>
      </c>
      <c r="BA40">
        <v>2006</v>
      </c>
      <c r="BB40">
        <v>12</v>
      </c>
      <c r="BC40" s="51">
        <v>55.504032258064498</v>
      </c>
      <c r="BD40" s="51">
        <v>80</v>
      </c>
      <c r="BE40" s="51">
        <v>31</v>
      </c>
      <c r="BF40" s="51">
        <v>0</v>
      </c>
      <c r="BG40" s="51">
        <v>0</v>
      </c>
      <c r="BH40" s="51">
        <v>0.875</v>
      </c>
      <c r="BI40" s="51">
        <v>23.5833333333333</v>
      </c>
      <c r="BJ40" s="51">
        <v>69.2083333333333</v>
      </c>
      <c r="BK40" s="51">
        <v>134.916666666667</v>
      </c>
      <c r="BL40" s="51">
        <v>317.95833333333297</v>
      </c>
      <c r="BM40" s="51">
        <v>208.583333333333</v>
      </c>
      <c r="BN40" s="51">
        <v>119.291666666667</v>
      </c>
      <c r="BO40" s="51">
        <v>58.375</v>
      </c>
      <c r="BP40" s="51">
        <v>16</v>
      </c>
      <c r="BQ40" s="51">
        <v>0</v>
      </c>
      <c r="BS40">
        <v>2006</v>
      </c>
      <c r="BT40">
        <v>12</v>
      </c>
      <c r="BU40" s="51">
        <v>55.240591397849499</v>
      </c>
      <c r="BV40" s="51">
        <v>80</v>
      </c>
      <c r="BW40" s="51">
        <v>28</v>
      </c>
      <c r="BX40" s="51">
        <v>0</v>
      </c>
      <c r="BY40" s="51">
        <v>0</v>
      </c>
      <c r="BZ40" s="51">
        <v>8.3333333333328596E-2</v>
      </c>
      <c r="CA40" s="51">
        <v>20.75</v>
      </c>
      <c r="CB40" s="51">
        <v>65.375</v>
      </c>
      <c r="CC40" s="51">
        <v>129.916666666667</v>
      </c>
      <c r="CD40" s="51">
        <v>323.29166666666703</v>
      </c>
      <c r="CE40" s="51">
        <v>212.916666666667</v>
      </c>
      <c r="CF40" s="51">
        <v>122.458333333333</v>
      </c>
      <c r="CG40" s="51">
        <v>56.3333333333333</v>
      </c>
      <c r="CH40" s="51">
        <v>15.2083333333333</v>
      </c>
      <c r="CI40" s="51">
        <v>0</v>
      </c>
    </row>
    <row r="41" spans="1:87">
      <c r="A41">
        <v>2023</v>
      </c>
      <c r="B41">
        <v>2</v>
      </c>
      <c r="C41">
        <v>6</v>
      </c>
      <c r="D41" s="117">
        <v>60.2027756833333</v>
      </c>
      <c r="E41" s="117">
        <v>0</v>
      </c>
      <c r="F41" s="117">
        <v>0</v>
      </c>
      <c r="G41" s="117">
        <v>0</v>
      </c>
      <c r="H41" s="117">
        <v>0.50352505833333305</v>
      </c>
      <c r="I41" s="117">
        <v>2.1028152666666702</v>
      </c>
      <c r="J41" s="117">
        <v>5.7034869333333296</v>
      </c>
      <c r="K41" s="117">
        <v>5.3007493749999997</v>
      </c>
      <c r="L41" s="117">
        <v>1.9000395833333299</v>
      </c>
      <c r="M41" s="117">
        <v>0.50071125000000005</v>
      </c>
      <c r="N41" s="117">
        <v>0</v>
      </c>
      <c r="O41" s="117">
        <v>0</v>
      </c>
      <c r="P41" s="117">
        <v>0</v>
      </c>
      <c r="R41">
        <v>2023</v>
      </c>
      <c r="S41">
        <v>2</v>
      </c>
      <c r="T41">
        <v>6</v>
      </c>
      <c r="U41" s="51">
        <v>64.112403499999999</v>
      </c>
      <c r="V41" s="51">
        <v>0</v>
      </c>
      <c r="W41" s="51">
        <v>0</v>
      </c>
      <c r="X41" s="51">
        <v>0</v>
      </c>
      <c r="Y41" s="51">
        <v>0</v>
      </c>
      <c r="Z41" s="51">
        <v>4.1124035000000099</v>
      </c>
      <c r="AA41" s="51">
        <v>9.1124035000000099</v>
      </c>
      <c r="AB41" s="51">
        <v>0.88759649999999102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I41">
        <v>2007</v>
      </c>
      <c r="AJ41">
        <v>1</v>
      </c>
      <c r="AK41" s="117">
        <v>51.6505376344086</v>
      </c>
      <c r="AL41" s="117">
        <v>79</v>
      </c>
      <c r="AM41" s="117">
        <v>33</v>
      </c>
      <c r="AN41" s="117">
        <v>0</v>
      </c>
      <c r="AO41" s="117">
        <v>0</v>
      </c>
      <c r="AP41" s="117">
        <v>3.0833333333333299</v>
      </c>
      <c r="AQ41" s="117">
        <v>13.0833333333333</v>
      </c>
      <c r="AR41" s="117">
        <v>32.4583333333333</v>
      </c>
      <c r="AS41" s="117">
        <v>68.7083333333333</v>
      </c>
      <c r="AT41" s="117">
        <v>426.91666666666703</v>
      </c>
      <c r="AU41" s="117">
        <v>291.29166666666703</v>
      </c>
      <c r="AV41" s="117">
        <v>172.541666666667</v>
      </c>
      <c r="AW41" s="117">
        <v>77.4166666666667</v>
      </c>
      <c r="AX41" s="117">
        <v>29.5833333333333</v>
      </c>
      <c r="AY41" s="117">
        <v>9.8333333333333304</v>
      </c>
      <c r="BA41">
        <v>2007</v>
      </c>
      <c r="BB41">
        <v>1</v>
      </c>
      <c r="BC41" s="51">
        <v>50.240591397849499</v>
      </c>
      <c r="BD41" s="51">
        <v>79</v>
      </c>
      <c r="BE41" s="51">
        <v>32</v>
      </c>
      <c r="BF41" s="51">
        <v>0</v>
      </c>
      <c r="BG41" s="51">
        <v>0</v>
      </c>
      <c r="BH41" s="51">
        <v>1.375</v>
      </c>
      <c r="BI41" s="51">
        <v>11.375</v>
      </c>
      <c r="BJ41" s="51">
        <v>24.625</v>
      </c>
      <c r="BK41" s="51">
        <v>55.375</v>
      </c>
      <c r="BL41" s="51">
        <v>468.91666666666703</v>
      </c>
      <c r="BM41" s="51">
        <v>327.16666666666703</v>
      </c>
      <c r="BN41" s="51">
        <v>202.916666666667</v>
      </c>
      <c r="BO41" s="51">
        <v>98.4583333333333</v>
      </c>
      <c r="BP41" s="51">
        <v>37.3333333333333</v>
      </c>
      <c r="BQ41" s="51">
        <v>13.5</v>
      </c>
      <c r="BS41">
        <v>2007</v>
      </c>
      <c r="BT41">
        <v>1</v>
      </c>
      <c r="BU41" s="51">
        <v>49.392473118279597</v>
      </c>
      <c r="BV41" s="51">
        <v>78</v>
      </c>
      <c r="BW41" s="51">
        <v>31</v>
      </c>
      <c r="BX41" s="51">
        <v>0</v>
      </c>
      <c r="BY41" s="51">
        <v>0</v>
      </c>
      <c r="BZ41" s="51">
        <v>0</v>
      </c>
      <c r="CA41" s="51">
        <v>8.5416666666666696</v>
      </c>
      <c r="CB41" s="51">
        <v>21.3333333333333</v>
      </c>
      <c r="CC41" s="51">
        <v>47.3333333333333</v>
      </c>
      <c r="CD41" s="51">
        <v>492.375</v>
      </c>
      <c r="CE41" s="51">
        <v>350.16666666666703</v>
      </c>
      <c r="CF41" s="51">
        <v>221.166666666667</v>
      </c>
      <c r="CG41" s="51">
        <v>110</v>
      </c>
      <c r="CH41" s="51">
        <v>40.2916666666667</v>
      </c>
      <c r="CI41" s="51">
        <v>15.0416666666667</v>
      </c>
    </row>
    <row r="42" spans="1:87">
      <c r="A42">
        <v>2023</v>
      </c>
      <c r="B42">
        <v>2</v>
      </c>
      <c r="C42">
        <v>7</v>
      </c>
      <c r="D42" s="117">
        <v>61.114658575</v>
      </c>
      <c r="E42" s="117">
        <v>0</v>
      </c>
      <c r="F42" s="117">
        <v>0</v>
      </c>
      <c r="G42" s="117">
        <v>9.4185500000002007E-3</v>
      </c>
      <c r="H42" s="117">
        <v>0.71749461666666703</v>
      </c>
      <c r="I42" s="117">
        <v>2.75218440833333</v>
      </c>
      <c r="J42" s="117">
        <v>6.4875791999999999</v>
      </c>
      <c r="K42" s="117">
        <v>4.60283604166667</v>
      </c>
      <c r="L42" s="117">
        <v>1.63752583333333</v>
      </c>
      <c r="M42" s="117">
        <v>0.37292062500000001</v>
      </c>
      <c r="N42" s="117">
        <v>1.2498749999999999E-2</v>
      </c>
      <c r="O42" s="117">
        <v>0</v>
      </c>
      <c r="P42" s="117">
        <v>0</v>
      </c>
      <c r="R42">
        <v>2023</v>
      </c>
      <c r="S42">
        <v>2</v>
      </c>
      <c r="T42">
        <v>7</v>
      </c>
      <c r="U42" s="51">
        <v>68.112347</v>
      </c>
      <c r="V42" s="51">
        <v>0</v>
      </c>
      <c r="W42" s="51">
        <v>0</v>
      </c>
      <c r="X42" s="51">
        <v>0</v>
      </c>
      <c r="Y42" s="51">
        <v>3.11234699999999</v>
      </c>
      <c r="Z42" s="51">
        <v>8.1123469999999909</v>
      </c>
      <c r="AA42" s="51">
        <v>13.112347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I42">
        <v>2007</v>
      </c>
      <c r="AJ42">
        <v>2</v>
      </c>
      <c r="AK42" s="117">
        <v>55.967261904761898</v>
      </c>
      <c r="AL42" s="117">
        <v>80</v>
      </c>
      <c r="AM42" s="117">
        <v>29</v>
      </c>
      <c r="AN42" s="117">
        <v>0</v>
      </c>
      <c r="AO42" s="117">
        <v>0</v>
      </c>
      <c r="AP42" s="117">
        <v>1.7083333333333299</v>
      </c>
      <c r="AQ42" s="117">
        <v>19.0416666666667</v>
      </c>
      <c r="AR42" s="117">
        <v>66.7916666666667</v>
      </c>
      <c r="AS42" s="117">
        <v>130.875</v>
      </c>
      <c r="AT42" s="117">
        <v>271.95833333333297</v>
      </c>
      <c r="AU42" s="117">
        <v>179.708333333333</v>
      </c>
      <c r="AV42" s="117">
        <v>103.791666666667</v>
      </c>
      <c r="AW42" s="117">
        <v>46.4583333333333</v>
      </c>
      <c r="AX42" s="117">
        <v>18.8333333333333</v>
      </c>
      <c r="AY42" s="117">
        <v>3</v>
      </c>
      <c r="BA42">
        <v>2007</v>
      </c>
      <c r="BB42">
        <v>2</v>
      </c>
      <c r="BC42" s="51">
        <v>55.255952380952401</v>
      </c>
      <c r="BD42" s="51">
        <v>81</v>
      </c>
      <c r="BE42" s="51">
        <v>27</v>
      </c>
      <c r="BF42" s="51">
        <v>0</v>
      </c>
      <c r="BG42" s="51">
        <v>0</v>
      </c>
      <c r="BH42" s="51">
        <v>1</v>
      </c>
      <c r="BI42" s="51">
        <v>19.4166666666667</v>
      </c>
      <c r="BJ42" s="51">
        <v>63.9166666666667</v>
      </c>
      <c r="BK42" s="51">
        <v>125.25</v>
      </c>
      <c r="BL42" s="51">
        <v>292.25</v>
      </c>
      <c r="BM42" s="51">
        <v>196.75</v>
      </c>
      <c r="BN42" s="51">
        <v>118.083333333333</v>
      </c>
      <c r="BO42" s="51">
        <v>53.7083333333333</v>
      </c>
      <c r="BP42" s="51">
        <v>21.875</v>
      </c>
      <c r="BQ42" s="51">
        <v>4.5833333333333401</v>
      </c>
      <c r="BS42">
        <v>2007</v>
      </c>
      <c r="BT42">
        <v>2</v>
      </c>
      <c r="BU42" s="51">
        <v>54.830357142857103</v>
      </c>
      <c r="BV42" s="51">
        <v>81</v>
      </c>
      <c r="BW42" s="51">
        <v>23</v>
      </c>
      <c r="BX42" s="51">
        <v>0</v>
      </c>
      <c r="BY42" s="51">
        <v>0</v>
      </c>
      <c r="BZ42" s="51">
        <v>1.5416666666666701</v>
      </c>
      <c r="CA42" s="51">
        <v>20.4166666666667</v>
      </c>
      <c r="CB42" s="51">
        <v>64.1666666666667</v>
      </c>
      <c r="CC42" s="51">
        <v>123.875</v>
      </c>
      <c r="CD42" s="51">
        <v>305.16666666666703</v>
      </c>
      <c r="CE42" s="51">
        <v>208.916666666667</v>
      </c>
      <c r="CF42" s="51">
        <v>128.625</v>
      </c>
      <c r="CG42" s="51">
        <v>59.9583333333333</v>
      </c>
      <c r="CH42" s="51">
        <v>25.4583333333333</v>
      </c>
      <c r="CI42" s="51">
        <v>6.9583333333333304</v>
      </c>
    </row>
    <row r="43" spans="1:87">
      <c r="A43">
        <v>2023</v>
      </c>
      <c r="B43">
        <v>2</v>
      </c>
      <c r="C43">
        <v>8</v>
      </c>
      <c r="D43" s="117">
        <v>59.0444441333333</v>
      </c>
      <c r="E43" s="117">
        <v>0</v>
      </c>
      <c r="F43" s="117">
        <v>0</v>
      </c>
      <c r="G43" s="117">
        <v>0</v>
      </c>
      <c r="H43" s="117">
        <v>0.18542187500000001</v>
      </c>
      <c r="I43" s="117">
        <v>1.4118562166666699</v>
      </c>
      <c r="J43" s="117">
        <v>4.6111201749999999</v>
      </c>
      <c r="K43" s="117">
        <v>6.14097774166666</v>
      </c>
      <c r="L43" s="117">
        <v>2.3674120833333299</v>
      </c>
      <c r="M43" s="117">
        <v>0.56667604166666696</v>
      </c>
      <c r="N43" s="117">
        <v>9.0279166666667396E-3</v>
      </c>
      <c r="O43" s="117">
        <v>0</v>
      </c>
      <c r="P43" s="117">
        <v>0</v>
      </c>
      <c r="R43">
        <v>2023</v>
      </c>
      <c r="S43">
        <v>2</v>
      </c>
      <c r="T43">
        <v>8</v>
      </c>
      <c r="U43" s="51">
        <v>62.381039583333298</v>
      </c>
      <c r="V43" s="51">
        <v>0</v>
      </c>
      <c r="W43" s="51">
        <v>0</v>
      </c>
      <c r="X43" s="51">
        <v>0</v>
      </c>
      <c r="Y43" s="51">
        <v>0</v>
      </c>
      <c r="Z43" s="51">
        <v>2.38103958333333</v>
      </c>
      <c r="AA43" s="51">
        <v>7.3810395833333304</v>
      </c>
      <c r="AB43" s="51">
        <v>2.61896041666667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I43">
        <v>2007</v>
      </c>
      <c r="AJ43">
        <v>3</v>
      </c>
      <c r="AK43" s="117">
        <v>66.446236559139805</v>
      </c>
      <c r="AL43" s="117">
        <v>81</v>
      </c>
      <c r="AM43" s="117">
        <v>36</v>
      </c>
      <c r="AN43" s="117">
        <v>0</v>
      </c>
      <c r="AO43" s="117">
        <v>0</v>
      </c>
      <c r="AP43" s="117">
        <v>28.1666666666667</v>
      </c>
      <c r="AQ43" s="117">
        <v>108.791666666667</v>
      </c>
      <c r="AR43" s="117">
        <v>223.916666666667</v>
      </c>
      <c r="AS43" s="117">
        <v>362.04166666666703</v>
      </c>
      <c r="AT43" s="117">
        <v>63.9583333333333</v>
      </c>
      <c r="AU43" s="117">
        <v>24.0833333333333</v>
      </c>
      <c r="AV43" s="117">
        <v>7.2083333333333401</v>
      </c>
      <c r="AW43" s="117">
        <v>0</v>
      </c>
      <c r="AX43" s="117">
        <v>0</v>
      </c>
      <c r="AY43" s="117">
        <v>0</v>
      </c>
      <c r="BA43">
        <v>2007</v>
      </c>
      <c r="BB43">
        <v>3</v>
      </c>
      <c r="BC43" s="51">
        <v>65.848118279569903</v>
      </c>
      <c r="BD43" s="51">
        <v>82</v>
      </c>
      <c r="BE43" s="51">
        <v>34</v>
      </c>
      <c r="BF43" s="51">
        <v>0</v>
      </c>
      <c r="BG43" s="51">
        <v>0</v>
      </c>
      <c r="BH43" s="51">
        <v>25.5833333333333</v>
      </c>
      <c r="BI43" s="51">
        <v>101.666666666667</v>
      </c>
      <c r="BJ43" s="51">
        <v>213.375</v>
      </c>
      <c r="BK43" s="51">
        <v>345.70833333333297</v>
      </c>
      <c r="BL43" s="51">
        <v>75.375</v>
      </c>
      <c r="BM43" s="51">
        <v>32.0833333333333</v>
      </c>
      <c r="BN43" s="51">
        <v>9.4166666666666696</v>
      </c>
      <c r="BO43" s="51">
        <v>0</v>
      </c>
      <c r="BP43" s="51">
        <v>0</v>
      </c>
      <c r="BQ43" s="51">
        <v>0</v>
      </c>
      <c r="BS43">
        <v>2007</v>
      </c>
      <c r="BT43">
        <v>3</v>
      </c>
      <c r="BU43" s="51">
        <v>66.151881720430097</v>
      </c>
      <c r="BV43" s="51">
        <v>81</v>
      </c>
      <c r="BW43" s="51">
        <v>35</v>
      </c>
      <c r="BX43" s="51">
        <v>0</v>
      </c>
      <c r="BY43" s="51">
        <v>8.3333333333328596E-2</v>
      </c>
      <c r="BZ43" s="51">
        <v>29.6666666666667</v>
      </c>
      <c r="CA43" s="51">
        <v>106.291666666667</v>
      </c>
      <c r="CB43" s="51">
        <v>220.083333333333</v>
      </c>
      <c r="CC43" s="51">
        <v>352.625</v>
      </c>
      <c r="CD43" s="51">
        <v>70.5833333333333</v>
      </c>
      <c r="CE43" s="51">
        <v>29.375</v>
      </c>
      <c r="CF43" s="51">
        <v>6.9166666666666599</v>
      </c>
      <c r="CG43" s="51">
        <v>0</v>
      </c>
      <c r="CH43" s="51">
        <v>0</v>
      </c>
      <c r="CI43" s="51">
        <v>0</v>
      </c>
    </row>
    <row r="44" spans="1:87">
      <c r="A44">
        <v>2023</v>
      </c>
      <c r="B44">
        <v>2</v>
      </c>
      <c r="C44">
        <v>9</v>
      </c>
      <c r="D44" s="117">
        <v>52.984838920833297</v>
      </c>
      <c r="E44" s="117">
        <v>0</v>
      </c>
      <c r="F44" s="117">
        <v>0</v>
      </c>
      <c r="G44" s="117">
        <v>0</v>
      </c>
      <c r="H44" s="117">
        <v>0</v>
      </c>
      <c r="I44" s="117">
        <v>0.27360000000000001</v>
      </c>
      <c r="J44" s="117">
        <v>1.2590120124999999</v>
      </c>
      <c r="K44" s="117">
        <v>12.015161079166701</v>
      </c>
      <c r="L44" s="117">
        <v>7.2887610791666697</v>
      </c>
      <c r="M44" s="117">
        <v>3.27417309166667</v>
      </c>
      <c r="N44" s="117">
        <v>1.0889172916666701</v>
      </c>
      <c r="O44" s="117">
        <v>5.4869791666666702E-2</v>
      </c>
      <c r="P44" s="117">
        <v>0</v>
      </c>
      <c r="R44">
        <v>2023</v>
      </c>
      <c r="S44">
        <v>2</v>
      </c>
      <c r="T44">
        <v>9</v>
      </c>
      <c r="U44" s="51">
        <v>55.267361749999999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0.63910274999999706</v>
      </c>
      <c r="AB44" s="51">
        <v>9.7326382500000008</v>
      </c>
      <c r="AC44" s="51">
        <v>4.7326382499999999</v>
      </c>
      <c r="AD44" s="51">
        <v>0.37174100000000099</v>
      </c>
      <c r="AE44" s="51">
        <v>0</v>
      </c>
      <c r="AF44" s="51">
        <v>0</v>
      </c>
      <c r="AG44" s="51">
        <v>0</v>
      </c>
      <c r="AI44">
        <v>2007</v>
      </c>
      <c r="AJ44">
        <v>4</v>
      </c>
      <c r="AK44" s="117">
        <v>67.400000000000006</v>
      </c>
      <c r="AL44" s="117">
        <v>86</v>
      </c>
      <c r="AM44" s="117">
        <v>38</v>
      </c>
      <c r="AN44" s="117">
        <v>0</v>
      </c>
      <c r="AO44" s="117">
        <v>0.875</v>
      </c>
      <c r="AP44" s="117">
        <v>40.7916666666667</v>
      </c>
      <c r="AQ44" s="117">
        <v>134.208333333333</v>
      </c>
      <c r="AR44" s="117">
        <v>252.5</v>
      </c>
      <c r="AS44" s="117">
        <v>388.83333333333297</v>
      </c>
      <c r="AT44" s="117">
        <v>62.2083333333333</v>
      </c>
      <c r="AU44" s="117">
        <v>30.5</v>
      </c>
      <c r="AV44" s="117">
        <v>16.8333333333333</v>
      </c>
      <c r="AW44" s="117">
        <v>6.8333333333333401</v>
      </c>
      <c r="AX44" s="117">
        <v>0</v>
      </c>
      <c r="AY44" s="117">
        <v>0</v>
      </c>
      <c r="BA44">
        <v>2007</v>
      </c>
      <c r="BB44">
        <v>4</v>
      </c>
      <c r="BC44" s="51">
        <v>66.462500000000006</v>
      </c>
      <c r="BD44" s="51">
        <v>87</v>
      </c>
      <c r="BE44" s="51">
        <v>37</v>
      </c>
      <c r="BF44" s="51">
        <v>0</v>
      </c>
      <c r="BG44" s="51">
        <v>1.4583333333333299</v>
      </c>
      <c r="BH44" s="51">
        <v>32.25</v>
      </c>
      <c r="BI44" s="51">
        <v>116.541666666667</v>
      </c>
      <c r="BJ44" s="51">
        <v>228.708333333333</v>
      </c>
      <c r="BK44" s="51">
        <v>362.45833333333297</v>
      </c>
      <c r="BL44" s="51">
        <v>72.6666666666667</v>
      </c>
      <c r="BM44" s="51">
        <v>34.8333333333333</v>
      </c>
      <c r="BN44" s="51">
        <v>18.5833333333333</v>
      </c>
      <c r="BO44" s="51">
        <v>8.5833333333333304</v>
      </c>
      <c r="BP44" s="51">
        <v>0.41666666666666402</v>
      </c>
      <c r="BQ44" s="51">
        <v>0</v>
      </c>
      <c r="BS44">
        <v>2007</v>
      </c>
      <c r="BT44">
        <v>4</v>
      </c>
      <c r="BU44" s="51">
        <v>66.526388888888903</v>
      </c>
      <c r="BV44" s="51">
        <v>86</v>
      </c>
      <c r="BW44" s="51">
        <v>38</v>
      </c>
      <c r="BX44" s="51">
        <v>0</v>
      </c>
      <c r="BY44" s="51">
        <v>0.45833333333332898</v>
      </c>
      <c r="BZ44" s="51">
        <v>33.7916666666667</v>
      </c>
      <c r="CA44" s="51">
        <v>119</v>
      </c>
      <c r="CB44" s="51">
        <v>232.666666666667</v>
      </c>
      <c r="CC44" s="51">
        <v>363.29166666666703</v>
      </c>
      <c r="CD44" s="51">
        <v>73.2083333333333</v>
      </c>
      <c r="CE44" s="51">
        <v>36.875</v>
      </c>
      <c r="CF44" s="51">
        <v>17.5</v>
      </c>
      <c r="CG44" s="51">
        <v>7.5</v>
      </c>
      <c r="CH44" s="51">
        <v>0</v>
      </c>
      <c r="CI44" s="51">
        <v>0</v>
      </c>
    </row>
    <row r="45" spans="1:87">
      <c r="A45">
        <v>2023</v>
      </c>
      <c r="B45">
        <v>2</v>
      </c>
      <c r="C45">
        <v>10</v>
      </c>
      <c r="D45" s="117">
        <v>51.955958579166698</v>
      </c>
      <c r="E45" s="117">
        <v>0</v>
      </c>
      <c r="F45" s="117">
        <v>0</v>
      </c>
      <c r="G45" s="117">
        <v>0</v>
      </c>
      <c r="H45" s="117">
        <v>0</v>
      </c>
      <c r="I45" s="117">
        <v>0.235404166666667</v>
      </c>
      <c r="J45" s="117">
        <v>1.06524666666667</v>
      </c>
      <c r="K45" s="117">
        <v>13.044041420833301</v>
      </c>
      <c r="L45" s="117">
        <v>8.2794455874999997</v>
      </c>
      <c r="M45" s="117">
        <v>4.1092880875000004</v>
      </c>
      <c r="N45" s="117">
        <v>1.48334375</v>
      </c>
      <c r="O45" s="117">
        <v>0.20486354166666701</v>
      </c>
      <c r="P45" s="117">
        <v>0</v>
      </c>
      <c r="R45">
        <v>2023</v>
      </c>
      <c r="S45">
        <v>2</v>
      </c>
      <c r="T45">
        <v>10</v>
      </c>
      <c r="U45" s="51">
        <v>51.523238249999999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13.47676175</v>
      </c>
      <c r="AC45" s="51">
        <v>8.4767617500000103</v>
      </c>
      <c r="AD45" s="51">
        <v>3.4767617500000099</v>
      </c>
      <c r="AE45" s="51">
        <v>0</v>
      </c>
      <c r="AF45" s="51">
        <v>0</v>
      </c>
      <c r="AG45" s="51">
        <v>0</v>
      </c>
      <c r="AI45">
        <v>2007</v>
      </c>
      <c r="AJ45">
        <v>5</v>
      </c>
      <c r="AK45" s="117">
        <v>76.127688172042994</v>
      </c>
      <c r="AL45" s="117">
        <v>90</v>
      </c>
      <c r="AM45" s="117">
        <v>62</v>
      </c>
      <c r="AN45" s="117">
        <v>0</v>
      </c>
      <c r="AO45" s="117">
        <v>54.5833333333333</v>
      </c>
      <c r="AP45" s="117">
        <v>189.958333333333</v>
      </c>
      <c r="AQ45" s="117">
        <v>344.95833333333297</v>
      </c>
      <c r="AR45" s="117">
        <v>499.95833333333297</v>
      </c>
      <c r="AS45" s="117">
        <v>654.95833333333303</v>
      </c>
      <c r="AT45" s="117">
        <v>0</v>
      </c>
      <c r="AU45" s="117">
        <v>0</v>
      </c>
      <c r="AV45" s="117">
        <v>0</v>
      </c>
      <c r="AW45" s="117">
        <v>0</v>
      </c>
      <c r="AX45" s="117">
        <v>0</v>
      </c>
      <c r="AY45" s="117">
        <v>0</v>
      </c>
      <c r="BA45">
        <v>2007</v>
      </c>
      <c r="BB45">
        <v>5</v>
      </c>
      <c r="BC45" s="51">
        <v>75.450268817204304</v>
      </c>
      <c r="BD45" s="51">
        <v>92</v>
      </c>
      <c r="BE45" s="51">
        <v>58</v>
      </c>
      <c r="BF45" s="51">
        <v>0</v>
      </c>
      <c r="BG45" s="51">
        <v>48.6666666666667</v>
      </c>
      <c r="BH45" s="51">
        <v>168.958333333333</v>
      </c>
      <c r="BI45" s="51">
        <v>323.95833333333297</v>
      </c>
      <c r="BJ45" s="51">
        <v>478.95833333333297</v>
      </c>
      <c r="BK45" s="51">
        <v>633.95833333333303</v>
      </c>
      <c r="BL45" s="51">
        <v>0</v>
      </c>
      <c r="BM45" s="51">
        <v>0</v>
      </c>
      <c r="BN45" s="51">
        <v>0</v>
      </c>
      <c r="BO45" s="51">
        <v>0</v>
      </c>
      <c r="BP45" s="51">
        <v>0</v>
      </c>
      <c r="BQ45" s="51">
        <v>0</v>
      </c>
      <c r="BS45">
        <v>2007</v>
      </c>
      <c r="BT45">
        <v>5</v>
      </c>
      <c r="BU45" s="51">
        <v>75.654569892473106</v>
      </c>
      <c r="BV45" s="51">
        <v>90</v>
      </c>
      <c r="BW45" s="51">
        <v>59</v>
      </c>
      <c r="BX45" s="51">
        <v>0</v>
      </c>
      <c r="BY45" s="51">
        <v>47.625</v>
      </c>
      <c r="BZ45" s="51">
        <v>175.291666666667</v>
      </c>
      <c r="CA45" s="51">
        <v>330.29166666666703</v>
      </c>
      <c r="CB45" s="51">
        <v>485.29166666666703</v>
      </c>
      <c r="CC45" s="51">
        <v>640.29166666666697</v>
      </c>
      <c r="CD45" s="51">
        <v>0</v>
      </c>
      <c r="CE45" s="51">
        <v>0</v>
      </c>
      <c r="CF45" s="51">
        <v>0</v>
      </c>
      <c r="CG45" s="51">
        <v>0</v>
      </c>
      <c r="CH45" s="51">
        <v>0</v>
      </c>
      <c r="CI45" s="51">
        <v>0</v>
      </c>
    </row>
    <row r="46" spans="1:87">
      <c r="A46">
        <v>2023</v>
      </c>
      <c r="B46">
        <v>2</v>
      </c>
      <c r="C46">
        <v>11</v>
      </c>
      <c r="D46" s="117">
        <v>45.936217654166697</v>
      </c>
      <c r="E46" s="117">
        <v>0</v>
      </c>
      <c r="F46" s="117">
        <v>0</v>
      </c>
      <c r="G46" s="117">
        <v>0</v>
      </c>
      <c r="H46" s="117">
        <v>0</v>
      </c>
      <c r="I46" s="117">
        <v>0</v>
      </c>
      <c r="J46" s="117">
        <v>5.5550000000000399E-3</v>
      </c>
      <c r="K46" s="117">
        <v>19.0637823458333</v>
      </c>
      <c r="L46" s="117">
        <v>14.0637823458333</v>
      </c>
      <c r="M46" s="117">
        <v>9.0693373458333397</v>
      </c>
      <c r="N46" s="117">
        <v>4.7436254708333303</v>
      </c>
      <c r="O46" s="117">
        <v>2.07499247083333</v>
      </c>
      <c r="P46" s="117">
        <v>0.67153541666666705</v>
      </c>
      <c r="R46">
        <v>2023</v>
      </c>
      <c r="S46">
        <v>2</v>
      </c>
      <c r="T46">
        <v>11</v>
      </c>
      <c r="U46" s="51">
        <v>45.544919749999998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19.455080250000002</v>
      </c>
      <c r="AC46" s="51">
        <v>14.45508025</v>
      </c>
      <c r="AD46" s="51">
        <v>9.45508025</v>
      </c>
      <c r="AE46" s="51">
        <v>4.45508025</v>
      </c>
      <c r="AF46" s="51">
        <v>9.6682749999999706E-2</v>
      </c>
      <c r="AG46" s="51">
        <v>0</v>
      </c>
      <c r="AI46">
        <v>2007</v>
      </c>
      <c r="AJ46">
        <v>6</v>
      </c>
      <c r="AK46" s="117">
        <v>81.6805555555556</v>
      </c>
      <c r="AL46" s="117">
        <v>93</v>
      </c>
      <c r="AM46" s="117">
        <v>70</v>
      </c>
      <c r="AN46" s="117">
        <v>59.7916666666667</v>
      </c>
      <c r="AO46" s="117">
        <v>200.416666666667</v>
      </c>
      <c r="AP46" s="117">
        <v>350.41666666666703</v>
      </c>
      <c r="AQ46" s="117">
        <v>500.41666666666703</v>
      </c>
      <c r="AR46" s="117">
        <v>650.41666666666697</v>
      </c>
      <c r="AS46" s="117">
        <v>800.41666666666697</v>
      </c>
      <c r="AT46" s="117">
        <v>0</v>
      </c>
      <c r="AU46" s="117">
        <v>0</v>
      </c>
      <c r="AV46" s="117">
        <v>0</v>
      </c>
      <c r="AW46" s="117">
        <v>0</v>
      </c>
      <c r="AX46" s="117">
        <v>0</v>
      </c>
      <c r="AY46" s="117">
        <v>0</v>
      </c>
      <c r="BA46">
        <v>2007</v>
      </c>
      <c r="BB46">
        <v>6</v>
      </c>
      <c r="BC46" s="51">
        <v>81.366666666666703</v>
      </c>
      <c r="BD46" s="51">
        <v>94</v>
      </c>
      <c r="BE46" s="51">
        <v>69</v>
      </c>
      <c r="BF46" s="51">
        <v>56.8333333333333</v>
      </c>
      <c r="BG46" s="51">
        <v>191</v>
      </c>
      <c r="BH46" s="51">
        <v>341</v>
      </c>
      <c r="BI46" s="51">
        <v>491</v>
      </c>
      <c r="BJ46" s="51">
        <v>641</v>
      </c>
      <c r="BK46" s="51">
        <v>791</v>
      </c>
      <c r="BL46" s="51">
        <v>0</v>
      </c>
      <c r="BM46" s="51">
        <v>0</v>
      </c>
      <c r="BN46" s="51">
        <v>0</v>
      </c>
      <c r="BO46" s="51">
        <v>0</v>
      </c>
      <c r="BP46" s="51">
        <v>0</v>
      </c>
      <c r="BQ46" s="51">
        <v>0</v>
      </c>
      <c r="BS46">
        <v>2007</v>
      </c>
      <c r="BT46">
        <v>6</v>
      </c>
      <c r="BU46" s="51">
        <v>81.301388888888894</v>
      </c>
      <c r="BV46" s="51">
        <v>93</v>
      </c>
      <c r="BW46" s="51">
        <v>69</v>
      </c>
      <c r="BX46" s="51">
        <v>51.8333333333333</v>
      </c>
      <c r="BY46" s="51">
        <v>189.041666666667</v>
      </c>
      <c r="BZ46" s="51">
        <v>339.04166666666703</v>
      </c>
      <c r="CA46" s="51">
        <v>489.04166666666703</v>
      </c>
      <c r="CB46" s="51">
        <v>639.04166666666697</v>
      </c>
      <c r="CC46" s="51">
        <v>789.04166666666697</v>
      </c>
      <c r="CD46" s="51">
        <v>0</v>
      </c>
      <c r="CE46" s="51">
        <v>0</v>
      </c>
      <c r="CF46" s="51">
        <v>0</v>
      </c>
      <c r="CG46" s="51">
        <v>0</v>
      </c>
      <c r="CH46" s="51">
        <v>0</v>
      </c>
      <c r="CI46" s="51">
        <v>0</v>
      </c>
    </row>
    <row r="47" spans="1:87">
      <c r="A47">
        <v>2023</v>
      </c>
      <c r="B47">
        <v>2</v>
      </c>
      <c r="C47">
        <v>12</v>
      </c>
      <c r="D47" s="117">
        <v>50.752325308333297</v>
      </c>
      <c r="E47" s="117">
        <v>0</v>
      </c>
      <c r="F47" s="117">
        <v>0</v>
      </c>
      <c r="G47" s="117">
        <v>0</v>
      </c>
      <c r="H47" s="117">
        <v>0</v>
      </c>
      <c r="I47" s="117">
        <v>2.7082083333333298E-2</v>
      </c>
      <c r="J47" s="117">
        <v>0.58539604166666703</v>
      </c>
      <c r="K47" s="117">
        <v>14.247674691666701</v>
      </c>
      <c r="L47" s="117">
        <v>9.2747567750000002</v>
      </c>
      <c r="M47" s="117">
        <v>4.8330707333333303</v>
      </c>
      <c r="N47" s="117">
        <v>2.0028027083333302</v>
      </c>
      <c r="O47" s="117">
        <v>0.55278708333333304</v>
      </c>
      <c r="P47" s="117">
        <v>9.9306458333333306E-2</v>
      </c>
      <c r="R47">
        <v>2023</v>
      </c>
      <c r="S47">
        <v>2</v>
      </c>
      <c r="T47">
        <v>12</v>
      </c>
      <c r="U47" s="51">
        <v>51.117489499999998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13.8825105</v>
      </c>
      <c r="AC47" s="51">
        <v>8.8825105000000004</v>
      </c>
      <c r="AD47" s="51">
        <v>3.8825105</v>
      </c>
      <c r="AE47" s="51">
        <v>0</v>
      </c>
      <c r="AF47" s="51">
        <v>0</v>
      </c>
      <c r="AG47" s="51">
        <v>0</v>
      </c>
      <c r="AI47">
        <v>2007</v>
      </c>
      <c r="AJ47">
        <v>7</v>
      </c>
      <c r="AK47" s="117">
        <v>81.165322580645196</v>
      </c>
      <c r="AL47" s="117">
        <v>95</v>
      </c>
      <c r="AM47" s="117">
        <v>71</v>
      </c>
      <c r="AN47" s="117">
        <v>53.625</v>
      </c>
      <c r="AO47" s="117">
        <v>191.125</v>
      </c>
      <c r="AP47" s="117">
        <v>346.125</v>
      </c>
      <c r="AQ47" s="117">
        <v>501.125</v>
      </c>
      <c r="AR47" s="117">
        <v>656.125</v>
      </c>
      <c r="AS47" s="117">
        <v>811.125</v>
      </c>
      <c r="AT47" s="117">
        <v>0</v>
      </c>
      <c r="AU47" s="117">
        <v>0</v>
      </c>
      <c r="AV47" s="117">
        <v>0</v>
      </c>
      <c r="AW47" s="117">
        <v>0</v>
      </c>
      <c r="AX47" s="117">
        <v>0</v>
      </c>
      <c r="AY47" s="117">
        <v>0</v>
      </c>
      <c r="BA47">
        <v>2007</v>
      </c>
      <c r="BB47">
        <v>7</v>
      </c>
      <c r="BC47" s="51">
        <v>80.905913978494596</v>
      </c>
      <c r="BD47" s="51">
        <v>96</v>
      </c>
      <c r="BE47" s="51">
        <v>70</v>
      </c>
      <c r="BF47" s="51">
        <v>52.4583333333333</v>
      </c>
      <c r="BG47" s="51">
        <v>183.083333333333</v>
      </c>
      <c r="BH47" s="51">
        <v>338.08333333333297</v>
      </c>
      <c r="BI47" s="51">
        <v>493.08333333333297</v>
      </c>
      <c r="BJ47" s="51">
        <v>648.08333333333303</v>
      </c>
      <c r="BK47" s="51">
        <v>803.08333333333303</v>
      </c>
      <c r="BL47" s="51">
        <v>0</v>
      </c>
      <c r="BM47" s="51">
        <v>0</v>
      </c>
      <c r="BN47" s="51">
        <v>0</v>
      </c>
      <c r="BO47" s="51">
        <v>0</v>
      </c>
      <c r="BP47" s="51">
        <v>0</v>
      </c>
      <c r="BQ47" s="51">
        <v>0</v>
      </c>
      <c r="BS47">
        <v>2007</v>
      </c>
      <c r="BT47">
        <v>7</v>
      </c>
      <c r="BU47" s="51">
        <v>80.561827956989205</v>
      </c>
      <c r="BV47" s="51">
        <v>95</v>
      </c>
      <c r="BW47" s="51">
        <v>70</v>
      </c>
      <c r="BX47" s="51">
        <v>40.8333333333333</v>
      </c>
      <c r="BY47" s="51">
        <v>172.416666666667</v>
      </c>
      <c r="BZ47" s="51">
        <v>327.41666666666703</v>
      </c>
      <c r="CA47" s="51">
        <v>482.41666666666703</v>
      </c>
      <c r="CB47" s="51">
        <v>637.41666666666697</v>
      </c>
      <c r="CC47" s="51">
        <v>792.41666666666595</v>
      </c>
      <c r="CD47" s="51">
        <v>0</v>
      </c>
      <c r="CE47" s="51">
        <v>0</v>
      </c>
      <c r="CF47" s="51">
        <v>0</v>
      </c>
      <c r="CG47" s="51">
        <v>0</v>
      </c>
      <c r="CH47" s="51">
        <v>0</v>
      </c>
      <c r="CI47" s="51">
        <v>0</v>
      </c>
    </row>
    <row r="48" spans="1:87">
      <c r="A48">
        <v>2023</v>
      </c>
      <c r="B48">
        <v>2</v>
      </c>
      <c r="C48">
        <v>13</v>
      </c>
      <c r="D48" s="117">
        <v>55.260831120833302</v>
      </c>
      <c r="E48" s="117">
        <v>0</v>
      </c>
      <c r="F48" s="117">
        <v>0</v>
      </c>
      <c r="G48" s="117">
        <v>0</v>
      </c>
      <c r="H48" s="117">
        <v>3.8887291666666601E-2</v>
      </c>
      <c r="I48" s="117">
        <v>0.409719791666666</v>
      </c>
      <c r="J48" s="117">
        <v>2.0435046625000002</v>
      </c>
      <c r="K48" s="117">
        <v>9.7780561708333291</v>
      </c>
      <c r="L48" s="117">
        <v>5.1488886708333297</v>
      </c>
      <c r="M48" s="117">
        <v>1.7826735416666699</v>
      </c>
      <c r="N48" s="117">
        <v>0.19862250000000001</v>
      </c>
      <c r="O48" s="117">
        <v>0</v>
      </c>
      <c r="P48" s="117">
        <v>0</v>
      </c>
      <c r="R48">
        <v>2023</v>
      </c>
      <c r="S48">
        <v>2</v>
      </c>
      <c r="T48">
        <v>13</v>
      </c>
      <c r="U48" s="51">
        <v>58.912355750000003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3.9123557500000001</v>
      </c>
      <c r="AB48" s="51">
        <v>6.0876442500000003</v>
      </c>
      <c r="AC48" s="51">
        <v>1.0876442500000001</v>
      </c>
      <c r="AD48" s="51">
        <v>0</v>
      </c>
      <c r="AE48" s="51">
        <v>0</v>
      </c>
      <c r="AF48" s="51">
        <v>0</v>
      </c>
      <c r="AG48" s="51">
        <v>0</v>
      </c>
      <c r="AI48">
        <v>2007</v>
      </c>
      <c r="AJ48">
        <v>8</v>
      </c>
      <c r="AK48" s="117">
        <v>84.528225806451601</v>
      </c>
      <c r="AL48" s="117">
        <v>102</v>
      </c>
      <c r="AM48" s="117">
        <v>73</v>
      </c>
      <c r="AN48" s="117">
        <v>141.875</v>
      </c>
      <c r="AO48" s="117">
        <v>295.375</v>
      </c>
      <c r="AP48" s="117">
        <v>450.375</v>
      </c>
      <c r="AQ48" s="117">
        <v>605.375</v>
      </c>
      <c r="AR48" s="117">
        <v>760.375</v>
      </c>
      <c r="AS48" s="117">
        <v>915.375</v>
      </c>
      <c r="AT48" s="117">
        <v>0</v>
      </c>
      <c r="AU48" s="117">
        <v>0</v>
      </c>
      <c r="AV48" s="117">
        <v>0</v>
      </c>
      <c r="AW48" s="117">
        <v>0</v>
      </c>
      <c r="AX48" s="117">
        <v>0</v>
      </c>
      <c r="AY48" s="117">
        <v>0</v>
      </c>
      <c r="BA48">
        <v>2007</v>
      </c>
      <c r="BB48">
        <v>8</v>
      </c>
      <c r="BC48" s="51">
        <v>83.822580645161295</v>
      </c>
      <c r="BD48" s="51">
        <v>101</v>
      </c>
      <c r="BE48" s="51">
        <v>73</v>
      </c>
      <c r="BF48" s="51">
        <v>120.125</v>
      </c>
      <c r="BG48" s="51">
        <v>273.5</v>
      </c>
      <c r="BH48" s="51">
        <v>428.5</v>
      </c>
      <c r="BI48" s="51">
        <v>583.5</v>
      </c>
      <c r="BJ48" s="51">
        <v>738.5</v>
      </c>
      <c r="BK48" s="51">
        <v>893.5</v>
      </c>
      <c r="BL48" s="51">
        <v>0</v>
      </c>
      <c r="BM48" s="51">
        <v>0</v>
      </c>
      <c r="BN48" s="51">
        <v>0</v>
      </c>
      <c r="BO48" s="51">
        <v>0</v>
      </c>
      <c r="BP48" s="51">
        <v>0</v>
      </c>
      <c r="BQ48" s="51">
        <v>0</v>
      </c>
      <c r="BS48">
        <v>2007</v>
      </c>
      <c r="BT48">
        <v>8</v>
      </c>
      <c r="BU48" s="51">
        <v>83.623655913978496</v>
      </c>
      <c r="BV48" s="51">
        <v>102</v>
      </c>
      <c r="BW48" s="51">
        <v>73</v>
      </c>
      <c r="BX48" s="51">
        <v>115.458333333333</v>
      </c>
      <c r="BY48" s="51">
        <v>267.33333333333297</v>
      </c>
      <c r="BZ48" s="51">
        <v>422.33333333333297</v>
      </c>
      <c r="CA48" s="51">
        <v>577.33333333333303</v>
      </c>
      <c r="CB48" s="51">
        <v>732.33333333333303</v>
      </c>
      <c r="CC48" s="51">
        <v>887.33333333333303</v>
      </c>
      <c r="CD48" s="51">
        <v>0</v>
      </c>
      <c r="CE48" s="51">
        <v>0</v>
      </c>
      <c r="CF48" s="51">
        <v>0</v>
      </c>
      <c r="CG48" s="51">
        <v>0</v>
      </c>
      <c r="CH48" s="51">
        <v>0</v>
      </c>
      <c r="CI48" s="51">
        <v>0</v>
      </c>
    </row>
    <row r="49" spans="1:87">
      <c r="A49">
        <v>2023</v>
      </c>
      <c r="B49">
        <v>2</v>
      </c>
      <c r="C49">
        <v>14</v>
      </c>
      <c r="D49" s="117">
        <v>62.679362033333298</v>
      </c>
      <c r="E49" s="117">
        <v>0</v>
      </c>
      <c r="F49" s="117">
        <v>0</v>
      </c>
      <c r="G49" s="117">
        <v>9.1217866666667105E-2</v>
      </c>
      <c r="H49" s="117">
        <v>0.96065286666666705</v>
      </c>
      <c r="I49" s="117">
        <v>3.6113132833333301</v>
      </c>
      <c r="J49" s="117">
        <v>7.8967193250000003</v>
      </c>
      <c r="K49" s="117">
        <v>3.2812908333333302</v>
      </c>
      <c r="L49" s="117">
        <v>0.93195125000000001</v>
      </c>
      <c r="M49" s="117">
        <v>0.21735729166666701</v>
      </c>
      <c r="N49" s="117">
        <v>2.0831249999999999E-3</v>
      </c>
      <c r="O49" s="117">
        <v>0</v>
      </c>
      <c r="P49" s="117">
        <v>0</v>
      </c>
      <c r="R49">
        <v>2023</v>
      </c>
      <c r="S49">
        <v>2</v>
      </c>
      <c r="T49">
        <v>14</v>
      </c>
      <c r="U49" s="51">
        <v>70.474960249999995</v>
      </c>
      <c r="V49" s="51">
        <v>0</v>
      </c>
      <c r="W49" s="51">
        <v>0</v>
      </c>
      <c r="X49" s="51">
        <v>0.47496024999999398</v>
      </c>
      <c r="Y49" s="51">
        <v>5.4749602499999899</v>
      </c>
      <c r="Z49" s="51">
        <v>10.474960250000001</v>
      </c>
      <c r="AA49" s="51">
        <v>15.474960250000001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I49">
        <v>2007</v>
      </c>
      <c r="AJ49">
        <v>9</v>
      </c>
      <c r="AK49" s="117">
        <v>81.101388888888906</v>
      </c>
      <c r="AL49" s="117">
        <v>93</v>
      </c>
      <c r="AM49" s="117">
        <v>70</v>
      </c>
      <c r="AN49" s="117">
        <v>41.625</v>
      </c>
      <c r="AO49" s="117">
        <v>183.041666666667</v>
      </c>
      <c r="AP49" s="117">
        <v>333.04166666666703</v>
      </c>
      <c r="AQ49" s="117">
        <v>483.04166666666703</v>
      </c>
      <c r="AR49" s="117">
        <v>633.04166666666697</v>
      </c>
      <c r="AS49" s="117">
        <v>783.04166666666697</v>
      </c>
      <c r="AT49" s="117">
        <v>0</v>
      </c>
      <c r="AU49" s="117">
        <v>0</v>
      </c>
      <c r="AV49" s="117">
        <v>0</v>
      </c>
      <c r="AW49" s="117">
        <v>0</v>
      </c>
      <c r="AX49" s="117">
        <v>0</v>
      </c>
      <c r="AY49" s="117">
        <v>0</v>
      </c>
      <c r="BA49">
        <v>2007</v>
      </c>
      <c r="BB49">
        <v>9</v>
      </c>
      <c r="BC49" s="51">
        <v>80.179166666666703</v>
      </c>
      <c r="BD49" s="51">
        <v>94</v>
      </c>
      <c r="BE49" s="51">
        <v>66</v>
      </c>
      <c r="BF49" s="51">
        <v>25.2083333333333</v>
      </c>
      <c r="BG49" s="51">
        <v>155.375</v>
      </c>
      <c r="BH49" s="51">
        <v>305.375</v>
      </c>
      <c r="BI49" s="51">
        <v>455.375</v>
      </c>
      <c r="BJ49" s="51">
        <v>605.375</v>
      </c>
      <c r="BK49" s="51">
        <v>755.375</v>
      </c>
      <c r="BL49" s="51">
        <v>0</v>
      </c>
      <c r="BM49" s="51">
        <v>0</v>
      </c>
      <c r="BN49" s="51">
        <v>0</v>
      </c>
      <c r="BO49" s="51">
        <v>0</v>
      </c>
      <c r="BP49" s="51">
        <v>0</v>
      </c>
      <c r="BQ49" s="51">
        <v>0</v>
      </c>
      <c r="BS49">
        <v>2007</v>
      </c>
      <c r="BT49">
        <v>9</v>
      </c>
      <c r="BU49" s="51">
        <v>80.348611111111097</v>
      </c>
      <c r="BV49" s="51">
        <v>93</v>
      </c>
      <c r="BW49" s="51">
        <v>66</v>
      </c>
      <c r="BX49" s="51">
        <v>28.2916666666666</v>
      </c>
      <c r="BY49" s="51">
        <v>160.458333333333</v>
      </c>
      <c r="BZ49" s="51">
        <v>310.45833333333297</v>
      </c>
      <c r="CA49" s="51">
        <v>460.45833333333297</v>
      </c>
      <c r="CB49" s="51">
        <v>610.45833333333303</v>
      </c>
      <c r="CC49" s="51">
        <v>760.45833333333303</v>
      </c>
      <c r="CD49" s="51">
        <v>0</v>
      </c>
      <c r="CE49" s="51">
        <v>0</v>
      </c>
      <c r="CF49" s="51">
        <v>0</v>
      </c>
      <c r="CG49" s="51">
        <v>0</v>
      </c>
      <c r="CH49" s="51">
        <v>0</v>
      </c>
      <c r="CI49" s="51">
        <v>0</v>
      </c>
    </row>
    <row r="50" spans="1:87">
      <c r="A50">
        <v>2023</v>
      </c>
      <c r="B50">
        <v>2</v>
      </c>
      <c r="C50">
        <v>15</v>
      </c>
      <c r="D50" s="117">
        <v>63.730977733333297</v>
      </c>
      <c r="E50" s="117">
        <v>0</v>
      </c>
      <c r="F50" s="117">
        <v>0</v>
      </c>
      <c r="G50" s="117">
        <v>0.223420441666666</v>
      </c>
      <c r="H50" s="117">
        <v>1.2629854416666699</v>
      </c>
      <c r="I50" s="117">
        <v>4.4893273166666701</v>
      </c>
      <c r="J50" s="117">
        <v>8.9177841916666694</v>
      </c>
      <c r="K50" s="117">
        <v>2.5320077083333299</v>
      </c>
      <c r="L50" s="117">
        <v>0.75834958333333302</v>
      </c>
      <c r="M50" s="117">
        <v>0.18680645833333301</v>
      </c>
      <c r="N50" s="117">
        <v>0</v>
      </c>
      <c r="O50" s="117">
        <v>0</v>
      </c>
      <c r="P50" s="117">
        <v>0</v>
      </c>
      <c r="R50">
        <v>2023</v>
      </c>
      <c r="S50">
        <v>2</v>
      </c>
      <c r="T50">
        <v>15</v>
      </c>
      <c r="U50" s="51">
        <v>71.379898999999995</v>
      </c>
      <c r="V50" s="51">
        <v>0</v>
      </c>
      <c r="W50" s="51">
        <v>0</v>
      </c>
      <c r="X50" s="51">
        <v>1.37989900000001</v>
      </c>
      <c r="Y50" s="51">
        <v>6.3798990000000098</v>
      </c>
      <c r="Z50" s="51">
        <v>11.379899</v>
      </c>
      <c r="AA50" s="51">
        <v>16.379899000000002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I50">
        <v>2007</v>
      </c>
      <c r="AJ50">
        <v>10</v>
      </c>
      <c r="AK50" s="117">
        <v>73.255376344086002</v>
      </c>
      <c r="AL50" s="117">
        <v>91</v>
      </c>
      <c r="AM50" s="117">
        <v>47</v>
      </c>
      <c r="AN50" s="117">
        <v>10.2916666666667</v>
      </c>
      <c r="AO50" s="117">
        <v>69</v>
      </c>
      <c r="AP50" s="117">
        <v>168.166666666667</v>
      </c>
      <c r="AQ50" s="117">
        <v>277</v>
      </c>
      <c r="AR50" s="117">
        <v>412.66666666666703</v>
      </c>
      <c r="AS50" s="117">
        <v>565.91666666666697</v>
      </c>
      <c r="AT50" s="117">
        <v>21.0833333333333</v>
      </c>
      <c r="AU50" s="117">
        <v>1.75</v>
      </c>
      <c r="AV50" s="117">
        <v>0</v>
      </c>
      <c r="AW50" s="117">
        <v>0</v>
      </c>
      <c r="AX50" s="117">
        <v>0</v>
      </c>
      <c r="AY50" s="117">
        <v>0</v>
      </c>
      <c r="BA50">
        <v>2007</v>
      </c>
      <c r="BB50">
        <v>10</v>
      </c>
      <c r="BC50" s="51">
        <v>71.608870967742007</v>
      </c>
      <c r="BD50" s="51">
        <v>93</v>
      </c>
      <c r="BE50" s="51">
        <v>44</v>
      </c>
      <c r="BF50" s="51">
        <v>5.0833333333333401</v>
      </c>
      <c r="BG50" s="51">
        <v>52.4583333333334</v>
      </c>
      <c r="BH50" s="51">
        <v>138.041666666667</v>
      </c>
      <c r="BI50" s="51">
        <v>243.583333333333</v>
      </c>
      <c r="BJ50" s="51">
        <v>366.08333333333297</v>
      </c>
      <c r="BK50" s="51">
        <v>514.875</v>
      </c>
      <c r="BL50" s="51">
        <v>38.7083333333333</v>
      </c>
      <c r="BM50" s="51">
        <v>6.2083333333333401</v>
      </c>
      <c r="BN50" s="51">
        <v>0</v>
      </c>
      <c r="BO50" s="51">
        <v>0</v>
      </c>
      <c r="BP50" s="51">
        <v>0</v>
      </c>
      <c r="BQ50" s="51">
        <v>0</v>
      </c>
      <c r="BS50">
        <v>2007</v>
      </c>
      <c r="BT50">
        <v>10</v>
      </c>
      <c r="BU50" s="51">
        <v>71.565860215053704</v>
      </c>
      <c r="BV50" s="51">
        <v>92</v>
      </c>
      <c r="BW50" s="51">
        <v>42</v>
      </c>
      <c r="BX50" s="51">
        <v>4.4166666666666599</v>
      </c>
      <c r="BY50" s="51">
        <v>55.3333333333333</v>
      </c>
      <c r="BZ50" s="51">
        <v>144.833333333333</v>
      </c>
      <c r="CA50" s="51">
        <v>250.75</v>
      </c>
      <c r="CB50" s="51">
        <v>370.08333333333297</v>
      </c>
      <c r="CC50" s="51">
        <v>513.54166666666697</v>
      </c>
      <c r="CD50" s="51">
        <v>47.2083333333333</v>
      </c>
      <c r="CE50" s="51">
        <v>11.5416666666667</v>
      </c>
      <c r="CF50" s="51">
        <v>0</v>
      </c>
      <c r="CG50" s="51">
        <v>0</v>
      </c>
      <c r="CH50" s="51">
        <v>0</v>
      </c>
      <c r="CI50" s="51">
        <v>0</v>
      </c>
    </row>
    <row r="51" spans="1:87">
      <c r="A51">
        <v>2023</v>
      </c>
      <c r="B51">
        <v>2</v>
      </c>
      <c r="C51">
        <v>16</v>
      </c>
      <c r="D51" s="117">
        <v>54.358286979166699</v>
      </c>
      <c r="E51" s="117">
        <v>0</v>
      </c>
      <c r="F51" s="117">
        <v>0</v>
      </c>
      <c r="G51" s="117">
        <v>0</v>
      </c>
      <c r="H51" s="117">
        <v>6.9437500000007904E-4</v>
      </c>
      <c r="I51" s="117">
        <v>0.32042142916666699</v>
      </c>
      <c r="J51" s="117">
        <v>1.7874703125</v>
      </c>
      <c r="K51" s="117">
        <v>10.642407395833301</v>
      </c>
      <c r="L51" s="117">
        <v>5.9621344499999998</v>
      </c>
      <c r="M51" s="117">
        <v>2.4291833333333299</v>
      </c>
      <c r="N51" s="117">
        <v>0.56389291666666597</v>
      </c>
      <c r="O51" s="117">
        <v>3.4024375000000003E-2</v>
      </c>
      <c r="P51" s="117">
        <v>0</v>
      </c>
      <c r="R51">
        <v>2023</v>
      </c>
      <c r="S51">
        <v>2</v>
      </c>
      <c r="T51">
        <v>16</v>
      </c>
      <c r="U51" s="51">
        <v>58.847393750000002</v>
      </c>
      <c r="V51" s="51">
        <v>0</v>
      </c>
      <c r="W51" s="51">
        <v>0</v>
      </c>
      <c r="X51" s="51">
        <v>0</v>
      </c>
      <c r="Y51" s="51">
        <v>0</v>
      </c>
      <c r="Z51" s="51">
        <v>8.9157750000001798E-2</v>
      </c>
      <c r="AA51" s="51">
        <v>3.8473937500000002</v>
      </c>
      <c r="AB51" s="51">
        <v>6.1526062499999998</v>
      </c>
      <c r="AC51" s="51">
        <v>1.2417640000000001</v>
      </c>
      <c r="AD51" s="51">
        <v>0</v>
      </c>
      <c r="AE51" s="51">
        <v>0</v>
      </c>
      <c r="AF51" s="51">
        <v>0</v>
      </c>
      <c r="AG51" s="51">
        <v>0</v>
      </c>
      <c r="AI51">
        <v>2007</v>
      </c>
      <c r="AJ51">
        <v>11</v>
      </c>
      <c r="AK51" s="117">
        <v>64.431944444444397</v>
      </c>
      <c r="AL51" s="117">
        <v>86</v>
      </c>
      <c r="AM51" s="117">
        <v>40</v>
      </c>
      <c r="AN51" s="117">
        <v>0</v>
      </c>
      <c r="AO51" s="117">
        <v>0.5</v>
      </c>
      <c r="AP51" s="117">
        <v>25.2916666666666</v>
      </c>
      <c r="AQ51" s="117">
        <v>103.208333333333</v>
      </c>
      <c r="AR51" s="117">
        <v>200.791666666667</v>
      </c>
      <c r="AS51" s="117">
        <v>316.83333333333297</v>
      </c>
      <c r="AT51" s="117">
        <v>120.25</v>
      </c>
      <c r="AU51" s="117">
        <v>67.8333333333333</v>
      </c>
      <c r="AV51" s="117">
        <v>33.875</v>
      </c>
      <c r="AW51" s="117">
        <v>4.4166666666666599</v>
      </c>
      <c r="AX51" s="117">
        <v>0</v>
      </c>
      <c r="AY51" s="117">
        <v>0</v>
      </c>
      <c r="BA51">
        <v>2007</v>
      </c>
      <c r="BB51">
        <v>11</v>
      </c>
      <c r="BC51" s="51">
        <v>63.072222222222202</v>
      </c>
      <c r="BD51" s="51">
        <v>86</v>
      </c>
      <c r="BE51" s="51">
        <v>40</v>
      </c>
      <c r="BF51" s="51">
        <v>0</v>
      </c>
      <c r="BG51" s="51">
        <v>1.4166666666666701</v>
      </c>
      <c r="BH51" s="51">
        <v>19.375</v>
      </c>
      <c r="BI51" s="51">
        <v>84.0833333333334</v>
      </c>
      <c r="BJ51" s="51">
        <v>175.5</v>
      </c>
      <c r="BK51" s="51">
        <v>286.20833333333297</v>
      </c>
      <c r="BL51" s="51">
        <v>141.916666666667</v>
      </c>
      <c r="BM51" s="51">
        <v>83.3333333333333</v>
      </c>
      <c r="BN51" s="51">
        <v>44.0416666666667</v>
      </c>
      <c r="BO51" s="51">
        <v>14.0416666666667</v>
      </c>
      <c r="BP51" s="51">
        <v>0</v>
      </c>
      <c r="BQ51" s="51">
        <v>0</v>
      </c>
      <c r="BS51">
        <v>2007</v>
      </c>
      <c r="BT51">
        <v>11</v>
      </c>
      <c r="BU51" s="51">
        <v>63.627777777777801</v>
      </c>
      <c r="BV51" s="51">
        <v>87</v>
      </c>
      <c r="BW51" s="51">
        <v>38</v>
      </c>
      <c r="BX51" s="51">
        <v>0</v>
      </c>
      <c r="BY51" s="51">
        <v>0.58333333333332904</v>
      </c>
      <c r="BZ51" s="51">
        <v>22.875</v>
      </c>
      <c r="CA51" s="51">
        <v>92.6666666666667</v>
      </c>
      <c r="CB51" s="51">
        <v>186.375</v>
      </c>
      <c r="CC51" s="51">
        <v>299.33333333333297</v>
      </c>
      <c r="CD51" s="51">
        <v>133.833333333333</v>
      </c>
      <c r="CE51" s="51">
        <v>77.5416666666667</v>
      </c>
      <c r="CF51" s="51">
        <v>40.5</v>
      </c>
      <c r="CG51" s="51">
        <v>10.5</v>
      </c>
      <c r="CH51" s="51">
        <v>0</v>
      </c>
      <c r="CI51" s="51">
        <v>0</v>
      </c>
    </row>
    <row r="52" spans="1:87">
      <c r="A52">
        <v>2023</v>
      </c>
      <c r="B52">
        <v>2</v>
      </c>
      <c r="C52">
        <v>17</v>
      </c>
      <c r="D52" s="117">
        <v>44.7612878416667</v>
      </c>
      <c r="E52" s="117">
        <v>0</v>
      </c>
      <c r="F52" s="117">
        <v>0</v>
      </c>
      <c r="G52" s="117">
        <v>0</v>
      </c>
      <c r="H52" s="117">
        <v>0</v>
      </c>
      <c r="I52" s="117">
        <v>0</v>
      </c>
      <c r="J52" s="117">
        <v>1.111E-2</v>
      </c>
      <c r="K52" s="117">
        <v>20.2387121583333</v>
      </c>
      <c r="L52" s="117">
        <v>15.2387121583333</v>
      </c>
      <c r="M52" s="117">
        <v>10.2498221583333</v>
      </c>
      <c r="N52" s="117">
        <v>5.6442523666666702</v>
      </c>
      <c r="O52" s="117">
        <v>2.5858239708333302</v>
      </c>
      <c r="P52" s="117">
        <v>0.89098291666666696</v>
      </c>
      <c r="R52">
        <v>2023</v>
      </c>
      <c r="S52">
        <v>2</v>
      </c>
      <c r="T52">
        <v>17</v>
      </c>
      <c r="U52" s="51">
        <v>44.907386000000002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20.092614000000001</v>
      </c>
      <c r="AC52" s="51">
        <v>15.092613999999999</v>
      </c>
      <c r="AD52" s="51">
        <v>10.092613999999999</v>
      </c>
      <c r="AE52" s="51">
        <v>5.09261400000001</v>
      </c>
      <c r="AF52" s="51">
        <v>0.521737750000006</v>
      </c>
      <c r="AG52" s="51">
        <v>0</v>
      </c>
      <c r="AI52">
        <v>2007</v>
      </c>
      <c r="AJ52">
        <v>12</v>
      </c>
      <c r="AK52" s="117">
        <v>60.194892473118301</v>
      </c>
      <c r="AL52" s="117">
        <v>82</v>
      </c>
      <c r="AM52" s="117">
        <v>34</v>
      </c>
      <c r="AN52" s="117">
        <v>0</v>
      </c>
      <c r="AO52" s="117">
        <v>0.95833333333334303</v>
      </c>
      <c r="AP52" s="117">
        <v>23.6666666666667</v>
      </c>
      <c r="AQ52" s="117">
        <v>66.4583333333333</v>
      </c>
      <c r="AR52" s="117">
        <v>129.791666666667</v>
      </c>
      <c r="AS52" s="117">
        <v>218.583333333333</v>
      </c>
      <c r="AT52" s="117">
        <v>215.416666666667</v>
      </c>
      <c r="AU52" s="117">
        <v>123.75</v>
      </c>
      <c r="AV52" s="117">
        <v>57.5416666666667</v>
      </c>
      <c r="AW52" s="117">
        <v>17.25</v>
      </c>
      <c r="AX52" s="117">
        <v>3.2083333333333299</v>
      </c>
      <c r="AY52" s="117">
        <v>0</v>
      </c>
      <c r="BA52">
        <v>2007</v>
      </c>
      <c r="BB52">
        <v>12</v>
      </c>
      <c r="BC52" s="51">
        <v>57.560483870967701</v>
      </c>
      <c r="BD52" s="51">
        <v>81</v>
      </c>
      <c r="BE52" s="51">
        <v>31</v>
      </c>
      <c r="BF52" s="51">
        <v>0</v>
      </c>
      <c r="BG52" s="51">
        <v>0.125</v>
      </c>
      <c r="BH52" s="51">
        <v>15.1666666666667</v>
      </c>
      <c r="BI52" s="51">
        <v>48.9166666666667</v>
      </c>
      <c r="BJ52" s="51">
        <v>98.9166666666667</v>
      </c>
      <c r="BK52" s="51">
        <v>172.666666666667</v>
      </c>
      <c r="BL52" s="51">
        <v>279.54166666666703</v>
      </c>
      <c r="BM52" s="51">
        <v>174.541666666667</v>
      </c>
      <c r="BN52" s="51">
        <v>93.2916666666667</v>
      </c>
      <c r="BO52" s="51">
        <v>39.2916666666667</v>
      </c>
      <c r="BP52" s="51">
        <v>7.875</v>
      </c>
      <c r="BQ52" s="51">
        <v>0</v>
      </c>
      <c r="BS52">
        <v>2007</v>
      </c>
      <c r="BT52">
        <v>12</v>
      </c>
      <c r="BU52" s="51">
        <v>58.5994623655914</v>
      </c>
      <c r="BV52" s="51">
        <v>82</v>
      </c>
      <c r="BW52" s="51">
        <v>30</v>
      </c>
      <c r="BX52" s="51">
        <v>0</v>
      </c>
      <c r="BY52" s="51">
        <v>0.54166666666667096</v>
      </c>
      <c r="BZ52" s="51">
        <v>18.9583333333333</v>
      </c>
      <c r="CA52" s="51">
        <v>54.25</v>
      </c>
      <c r="CB52" s="51">
        <v>108.125</v>
      </c>
      <c r="CC52" s="51">
        <v>187.125</v>
      </c>
      <c r="CD52" s="51">
        <v>252.666666666667</v>
      </c>
      <c r="CE52" s="51">
        <v>151.541666666667</v>
      </c>
      <c r="CF52" s="51">
        <v>75.5416666666667</v>
      </c>
      <c r="CG52" s="51">
        <v>26.4583333333333</v>
      </c>
      <c r="CH52" s="51">
        <v>7.9166666666666696</v>
      </c>
      <c r="CI52" s="51">
        <v>0</v>
      </c>
    </row>
    <row r="53" spans="1:87">
      <c r="A53">
        <v>2023</v>
      </c>
      <c r="B53">
        <v>2</v>
      </c>
      <c r="C53">
        <v>18</v>
      </c>
      <c r="D53" s="117">
        <v>47.445001416666699</v>
      </c>
      <c r="E53" s="117">
        <v>0</v>
      </c>
      <c r="F53" s="117">
        <v>0</v>
      </c>
      <c r="G53" s="117">
        <v>0</v>
      </c>
      <c r="H53" s="117">
        <v>0</v>
      </c>
      <c r="I53" s="117">
        <v>0</v>
      </c>
      <c r="J53" s="117">
        <v>0.14374458333333301</v>
      </c>
      <c r="K53" s="117">
        <v>17.554998583333301</v>
      </c>
      <c r="L53" s="117">
        <v>12.554998583333299</v>
      </c>
      <c r="M53" s="117">
        <v>7.6987431666666604</v>
      </c>
      <c r="N53" s="117">
        <v>3.7924781666666698</v>
      </c>
      <c r="O53" s="117">
        <v>1.3875260416666699</v>
      </c>
      <c r="P53" s="117">
        <v>0.306953541666667</v>
      </c>
      <c r="R53">
        <v>2023</v>
      </c>
      <c r="S53">
        <v>2</v>
      </c>
      <c r="T53">
        <v>18</v>
      </c>
      <c r="U53" s="51">
        <v>47.137332499999999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17.862667500000001</v>
      </c>
      <c r="AC53" s="51">
        <v>12.862667500000001</v>
      </c>
      <c r="AD53" s="51">
        <v>7.8626674999999997</v>
      </c>
      <c r="AE53" s="51">
        <v>2.8626675000000001</v>
      </c>
      <c r="AF53" s="51">
        <v>0</v>
      </c>
      <c r="AG53" s="51">
        <v>0</v>
      </c>
      <c r="AI53">
        <v>2008</v>
      </c>
      <c r="AJ53">
        <v>1</v>
      </c>
      <c r="AK53" s="117">
        <v>54.138440860215098</v>
      </c>
      <c r="AL53" s="117">
        <v>79</v>
      </c>
      <c r="AM53" s="117">
        <v>32</v>
      </c>
      <c r="AN53" s="117">
        <v>0</v>
      </c>
      <c r="AO53" s="117">
        <v>0</v>
      </c>
      <c r="AP53" s="117">
        <v>2.375</v>
      </c>
      <c r="AQ53" s="117">
        <v>18.9583333333333</v>
      </c>
      <c r="AR53" s="117">
        <v>52.25</v>
      </c>
      <c r="AS53" s="117">
        <v>102.458333333333</v>
      </c>
      <c r="AT53" s="117">
        <v>355.66666666666703</v>
      </c>
      <c r="AU53" s="117">
        <v>233.958333333333</v>
      </c>
      <c r="AV53" s="117">
        <v>129.166666666667</v>
      </c>
      <c r="AW53" s="117">
        <v>52.5833333333333</v>
      </c>
      <c r="AX53" s="117">
        <v>13.9583333333333</v>
      </c>
      <c r="AY53" s="117">
        <v>0.66666666666666397</v>
      </c>
      <c r="BA53">
        <v>2008</v>
      </c>
      <c r="BB53">
        <v>1</v>
      </c>
      <c r="BC53" s="51">
        <v>52.196236559139798</v>
      </c>
      <c r="BD53" s="51">
        <v>79</v>
      </c>
      <c r="BE53" s="51">
        <v>27</v>
      </c>
      <c r="BF53" s="51">
        <v>0</v>
      </c>
      <c r="BG53" s="51">
        <v>0</v>
      </c>
      <c r="BH53" s="51">
        <v>2.9583333333333299</v>
      </c>
      <c r="BI53" s="51">
        <v>17.75</v>
      </c>
      <c r="BJ53" s="51">
        <v>45.125</v>
      </c>
      <c r="BK53" s="51">
        <v>86.2083333333333</v>
      </c>
      <c r="BL53" s="51">
        <v>414.66666666666703</v>
      </c>
      <c r="BM53" s="51">
        <v>287.04166666666703</v>
      </c>
      <c r="BN53" s="51">
        <v>173.125</v>
      </c>
      <c r="BO53" s="51">
        <v>78.7083333333333</v>
      </c>
      <c r="BP53" s="51">
        <v>29.8333333333333</v>
      </c>
      <c r="BQ53" s="51">
        <v>4.875</v>
      </c>
      <c r="BS53">
        <v>2008</v>
      </c>
      <c r="BT53">
        <v>1</v>
      </c>
      <c r="BU53" s="51">
        <v>53.245967741935502</v>
      </c>
      <c r="BV53" s="51">
        <v>79</v>
      </c>
      <c r="BW53" s="51">
        <v>28</v>
      </c>
      <c r="BX53" s="51">
        <v>0</v>
      </c>
      <c r="BY53" s="51">
        <v>0</v>
      </c>
      <c r="BZ53" s="51">
        <v>2.8333333333333299</v>
      </c>
      <c r="CA53" s="51">
        <v>16.75</v>
      </c>
      <c r="CB53" s="51">
        <v>45.9166666666667</v>
      </c>
      <c r="CC53" s="51">
        <v>93.5833333333333</v>
      </c>
      <c r="CD53" s="51">
        <v>381.125</v>
      </c>
      <c r="CE53" s="51">
        <v>255.291666666667</v>
      </c>
      <c r="CF53" s="51">
        <v>147.958333333333</v>
      </c>
      <c r="CG53" s="51">
        <v>64.4166666666667</v>
      </c>
      <c r="CH53" s="51">
        <v>20</v>
      </c>
      <c r="CI53" s="51">
        <v>2.125</v>
      </c>
    </row>
    <row r="54" spans="1:87">
      <c r="A54">
        <v>2023</v>
      </c>
      <c r="B54">
        <v>2</v>
      </c>
      <c r="C54">
        <v>19</v>
      </c>
      <c r="D54" s="117">
        <v>57.191650604166703</v>
      </c>
      <c r="E54" s="117">
        <v>0</v>
      </c>
      <c r="F54" s="117">
        <v>0</v>
      </c>
      <c r="G54" s="117">
        <v>0</v>
      </c>
      <c r="H54" s="117">
        <v>6.1808541666666598E-2</v>
      </c>
      <c r="I54" s="117">
        <v>0.70281935416666697</v>
      </c>
      <c r="J54" s="117">
        <v>3.2340351875</v>
      </c>
      <c r="K54" s="117">
        <v>7.8701579375000001</v>
      </c>
      <c r="L54" s="117">
        <v>3.5111687499999999</v>
      </c>
      <c r="M54" s="117">
        <v>1.0423845833333301</v>
      </c>
      <c r="N54" s="117">
        <v>0.119448333333333</v>
      </c>
      <c r="O54" s="117">
        <v>0</v>
      </c>
      <c r="P54" s="117">
        <v>0</v>
      </c>
      <c r="R54">
        <v>2023</v>
      </c>
      <c r="S54">
        <v>2</v>
      </c>
      <c r="T54">
        <v>19</v>
      </c>
      <c r="U54" s="51">
        <v>61.014916249999999</v>
      </c>
      <c r="V54" s="51">
        <v>0</v>
      </c>
      <c r="W54" s="51">
        <v>0</v>
      </c>
      <c r="X54" s="51">
        <v>0</v>
      </c>
      <c r="Y54" s="51">
        <v>0</v>
      </c>
      <c r="Z54" s="51">
        <v>1.01491625</v>
      </c>
      <c r="AA54" s="51">
        <v>6.0149162499999997</v>
      </c>
      <c r="AB54" s="51">
        <v>3.9850837499999998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I54">
        <v>2008</v>
      </c>
      <c r="AJ54">
        <v>2</v>
      </c>
      <c r="AK54" s="117">
        <v>61.872126436781599</v>
      </c>
      <c r="AL54" s="117">
        <v>83</v>
      </c>
      <c r="AM54" s="117">
        <v>36</v>
      </c>
      <c r="AN54" s="117">
        <v>0</v>
      </c>
      <c r="AO54" s="117">
        <v>0</v>
      </c>
      <c r="AP54" s="117">
        <v>6.7499999999999902</v>
      </c>
      <c r="AQ54" s="117">
        <v>42.9583333333333</v>
      </c>
      <c r="AR54" s="117">
        <v>111.875</v>
      </c>
      <c r="AS54" s="117">
        <v>219.333333333333</v>
      </c>
      <c r="AT54" s="117">
        <v>133.666666666667</v>
      </c>
      <c r="AU54" s="117">
        <v>57.5833333333333</v>
      </c>
      <c r="AV54" s="117">
        <v>20.0416666666667</v>
      </c>
      <c r="AW54" s="117">
        <v>2.8333333333333401</v>
      </c>
      <c r="AX54" s="117">
        <v>0</v>
      </c>
      <c r="AY54" s="117">
        <v>0</v>
      </c>
      <c r="BA54">
        <v>2008</v>
      </c>
      <c r="BB54">
        <v>2</v>
      </c>
      <c r="BC54" s="51">
        <v>60.127873563218401</v>
      </c>
      <c r="BD54" s="51">
        <v>81</v>
      </c>
      <c r="BE54" s="51">
        <v>34</v>
      </c>
      <c r="BF54" s="51">
        <v>0</v>
      </c>
      <c r="BG54" s="51">
        <v>0</v>
      </c>
      <c r="BH54" s="51">
        <v>6.5</v>
      </c>
      <c r="BI54" s="51">
        <v>30.4166666666667</v>
      </c>
      <c r="BJ54" s="51">
        <v>90.875</v>
      </c>
      <c r="BK54" s="51">
        <v>180.791666666667</v>
      </c>
      <c r="BL54" s="51">
        <v>171.708333333333</v>
      </c>
      <c r="BM54" s="51">
        <v>87.1666666666667</v>
      </c>
      <c r="BN54" s="51">
        <v>32.0833333333333</v>
      </c>
      <c r="BO54" s="51">
        <v>5.9166666666666696</v>
      </c>
      <c r="BP54" s="51">
        <v>0</v>
      </c>
      <c r="BQ54" s="51">
        <v>0</v>
      </c>
      <c r="BS54">
        <v>2008</v>
      </c>
      <c r="BT54">
        <v>2</v>
      </c>
      <c r="BU54" s="51">
        <v>60.880747126436802</v>
      </c>
      <c r="BV54" s="51">
        <v>80</v>
      </c>
      <c r="BW54" s="51">
        <v>34</v>
      </c>
      <c r="BX54" s="51">
        <v>0</v>
      </c>
      <c r="BY54" s="51">
        <v>0</v>
      </c>
      <c r="BZ54" s="51">
        <v>6.5416666666666599</v>
      </c>
      <c r="CA54" s="51">
        <v>38.3333333333333</v>
      </c>
      <c r="CB54" s="51">
        <v>102.958333333333</v>
      </c>
      <c r="CC54" s="51">
        <v>199.666666666667</v>
      </c>
      <c r="CD54" s="51">
        <v>157.791666666667</v>
      </c>
      <c r="CE54" s="51">
        <v>77.4166666666667</v>
      </c>
      <c r="CF54" s="51">
        <v>29.125</v>
      </c>
      <c r="CG54" s="51">
        <v>8.1666666666666607</v>
      </c>
      <c r="CH54" s="51">
        <v>0</v>
      </c>
      <c r="CI54" s="51">
        <v>0</v>
      </c>
    </row>
    <row r="55" spans="1:87">
      <c r="A55">
        <v>2023</v>
      </c>
      <c r="B55">
        <v>2</v>
      </c>
      <c r="C55">
        <v>20</v>
      </c>
      <c r="D55" s="117">
        <v>61.8257782208333</v>
      </c>
      <c r="E55" s="117">
        <v>0</v>
      </c>
      <c r="F55" s="117">
        <v>0</v>
      </c>
      <c r="G55" s="117">
        <v>4.7357804166666503E-2</v>
      </c>
      <c r="H55" s="117">
        <v>0.82511884583333295</v>
      </c>
      <c r="I55" s="117">
        <v>3.1091221791666701</v>
      </c>
      <c r="J55" s="117">
        <v>7.1174430124999999</v>
      </c>
      <c r="K55" s="117">
        <v>3.9993406249999999</v>
      </c>
      <c r="L55" s="117">
        <v>1.2833439583333299</v>
      </c>
      <c r="M55" s="117">
        <v>0.29166479166666698</v>
      </c>
      <c r="N55" s="117">
        <v>6.9437499999996E-4</v>
      </c>
      <c r="O55" s="117">
        <v>0</v>
      </c>
      <c r="P55" s="117">
        <v>0</v>
      </c>
      <c r="R55">
        <v>2023</v>
      </c>
      <c r="S55">
        <v>2</v>
      </c>
      <c r="T55">
        <v>20</v>
      </c>
      <c r="U55" s="51">
        <v>70.100046500000005</v>
      </c>
      <c r="V55" s="51">
        <v>0</v>
      </c>
      <c r="W55" s="51">
        <v>0</v>
      </c>
      <c r="X55" s="51">
        <v>0.18837100000000401</v>
      </c>
      <c r="Y55" s="51">
        <v>5.1000465000000004</v>
      </c>
      <c r="Z55" s="51">
        <v>10.100046499999999</v>
      </c>
      <c r="AA55" s="51">
        <v>15.100046499999999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I55">
        <v>2008</v>
      </c>
      <c r="AJ55">
        <v>3</v>
      </c>
      <c r="AK55" s="117">
        <v>64.498655913978496</v>
      </c>
      <c r="AL55" s="117">
        <v>90</v>
      </c>
      <c r="AM55" s="117">
        <v>39</v>
      </c>
      <c r="AN55" s="117">
        <v>0</v>
      </c>
      <c r="AO55" s="117">
        <v>0</v>
      </c>
      <c r="AP55" s="117">
        <v>31.4166666666667</v>
      </c>
      <c r="AQ55" s="117">
        <v>91.8333333333333</v>
      </c>
      <c r="AR55" s="117">
        <v>179.625</v>
      </c>
      <c r="AS55" s="117">
        <v>313.66666666666703</v>
      </c>
      <c r="AT55" s="117">
        <v>107.375</v>
      </c>
      <c r="AU55" s="117">
        <v>40.1666666666667</v>
      </c>
      <c r="AV55" s="117">
        <v>19.2083333333333</v>
      </c>
      <c r="AW55" s="117">
        <v>4.7083333333333401</v>
      </c>
      <c r="AX55" s="117">
        <v>0</v>
      </c>
      <c r="AY55" s="117">
        <v>0</v>
      </c>
      <c r="BA55">
        <v>2008</v>
      </c>
      <c r="BB55">
        <v>3</v>
      </c>
      <c r="BC55" s="51">
        <v>63.327956989247298</v>
      </c>
      <c r="BD55" s="51">
        <v>88</v>
      </c>
      <c r="BE55" s="51">
        <v>36</v>
      </c>
      <c r="BF55" s="51">
        <v>0</v>
      </c>
      <c r="BG55" s="51">
        <v>0</v>
      </c>
      <c r="BH55" s="51">
        <v>26.25</v>
      </c>
      <c r="BI55" s="51">
        <v>80.7083333333333</v>
      </c>
      <c r="BJ55" s="51">
        <v>161</v>
      </c>
      <c r="BK55" s="51">
        <v>281.875</v>
      </c>
      <c r="BL55" s="51">
        <v>132.541666666667</v>
      </c>
      <c r="BM55" s="51">
        <v>57.8333333333333</v>
      </c>
      <c r="BN55" s="51">
        <v>23.7083333333333</v>
      </c>
      <c r="BO55" s="51">
        <v>8.7083333333333393</v>
      </c>
      <c r="BP55" s="51">
        <v>1.5416666666666601</v>
      </c>
      <c r="BQ55" s="51">
        <v>0</v>
      </c>
      <c r="BS55">
        <v>2008</v>
      </c>
      <c r="BT55">
        <v>3</v>
      </c>
      <c r="BU55" s="51">
        <v>63.8588709677419</v>
      </c>
      <c r="BV55" s="51">
        <v>87</v>
      </c>
      <c r="BW55" s="51">
        <v>36</v>
      </c>
      <c r="BX55" s="51">
        <v>0</v>
      </c>
      <c r="BY55" s="51">
        <v>0.75</v>
      </c>
      <c r="BZ55" s="51">
        <v>27.9583333333333</v>
      </c>
      <c r="CA55" s="51">
        <v>88.0833333333333</v>
      </c>
      <c r="CB55" s="51">
        <v>171.5</v>
      </c>
      <c r="CC55" s="51">
        <v>296.91666666666703</v>
      </c>
      <c r="CD55" s="51">
        <v>123.458333333333</v>
      </c>
      <c r="CE55" s="51">
        <v>51.875</v>
      </c>
      <c r="CF55" s="51">
        <v>22.2916666666667</v>
      </c>
      <c r="CG55" s="51">
        <v>7.2916666666666696</v>
      </c>
      <c r="CH55" s="51">
        <v>0.33333333333333598</v>
      </c>
      <c r="CI55" s="51">
        <v>0</v>
      </c>
    </row>
    <row r="56" spans="1:87">
      <c r="A56">
        <v>2023</v>
      </c>
      <c r="B56">
        <v>2</v>
      </c>
      <c r="C56">
        <v>21</v>
      </c>
      <c r="D56" s="117">
        <v>68.65005275</v>
      </c>
      <c r="E56" s="117">
        <v>0</v>
      </c>
      <c r="F56" s="117">
        <v>2.36108333333334E-2</v>
      </c>
      <c r="G56" s="117">
        <v>0.90700899999999995</v>
      </c>
      <c r="H56" s="117">
        <v>4.4354814999999999</v>
      </c>
      <c r="I56" s="117">
        <v>8.9326975416666698</v>
      </c>
      <c r="J56" s="117">
        <v>13.697279416666699</v>
      </c>
      <c r="K56" s="117">
        <v>0.78542875000000001</v>
      </c>
      <c r="L56" s="117">
        <v>0.28264479166666701</v>
      </c>
      <c r="M56" s="117">
        <v>4.7226666666666701E-2</v>
      </c>
      <c r="N56" s="117">
        <v>0</v>
      </c>
      <c r="O56" s="117">
        <v>0</v>
      </c>
      <c r="P56" s="117">
        <v>0</v>
      </c>
      <c r="R56">
        <v>2023</v>
      </c>
      <c r="S56">
        <v>2</v>
      </c>
      <c r="T56">
        <v>21</v>
      </c>
      <c r="U56" s="51">
        <v>73.737454999999997</v>
      </c>
      <c r="V56" s="51">
        <v>0</v>
      </c>
      <c r="W56" s="51">
        <v>0</v>
      </c>
      <c r="X56" s="51">
        <v>3.7374550000000002</v>
      </c>
      <c r="Y56" s="51">
        <v>8.7374550000000006</v>
      </c>
      <c r="Z56" s="51">
        <v>13.737455000000001</v>
      </c>
      <c r="AA56" s="51">
        <v>18.737455000000001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I56">
        <v>2008</v>
      </c>
      <c r="AJ56">
        <v>4</v>
      </c>
      <c r="AK56" s="117">
        <v>70.765277777777797</v>
      </c>
      <c r="AL56" s="117">
        <v>86</v>
      </c>
      <c r="AM56" s="117">
        <v>47</v>
      </c>
      <c r="AN56" s="117">
        <v>0</v>
      </c>
      <c r="AO56" s="117">
        <v>13.2083333333333</v>
      </c>
      <c r="AP56" s="117">
        <v>82.3333333333333</v>
      </c>
      <c r="AQ56" s="117">
        <v>187.291666666667</v>
      </c>
      <c r="AR56" s="117">
        <v>323.66666666666703</v>
      </c>
      <c r="AS56" s="117">
        <v>472.95833333333297</v>
      </c>
      <c r="AT56" s="117">
        <v>14.3333333333333</v>
      </c>
      <c r="AU56" s="117">
        <v>0.70833333333333603</v>
      </c>
      <c r="AV56" s="117">
        <v>0</v>
      </c>
      <c r="AW56" s="117">
        <v>0</v>
      </c>
      <c r="AX56" s="117">
        <v>0</v>
      </c>
      <c r="AY56" s="117">
        <v>0</v>
      </c>
      <c r="BA56">
        <v>2008</v>
      </c>
      <c r="BB56">
        <v>4</v>
      </c>
      <c r="BC56" s="51">
        <v>69.219444444444406</v>
      </c>
      <c r="BD56" s="51">
        <v>86</v>
      </c>
      <c r="BE56" s="51">
        <v>43</v>
      </c>
      <c r="BF56" s="51">
        <v>0</v>
      </c>
      <c r="BG56" s="51">
        <v>6.4166666666666403</v>
      </c>
      <c r="BH56" s="51">
        <v>64.0416666666666</v>
      </c>
      <c r="BI56" s="51">
        <v>154.625</v>
      </c>
      <c r="BJ56" s="51">
        <v>281.83333333333297</v>
      </c>
      <c r="BK56" s="51">
        <v>426.58333333333297</v>
      </c>
      <c r="BL56" s="51">
        <v>28.0416666666667</v>
      </c>
      <c r="BM56" s="51">
        <v>5.25</v>
      </c>
      <c r="BN56" s="51">
        <v>0</v>
      </c>
      <c r="BO56" s="51">
        <v>0</v>
      </c>
      <c r="BP56" s="51">
        <v>0</v>
      </c>
      <c r="BQ56" s="51">
        <v>0</v>
      </c>
      <c r="BS56">
        <v>2008</v>
      </c>
      <c r="BT56">
        <v>4</v>
      </c>
      <c r="BU56" s="51">
        <v>69.952777777777797</v>
      </c>
      <c r="BV56" s="51">
        <v>87</v>
      </c>
      <c r="BW56" s="51">
        <v>42</v>
      </c>
      <c r="BX56" s="51">
        <v>0</v>
      </c>
      <c r="BY56" s="51">
        <v>11.7916666666667</v>
      </c>
      <c r="BZ56" s="51">
        <v>78.25</v>
      </c>
      <c r="CA56" s="51">
        <v>175.5</v>
      </c>
      <c r="CB56" s="51">
        <v>302.41666666666703</v>
      </c>
      <c r="CC56" s="51">
        <v>448.58333333333297</v>
      </c>
      <c r="CD56" s="51">
        <v>26.9166666666667</v>
      </c>
      <c r="CE56" s="51">
        <v>3.8333333333333299</v>
      </c>
      <c r="CF56" s="51">
        <v>0</v>
      </c>
      <c r="CG56" s="51">
        <v>0</v>
      </c>
      <c r="CH56" s="51">
        <v>0</v>
      </c>
      <c r="CI56" s="51">
        <v>0</v>
      </c>
    </row>
    <row r="57" spans="1:87">
      <c r="A57">
        <v>2023</v>
      </c>
      <c r="B57">
        <v>2</v>
      </c>
      <c r="C57">
        <v>22</v>
      </c>
      <c r="D57" s="117">
        <v>69.531049562500002</v>
      </c>
      <c r="E57" s="117">
        <v>0</v>
      </c>
      <c r="F57" s="117">
        <v>2.9861458333333198E-2</v>
      </c>
      <c r="G57" s="117">
        <v>1.2498162291666699</v>
      </c>
      <c r="H57" s="117">
        <v>5.0373093541666698</v>
      </c>
      <c r="I57" s="117">
        <v>9.6595239374999995</v>
      </c>
      <c r="J57" s="117">
        <v>14.5310495625</v>
      </c>
      <c r="K57" s="117">
        <v>0.50625979166666701</v>
      </c>
      <c r="L57" s="117">
        <v>0.128474375</v>
      </c>
      <c r="M57" s="117">
        <v>0</v>
      </c>
      <c r="N57" s="117">
        <v>0</v>
      </c>
      <c r="O57" s="117">
        <v>0</v>
      </c>
      <c r="P57" s="117">
        <v>0</v>
      </c>
      <c r="R57">
        <v>2023</v>
      </c>
      <c r="S57">
        <v>2</v>
      </c>
      <c r="T57">
        <v>22</v>
      </c>
      <c r="U57" s="51">
        <v>74.232466250000002</v>
      </c>
      <c r="V57" s="51">
        <v>0</v>
      </c>
      <c r="W57" s="51">
        <v>0</v>
      </c>
      <c r="X57" s="51">
        <v>4.2324662499999999</v>
      </c>
      <c r="Y57" s="51">
        <v>9.2324662499999999</v>
      </c>
      <c r="Z57" s="51">
        <v>14.23246625</v>
      </c>
      <c r="AA57" s="51">
        <v>19.232466250000002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I57">
        <v>2008</v>
      </c>
      <c r="AJ57">
        <v>5</v>
      </c>
      <c r="AK57" s="117">
        <v>78.885752688172005</v>
      </c>
      <c r="AL57" s="117">
        <v>94</v>
      </c>
      <c r="AM57" s="117">
        <v>59</v>
      </c>
      <c r="AN57" s="117">
        <v>40.0416666666666</v>
      </c>
      <c r="AO57" s="117">
        <v>143.625</v>
      </c>
      <c r="AP57" s="117">
        <v>278.08333333333297</v>
      </c>
      <c r="AQ57" s="117">
        <v>430.45833333333297</v>
      </c>
      <c r="AR57" s="117">
        <v>585.45833333333303</v>
      </c>
      <c r="AS57" s="117">
        <v>740.45833333333303</v>
      </c>
      <c r="AT57" s="117">
        <v>0</v>
      </c>
      <c r="AU57" s="117">
        <v>0</v>
      </c>
      <c r="AV57" s="117">
        <v>0</v>
      </c>
      <c r="AW57" s="117">
        <v>0</v>
      </c>
      <c r="AX57" s="117">
        <v>0</v>
      </c>
      <c r="AY57" s="117">
        <v>0</v>
      </c>
      <c r="BA57">
        <v>2008</v>
      </c>
      <c r="BB57">
        <v>5</v>
      </c>
      <c r="BC57" s="51">
        <v>77.329301075268802</v>
      </c>
      <c r="BD57" s="51">
        <v>95</v>
      </c>
      <c r="BE57" s="51">
        <v>55</v>
      </c>
      <c r="BF57" s="51">
        <v>27.2916666666667</v>
      </c>
      <c r="BG57" s="51">
        <v>117.25</v>
      </c>
      <c r="BH57" s="51">
        <v>237.708333333333</v>
      </c>
      <c r="BI57" s="51">
        <v>382.33333333333297</v>
      </c>
      <c r="BJ57" s="51">
        <v>537.20833333333303</v>
      </c>
      <c r="BK57" s="51">
        <v>692.20833333333303</v>
      </c>
      <c r="BL57" s="51">
        <v>0.125</v>
      </c>
      <c r="BM57" s="51">
        <v>0</v>
      </c>
      <c r="BN57" s="51">
        <v>0</v>
      </c>
      <c r="BO57" s="51">
        <v>0</v>
      </c>
      <c r="BP57" s="51">
        <v>0</v>
      </c>
      <c r="BQ57" s="51">
        <v>0</v>
      </c>
      <c r="BS57">
        <v>2008</v>
      </c>
      <c r="BT57">
        <v>5</v>
      </c>
      <c r="BU57" s="51">
        <v>78.201612903225794</v>
      </c>
      <c r="BV57" s="51">
        <v>95</v>
      </c>
      <c r="BW57" s="51">
        <v>56</v>
      </c>
      <c r="BX57" s="51">
        <v>32.5</v>
      </c>
      <c r="BY57" s="51">
        <v>129.5</v>
      </c>
      <c r="BZ57" s="51">
        <v>259</v>
      </c>
      <c r="CA57" s="51">
        <v>409.25</v>
      </c>
      <c r="CB57" s="51">
        <v>564.25</v>
      </c>
      <c r="CC57" s="51">
        <v>719.25</v>
      </c>
      <c r="CD57" s="51">
        <v>0</v>
      </c>
      <c r="CE57" s="51">
        <v>0</v>
      </c>
      <c r="CF57" s="51">
        <v>0</v>
      </c>
      <c r="CG57" s="51">
        <v>0</v>
      </c>
      <c r="CH57" s="51">
        <v>0</v>
      </c>
      <c r="CI57" s="51">
        <v>0</v>
      </c>
    </row>
    <row r="58" spans="1:87">
      <c r="A58">
        <v>2023</v>
      </c>
      <c r="B58">
        <v>2</v>
      </c>
      <c r="C58">
        <v>23</v>
      </c>
      <c r="D58" s="117">
        <v>71.930795954166697</v>
      </c>
      <c r="E58" s="117">
        <v>0</v>
      </c>
      <c r="F58" s="117">
        <v>0.118640566666667</v>
      </c>
      <c r="G58" s="117">
        <v>2.6516303291666699</v>
      </c>
      <c r="H58" s="117">
        <v>7.0551017874999999</v>
      </c>
      <c r="I58" s="117">
        <v>11.930795954166699</v>
      </c>
      <c r="J58" s="117">
        <v>16.930795954166701</v>
      </c>
      <c r="K58" s="117">
        <v>0.124305833333333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R58">
        <v>2023</v>
      </c>
      <c r="S58">
        <v>2</v>
      </c>
      <c r="T58">
        <v>23</v>
      </c>
      <c r="U58" s="51">
        <v>75.157423249999994</v>
      </c>
      <c r="V58" s="51">
        <v>0</v>
      </c>
      <c r="W58" s="51">
        <v>0.38662799999999897</v>
      </c>
      <c r="X58" s="51">
        <v>5.1574232499999901</v>
      </c>
      <c r="Y58" s="51">
        <v>10.157423250000001</v>
      </c>
      <c r="Z58" s="51">
        <v>15.157423250000001</v>
      </c>
      <c r="AA58" s="51">
        <v>20.157423250000001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I58">
        <v>2008</v>
      </c>
      <c r="AJ58">
        <v>6</v>
      </c>
      <c r="AK58" s="117">
        <v>83.468055555555594</v>
      </c>
      <c r="AL58" s="117">
        <v>96</v>
      </c>
      <c r="AM58" s="117">
        <v>72</v>
      </c>
      <c r="AN58" s="117">
        <v>104.041666666667</v>
      </c>
      <c r="AO58" s="117">
        <v>254.041666666667</v>
      </c>
      <c r="AP58" s="117">
        <v>404.04166666666703</v>
      </c>
      <c r="AQ58" s="117">
        <v>554.04166666666697</v>
      </c>
      <c r="AR58" s="117">
        <v>704.04166666666697</v>
      </c>
      <c r="AS58" s="117">
        <v>854.04166666666697</v>
      </c>
      <c r="AT58" s="117">
        <v>0</v>
      </c>
      <c r="AU58" s="117">
        <v>0</v>
      </c>
      <c r="AV58" s="117">
        <v>0</v>
      </c>
      <c r="AW58" s="117">
        <v>0</v>
      </c>
      <c r="AX58" s="117">
        <v>0</v>
      </c>
      <c r="AY58" s="117">
        <v>0</v>
      </c>
      <c r="BA58">
        <v>2008</v>
      </c>
      <c r="BB58">
        <v>6</v>
      </c>
      <c r="BC58" s="51">
        <v>83.1944444444444</v>
      </c>
      <c r="BD58" s="51">
        <v>98</v>
      </c>
      <c r="BE58" s="51">
        <v>71</v>
      </c>
      <c r="BF58" s="51">
        <v>98</v>
      </c>
      <c r="BG58" s="51">
        <v>245.833333333333</v>
      </c>
      <c r="BH58" s="51">
        <v>395.83333333333297</v>
      </c>
      <c r="BI58" s="51">
        <v>545.83333333333303</v>
      </c>
      <c r="BJ58" s="51">
        <v>695.83333333333303</v>
      </c>
      <c r="BK58" s="51">
        <v>845.83333333333303</v>
      </c>
      <c r="BL58" s="51">
        <v>0</v>
      </c>
      <c r="BM58" s="51">
        <v>0</v>
      </c>
      <c r="BN58" s="51">
        <v>0</v>
      </c>
      <c r="BO58" s="51">
        <v>0</v>
      </c>
      <c r="BP58" s="51">
        <v>0</v>
      </c>
      <c r="BQ58" s="51">
        <v>0</v>
      </c>
      <c r="BS58">
        <v>2008</v>
      </c>
      <c r="BT58">
        <v>6</v>
      </c>
      <c r="BU58" s="51">
        <v>83.363888888888894</v>
      </c>
      <c r="BV58" s="51">
        <v>98</v>
      </c>
      <c r="BW58" s="51">
        <v>72</v>
      </c>
      <c r="BX58" s="51">
        <v>100.916666666667</v>
      </c>
      <c r="BY58" s="51">
        <v>250.916666666667</v>
      </c>
      <c r="BZ58" s="51">
        <v>400.91666666666703</v>
      </c>
      <c r="CA58" s="51">
        <v>550.91666666666697</v>
      </c>
      <c r="CB58" s="51">
        <v>700.91666666666697</v>
      </c>
      <c r="CC58" s="51">
        <v>850.91666666666697</v>
      </c>
      <c r="CD58" s="51">
        <v>0</v>
      </c>
      <c r="CE58" s="51">
        <v>0</v>
      </c>
      <c r="CF58" s="51">
        <v>0</v>
      </c>
      <c r="CG58" s="51">
        <v>0</v>
      </c>
      <c r="CH58" s="51">
        <v>0</v>
      </c>
      <c r="CI58" s="51">
        <v>0</v>
      </c>
    </row>
    <row r="59" spans="1:87">
      <c r="A59">
        <v>2023</v>
      </c>
      <c r="B59">
        <v>2</v>
      </c>
      <c r="C59">
        <v>24</v>
      </c>
      <c r="D59" s="117">
        <v>66.041339904166705</v>
      </c>
      <c r="E59" s="117">
        <v>0</v>
      </c>
      <c r="F59" s="117">
        <v>0</v>
      </c>
      <c r="G59" s="117">
        <v>0.47404740416666602</v>
      </c>
      <c r="H59" s="117">
        <v>2.3851203208333298</v>
      </c>
      <c r="I59" s="117">
        <v>6.44551490416666</v>
      </c>
      <c r="J59" s="117">
        <v>11.140645945833301</v>
      </c>
      <c r="K59" s="117">
        <v>1.34378041666667</v>
      </c>
      <c r="L59" s="117">
        <v>0.40417500000000001</v>
      </c>
      <c r="M59" s="117">
        <v>9.9306041666666706E-2</v>
      </c>
      <c r="N59" s="117">
        <v>0</v>
      </c>
      <c r="O59" s="117">
        <v>0</v>
      </c>
      <c r="P59" s="117">
        <v>0</v>
      </c>
      <c r="R59">
        <v>2023</v>
      </c>
      <c r="S59">
        <v>2</v>
      </c>
      <c r="T59">
        <v>24</v>
      </c>
      <c r="U59" s="51">
        <v>73.107425000000006</v>
      </c>
      <c r="V59" s="51">
        <v>0</v>
      </c>
      <c r="W59" s="51">
        <v>0</v>
      </c>
      <c r="X59" s="51">
        <v>3.1074250000000001</v>
      </c>
      <c r="Y59" s="51">
        <v>8.1074249999999992</v>
      </c>
      <c r="Z59" s="51">
        <v>13.107424999999999</v>
      </c>
      <c r="AA59" s="51">
        <v>18.107424999999999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I59">
        <v>2008</v>
      </c>
      <c r="AJ59">
        <v>7</v>
      </c>
      <c r="AK59" s="117">
        <v>83.735215053763497</v>
      </c>
      <c r="AL59" s="117">
        <v>97</v>
      </c>
      <c r="AM59" s="117">
        <v>74</v>
      </c>
      <c r="AN59" s="117">
        <v>117.541666666667</v>
      </c>
      <c r="AO59" s="117">
        <v>270.79166666666703</v>
      </c>
      <c r="AP59" s="117">
        <v>425.79166666666703</v>
      </c>
      <c r="AQ59" s="117">
        <v>580.79166666666697</v>
      </c>
      <c r="AR59" s="117">
        <v>735.79166666666697</v>
      </c>
      <c r="AS59" s="117">
        <v>890.79166666666697</v>
      </c>
      <c r="AT59" s="117">
        <v>0</v>
      </c>
      <c r="AU59" s="117">
        <v>0</v>
      </c>
      <c r="AV59" s="117">
        <v>0</v>
      </c>
      <c r="AW59" s="117">
        <v>0</v>
      </c>
      <c r="AX59" s="117">
        <v>0</v>
      </c>
      <c r="AY59" s="117">
        <v>0</v>
      </c>
      <c r="BA59">
        <v>2008</v>
      </c>
      <c r="BB59">
        <v>7</v>
      </c>
      <c r="BC59" s="51">
        <v>83.8010752688172</v>
      </c>
      <c r="BD59" s="51">
        <v>99</v>
      </c>
      <c r="BE59" s="51">
        <v>70</v>
      </c>
      <c r="BF59" s="51">
        <v>121.791666666667</v>
      </c>
      <c r="BG59" s="51">
        <v>272.83333333333297</v>
      </c>
      <c r="BH59" s="51">
        <v>427.83333333333297</v>
      </c>
      <c r="BI59" s="51">
        <v>582.83333333333303</v>
      </c>
      <c r="BJ59" s="51">
        <v>737.83333333333303</v>
      </c>
      <c r="BK59" s="51">
        <v>892.83333333333303</v>
      </c>
      <c r="BL59" s="51">
        <v>0</v>
      </c>
      <c r="BM59" s="51">
        <v>0</v>
      </c>
      <c r="BN59" s="51">
        <v>0</v>
      </c>
      <c r="BO59" s="51">
        <v>0</v>
      </c>
      <c r="BP59" s="51">
        <v>0</v>
      </c>
      <c r="BQ59" s="51">
        <v>0</v>
      </c>
      <c r="BS59">
        <v>2008</v>
      </c>
      <c r="BT59">
        <v>7</v>
      </c>
      <c r="BU59" s="51">
        <v>83.256720430107507</v>
      </c>
      <c r="BV59" s="51">
        <v>98</v>
      </c>
      <c r="BW59" s="51">
        <v>72</v>
      </c>
      <c r="BX59" s="51">
        <v>104.208333333333</v>
      </c>
      <c r="BY59" s="51">
        <v>255.958333333333</v>
      </c>
      <c r="BZ59" s="51">
        <v>410.95833333333297</v>
      </c>
      <c r="CA59" s="51">
        <v>565.95833333333303</v>
      </c>
      <c r="CB59" s="51">
        <v>720.95833333333303</v>
      </c>
      <c r="CC59" s="51">
        <v>875.95833333333405</v>
      </c>
      <c r="CD59" s="51">
        <v>0</v>
      </c>
      <c r="CE59" s="51">
        <v>0</v>
      </c>
      <c r="CF59" s="51">
        <v>0</v>
      </c>
      <c r="CG59" s="51">
        <v>0</v>
      </c>
      <c r="CH59" s="51">
        <v>0</v>
      </c>
      <c r="CI59" s="51">
        <v>0</v>
      </c>
    </row>
    <row r="60" spans="1:87">
      <c r="A60">
        <v>2023</v>
      </c>
      <c r="B60">
        <v>2</v>
      </c>
      <c r="C60">
        <v>25</v>
      </c>
      <c r="D60" s="117">
        <v>64.912959166666695</v>
      </c>
      <c r="E60" s="117">
        <v>0</v>
      </c>
      <c r="F60" s="117">
        <v>0</v>
      </c>
      <c r="G60" s="117">
        <v>0.32620125</v>
      </c>
      <c r="H60" s="117">
        <v>1.705335</v>
      </c>
      <c r="I60" s="117">
        <v>5.4400412500000002</v>
      </c>
      <c r="J60" s="117">
        <v>10.0574039583333</v>
      </c>
      <c r="K60" s="117">
        <v>1.7923758333333299</v>
      </c>
      <c r="L60" s="117">
        <v>0.52708208333333295</v>
      </c>
      <c r="M60" s="117">
        <v>0.14444479166666699</v>
      </c>
      <c r="N60" s="117">
        <v>0</v>
      </c>
      <c r="O60" s="117">
        <v>0</v>
      </c>
      <c r="P60" s="117">
        <v>0</v>
      </c>
      <c r="R60">
        <v>2023</v>
      </c>
      <c r="S60">
        <v>2</v>
      </c>
      <c r="T60">
        <v>25</v>
      </c>
      <c r="U60" s="51">
        <v>72.232350499999995</v>
      </c>
      <c r="V60" s="51">
        <v>0</v>
      </c>
      <c r="W60" s="51">
        <v>0</v>
      </c>
      <c r="X60" s="51">
        <v>2.2323504999999901</v>
      </c>
      <c r="Y60" s="51">
        <v>7.2323504999999901</v>
      </c>
      <c r="Z60" s="51">
        <v>12.232350500000001</v>
      </c>
      <c r="AA60" s="51">
        <v>17.232350499999999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I60">
        <v>2008</v>
      </c>
      <c r="AJ60">
        <v>8</v>
      </c>
      <c r="AK60" s="117">
        <v>82.481182795698899</v>
      </c>
      <c r="AL60" s="117">
        <v>99</v>
      </c>
      <c r="AM60" s="117">
        <v>72</v>
      </c>
      <c r="AN60" s="117">
        <v>89.9166666666667</v>
      </c>
      <c r="AO60" s="117">
        <v>231.916666666667</v>
      </c>
      <c r="AP60" s="117">
        <v>386.91666666666703</v>
      </c>
      <c r="AQ60" s="117">
        <v>541.91666666666697</v>
      </c>
      <c r="AR60" s="117">
        <v>696.91666666666697</v>
      </c>
      <c r="AS60" s="117">
        <v>851.91666666666697</v>
      </c>
      <c r="AT60" s="117">
        <v>0</v>
      </c>
      <c r="AU60" s="117">
        <v>0</v>
      </c>
      <c r="AV60" s="117">
        <v>0</v>
      </c>
      <c r="AW60" s="117">
        <v>0</v>
      </c>
      <c r="AX60" s="117">
        <v>0</v>
      </c>
      <c r="AY60" s="117">
        <v>0</v>
      </c>
      <c r="BA60">
        <v>2008</v>
      </c>
      <c r="BB60">
        <v>8</v>
      </c>
      <c r="BC60" s="51">
        <v>82.684139784946197</v>
      </c>
      <c r="BD60" s="51">
        <v>99</v>
      </c>
      <c r="BE60" s="51">
        <v>72</v>
      </c>
      <c r="BF60" s="51">
        <v>98.9166666666667</v>
      </c>
      <c r="BG60" s="51">
        <v>238.208333333333</v>
      </c>
      <c r="BH60" s="51">
        <v>393.20833333333297</v>
      </c>
      <c r="BI60" s="51">
        <v>548.20833333333303</v>
      </c>
      <c r="BJ60" s="51">
        <v>703.20833333333303</v>
      </c>
      <c r="BK60" s="51">
        <v>858.20833333333303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S60">
        <v>2008</v>
      </c>
      <c r="BT60">
        <v>8</v>
      </c>
      <c r="BU60" s="51">
        <v>82.971774193548399</v>
      </c>
      <c r="BV60" s="51">
        <v>100</v>
      </c>
      <c r="BW60" s="51">
        <v>73</v>
      </c>
      <c r="BX60" s="51">
        <v>101.5</v>
      </c>
      <c r="BY60" s="51">
        <v>247.125</v>
      </c>
      <c r="BZ60" s="51">
        <v>402.125</v>
      </c>
      <c r="CA60" s="51">
        <v>557.125</v>
      </c>
      <c r="CB60" s="51">
        <v>712.125</v>
      </c>
      <c r="CC60" s="51">
        <v>867.125</v>
      </c>
      <c r="CD60" s="51">
        <v>0</v>
      </c>
      <c r="CE60" s="51">
        <v>0</v>
      </c>
      <c r="CF60" s="51">
        <v>0</v>
      </c>
      <c r="CG60" s="51">
        <v>0</v>
      </c>
      <c r="CH60" s="51">
        <v>0</v>
      </c>
      <c r="CI60" s="51">
        <v>0</v>
      </c>
    </row>
    <row r="61" spans="1:87">
      <c r="A61">
        <v>2023</v>
      </c>
      <c r="B61">
        <v>2</v>
      </c>
      <c r="C61">
        <v>26</v>
      </c>
      <c r="D61" s="117">
        <v>70.627198179166697</v>
      </c>
      <c r="E61" s="117">
        <v>0</v>
      </c>
      <c r="F61" s="117">
        <v>8.8893541666666798E-2</v>
      </c>
      <c r="G61" s="117">
        <v>1.8459565124999999</v>
      </c>
      <c r="H61" s="117">
        <v>6.0369269291666701</v>
      </c>
      <c r="I61" s="117">
        <v>10.7556706791667</v>
      </c>
      <c r="J61" s="117">
        <v>15.627198179166699</v>
      </c>
      <c r="K61" s="117">
        <v>0.40972874999999997</v>
      </c>
      <c r="L61" s="117">
        <v>0.12847249999999999</v>
      </c>
      <c r="M61" s="117">
        <v>0</v>
      </c>
      <c r="N61" s="117">
        <v>0</v>
      </c>
      <c r="O61" s="117">
        <v>0</v>
      </c>
      <c r="P61" s="117">
        <v>0</v>
      </c>
      <c r="R61">
        <v>2023</v>
      </c>
      <c r="S61">
        <v>2</v>
      </c>
      <c r="T61">
        <v>26</v>
      </c>
      <c r="U61" s="51">
        <v>74.502430250000003</v>
      </c>
      <c r="V61" s="51">
        <v>0</v>
      </c>
      <c r="W61" s="51">
        <v>0</v>
      </c>
      <c r="X61" s="51">
        <v>4.5024302500000104</v>
      </c>
      <c r="Y61" s="51">
        <v>9.5024302500000104</v>
      </c>
      <c r="Z61" s="51">
        <v>14.50243025</v>
      </c>
      <c r="AA61" s="51">
        <v>19.50243025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I61">
        <v>2008</v>
      </c>
      <c r="AJ61">
        <v>9</v>
      </c>
      <c r="AK61" s="117">
        <v>78.718055555555594</v>
      </c>
      <c r="AL61" s="117">
        <v>95</v>
      </c>
      <c r="AM61" s="117">
        <v>62</v>
      </c>
      <c r="AN61" s="117">
        <v>33.9166666666667</v>
      </c>
      <c r="AO61" s="117">
        <v>123.625</v>
      </c>
      <c r="AP61" s="117">
        <v>262.16666666666703</v>
      </c>
      <c r="AQ61" s="117">
        <v>411.54166666666703</v>
      </c>
      <c r="AR61" s="117">
        <v>561.54166666666697</v>
      </c>
      <c r="AS61" s="117">
        <v>711.54166666666697</v>
      </c>
      <c r="AT61" s="117">
        <v>0</v>
      </c>
      <c r="AU61" s="117">
        <v>0</v>
      </c>
      <c r="AV61" s="117">
        <v>0</v>
      </c>
      <c r="AW61" s="117">
        <v>0</v>
      </c>
      <c r="AX61" s="117">
        <v>0</v>
      </c>
      <c r="AY61" s="117">
        <v>0</v>
      </c>
      <c r="BA61">
        <v>2008</v>
      </c>
      <c r="BB61">
        <v>9</v>
      </c>
      <c r="BC61" s="51">
        <v>77.4097222222222</v>
      </c>
      <c r="BD61" s="51">
        <v>95</v>
      </c>
      <c r="BE61" s="51">
        <v>61</v>
      </c>
      <c r="BF61" s="51">
        <v>22.7083333333333</v>
      </c>
      <c r="BG61" s="51">
        <v>94.8333333333333</v>
      </c>
      <c r="BH61" s="51">
        <v>224.25</v>
      </c>
      <c r="BI61" s="51">
        <v>372.29166666666703</v>
      </c>
      <c r="BJ61" s="51">
        <v>522.29166666666697</v>
      </c>
      <c r="BK61" s="51">
        <v>672.29166666666697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S61">
        <v>2008</v>
      </c>
      <c r="BT61">
        <v>9</v>
      </c>
      <c r="BU61" s="51">
        <v>78.0347222222222</v>
      </c>
      <c r="BV61" s="51">
        <v>98</v>
      </c>
      <c r="BW61" s="51">
        <v>58</v>
      </c>
      <c r="BX61" s="51">
        <v>35.3333333333333</v>
      </c>
      <c r="BY61" s="51">
        <v>116.541666666667</v>
      </c>
      <c r="BZ61" s="51">
        <v>242.083333333333</v>
      </c>
      <c r="CA61" s="51">
        <v>391.04166666666703</v>
      </c>
      <c r="CB61" s="51">
        <v>541.04166666666697</v>
      </c>
      <c r="CC61" s="51">
        <v>691.04166666666697</v>
      </c>
      <c r="CD61" s="51">
        <v>0</v>
      </c>
      <c r="CE61" s="51">
        <v>0</v>
      </c>
      <c r="CF61" s="51">
        <v>0</v>
      </c>
      <c r="CG61" s="51">
        <v>0</v>
      </c>
      <c r="CH61" s="51">
        <v>0</v>
      </c>
      <c r="CI61" s="51">
        <v>0</v>
      </c>
    </row>
    <row r="62" spans="1:87">
      <c r="A62">
        <v>2023</v>
      </c>
      <c r="B62">
        <v>2</v>
      </c>
      <c r="C62">
        <v>27</v>
      </c>
      <c r="D62" s="117">
        <v>66.7557683666667</v>
      </c>
      <c r="E62" s="117">
        <v>0</v>
      </c>
      <c r="F62" s="117">
        <v>0</v>
      </c>
      <c r="G62" s="117">
        <v>0.55646565833333295</v>
      </c>
      <c r="H62" s="117">
        <v>2.8606260749999999</v>
      </c>
      <c r="I62" s="117">
        <v>7.1078527416666599</v>
      </c>
      <c r="J62" s="117">
        <v>11.8550744083333</v>
      </c>
      <c r="K62" s="117">
        <v>1.10485770833333</v>
      </c>
      <c r="L62" s="117">
        <v>0.352084375</v>
      </c>
      <c r="M62" s="117">
        <v>9.9306041666666706E-2</v>
      </c>
      <c r="N62" s="117">
        <v>0</v>
      </c>
      <c r="O62" s="117">
        <v>0</v>
      </c>
      <c r="P62" s="117">
        <v>0</v>
      </c>
      <c r="R62">
        <v>2023</v>
      </c>
      <c r="S62">
        <v>2</v>
      </c>
      <c r="T62">
        <v>27</v>
      </c>
      <c r="U62" s="51">
        <v>73.369927250000003</v>
      </c>
      <c r="V62" s="51">
        <v>0</v>
      </c>
      <c r="W62" s="51">
        <v>0</v>
      </c>
      <c r="X62" s="51">
        <v>3.3699272499999902</v>
      </c>
      <c r="Y62" s="51">
        <v>8.3699272499999893</v>
      </c>
      <c r="Z62" s="51">
        <v>13.36992725</v>
      </c>
      <c r="AA62" s="51">
        <v>18.36992725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I62">
        <v>2008</v>
      </c>
      <c r="AJ62">
        <v>10</v>
      </c>
      <c r="AK62" s="117">
        <v>70.071236559139805</v>
      </c>
      <c r="AL62" s="117">
        <v>87</v>
      </c>
      <c r="AM62" s="117">
        <v>44</v>
      </c>
      <c r="AN62" s="117">
        <v>0</v>
      </c>
      <c r="AO62" s="117">
        <v>17.3333333333333</v>
      </c>
      <c r="AP62" s="117">
        <v>77.3333333333333</v>
      </c>
      <c r="AQ62" s="117">
        <v>186.375</v>
      </c>
      <c r="AR62" s="117">
        <v>320.20833333333297</v>
      </c>
      <c r="AS62" s="117">
        <v>468.20833333333297</v>
      </c>
      <c r="AT62" s="117">
        <v>29.1666666666667</v>
      </c>
      <c r="AU62" s="117">
        <v>8</v>
      </c>
      <c r="AV62" s="117">
        <v>1</v>
      </c>
      <c r="AW62" s="117">
        <v>0</v>
      </c>
      <c r="AX62" s="117">
        <v>0</v>
      </c>
      <c r="AY62" s="117">
        <v>0</v>
      </c>
      <c r="BA62">
        <v>2008</v>
      </c>
      <c r="BB62">
        <v>10</v>
      </c>
      <c r="BC62" s="51">
        <v>68.685483870967701</v>
      </c>
      <c r="BD62" s="51">
        <v>89</v>
      </c>
      <c r="BE62" s="51">
        <v>42</v>
      </c>
      <c r="BF62" s="51">
        <v>4.1666666666671397E-2</v>
      </c>
      <c r="BG62" s="51">
        <v>10.8333333333333</v>
      </c>
      <c r="BH62" s="51">
        <v>59.9583333333333</v>
      </c>
      <c r="BI62" s="51">
        <v>153.791666666667</v>
      </c>
      <c r="BJ62" s="51">
        <v>280.95833333333297</v>
      </c>
      <c r="BK62" s="51">
        <v>427.125</v>
      </c>
      <c r="BL62" s="51">
        <v>39.5416666666667</v>
      </c>
      <c r="BM62" s="51">
        <v>11.7083333333333</v>
      </c>
      <c r="BN62" s="51">
        <v>2.875</v>
      </c>
      <c r="BO62" s="51">
        <v>0</v>
      </c>
      <c r="BP62" s="51">
        <v>0</v>
      </c>
      <c r="BQ62" s="51">
        <v>0</v>
      </c>
      <c r="BS62">
        <v>2008</v>
      </c>
      <c r="BT62">
        <v>10</v>
      </c>
      <c r="BU62" s="51">
        <v>69.211021505376394</v>
      </c>
      <c r="BV62" s="51">
        <v>90</v>
      </c>
      <c r="BW62" s="51">
        <v>38</v>
      </c>
      <c r="BX62" s="51">
        <v>0</v>
      </c>
      <c r="BY62" s="51">
        <v>17.7083333333333</v>
      </c>
      <c r="BZ62" s="51">
        <v>70.1666666666667</v>
      </c>
      <c r="CA62" s="51">
        <v>168.541666666667</v>
      </c>
      <c r="CB62" s="51">
        <v>297.625</v>
      </c>
      <c r="CC62" s="51">
        <v>443.79166666666703</v>
      </c>
      <c r="CD62" s="51">
        <v>38</v>
      </c>
      <c r="CE62" s="51">
        <v>12.0833333333333</v>
      </c>
      <c r="CF62" s="51">
        <v>3.25</v>
      </c>
      <c r="CG62" s="51">
        <v>0</v>
      </c>
      <c r="CH62" s="51">
        <v>0</v>
      </c>
      <c r="CI62" s="51">
        <v>0</v>
      </c>
    </row>
    <row r="63" spans="1:87">
      <c r="A63">
        <v>2023</v>
      </c>
      <c r="B63">
        <v>2</v>
      </c>
      <c r="C63">
        <v>28</v>
      </c>
      <c r="D63" s="117">
        <v>67.249506283333304</v>
      </c>
      <c r="E63" s="117">
        <v>0</v>
      </c>
      <c r="F63" s="117">
        <v>4.8610416666665102E-3</v>
      </c>
      <c r="G63" s="117">
        <v>0.63633232500000003</v>
      </c>
      <c r="H63" s="117">
        <v>3.27520399166667</v>
      </c>
      <c r="I63" s="117">
        <v>7.5981202416666704</v>
      </c>
      <c r="J63" s="117">
        <v>12.348120241666701</v>
      </c>
      <c r="K63" s="117">
        <v>1.0256977083333301</v>
      </c>
      <c r="L63" s="117">
        <v>0.34861395833333297</v>
      </c>
      <c r="M63" s="117">
        <v>9.8613958333333293E-2</v>
      </c>
      <c r="N63" s="117">
        <v>0</v>
      </c>
      <c r="O63" s="117">
        <v>0</v>
      </c>
      <c r="P63" s="117">
        <v>0</v>
      </c>
      <c r="R63">
        <v>2023</v>
      </c>
      <c r="S63">
        <v>2</v>
      </c>
      <c r="T63">
        <v>28</v>
      </c>
      <c r="U63" s="51">
        <v>73.559909000000005</v>
      </c>
      <c r="V63" s="51">
        <v>0</v>
      </c>
      <c r="W63" s="51">
        <v>0</v>
      </c>
      <c r="X63" s="51">
        <v>3.55990899999999</v>
      </c>
      <c r="Y63" s="51">
        <v>8.5599089999999904</v>
      </c>
      <c r="Z63" s="51">
        <v>13.559908999999999</v>
      </c>
      <c r="AA63" s="51">
        <v>18.559909000000001</v>
      </c>
      <c r="AB63" s="51">
        <v>0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I63">
        <v>2008</v>
      </c>
      <c r="AJ63">
        <v>11</v>
      </c>
      <c r="AK63" s="117">
        <v>63.248611111111103</v>
      </c>
      <c r="AL63" s="117">
        <v>82</v>
      </c>
      <c r="AM63" s="117">
        <v>38</v>
      </c>
      <c r="AN63" s="117">
        <v>0</v>
      </c>
      <c r="AO63" s="117">
        <v>0</v>
      </c>
      <c r="AP63" s="117">
        <v>8.9166666666666607</v>
      </c>
      <c r="AQ63" s="117">
        <v>57.4583333333333</v>
      </c>
      <c r="AR63" s="117">
        <v>145.458333333333</v>
      </c>
      <c r="AS63" s="117">
        <v>258.33333333333297</v>
      </c>
      <c r="AT63" s="117">
        <v>110</v>
      </c>
      <c r="AU63" s="117">
        <v>48</v>
      </c>
      <c r="AV63" s="117">
        <v>10.875</v>
      </c>
      <c r="AW63" s="117">
        <v>1.375</v>
      </c>
      <c r="AX63" s="117">
        <v>0</v>
      </c>
      <c r="AY63" s="117">
        <v>0</v>
      </c>
      <c r="BA63">
        <v>2008</v>
      </c>
      <c r="BB63">
        <v>11</v>
      </c>
      <c r="BC63" s="51">
        <v>61.955555555555499</v>
      </c>
      <c r="BD63" s="51">
        <v>84</v>
      </c>
      <c r="BE63" s="51">
        <v>36</v>
      </c>
      <c r="BF63" s="51">
        <v>0</v>
      </c>
      <c r="BG63" s="51">
        <v>0</v>
      </c>
      <c r="BH63" s="51">
        <v>4.8333333333333401</v>
      </c>
      <c r="BI63" s="51">
        <v>42.375</v>
      </c>
      <c r="BJ63" s="51">
        <v>120.833333333333</v>
      </c>
      <c r="BK63" s="51">
        <v>227.166666666667</v>
      </c>
      <c r="BL63" s="51">
        <v>133.708333333333</v>
      </c>
      <c r="BM63" s="51">
        <v>62.1666666666667</v>
      </c>
      <c r="BN63" s="51">
        <v>18.5</v>
      </c>
      <c r="BO63" s="51">
        <v>2.625</v>
      </c>
      <c r="BP63" s="51">
        <v>0</v>
      </c>
      <c r="BQ63" s="51">
        <v>0</v>
      </c>
      <c r="BS63">
        <v>2008</v>
      </c>
      <c r="BT63">
        <v>11</v>
      </c>
      <c r="BU63" s="51">
        <v>62.711111111111101</v>
      </c>
      <c r="BV63" s="51">
        <v>84</v>
      </c>
      <c r="BW63" s="51">
        <v>34</v>
      </c>
      <c r="BX63" s="51">
        <v>0</v>
      </c>
      <c r="BY63" s="51">
        <v>0</v>
      </c>
      <c r="BZ63" s="51">
        <v>7.9166666666666696</v>
      </c>
      <c r="CA63" s="51">
        <v>56.5</v>
      </c>
      <c r="CB63" s="51">
        <v>138.875</v>
      </c>
      <c r="CC63" s="51">
        <v>249.291666666667</v>
      </c>
      <c r="CD63" s="51">
        <v>125.166666666667</v>
      </c>
      <c r="CE63" s="51">
        <v>57.5416666666667</v>
      </c>
      <c r="CF63" s="51">
        <v>17.9583333333333</v>
      </c>
      <c r="CG63" s="51">
        <v>3.0833333333333401</v>
      </c>
      <c r="CH63" s="51">
        <v>0</v>
      </c>
      <c r="CI63" s="51">
        <v>0</v>
      </c>
    </row>
    <row r="64" spans="1:87">
      <c r="A64">
        <v>2023</v>
      </c>
      <c r="B64">
        <v>3</v>
      </c>
      <c r="C64">
        <v>1</v>
      </c>
      <c r="D64" s="117">
        <v>74.027310283333307</v>
      </c>
      <c r="E64" s="117">
        <v>0</v>
      </c>
      <c r="F64" s="117">
        <v>0.35439111666666701</v>
      </c>
      <c r="G64" s="117">
        <v>4.1210546583333301</v>
      </c>
      <c r="H64" s="117">
        <v>9.0273102833333301</v>
      </c>
      <c r="I64" s="117">
        <v>14.0273102833333</v>
      </c>
      <c r="J64" s="117">
        <v>19.0273102833333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R64">
        <v>2023</v>
      </c>
      <c r="S64">
        <v>3</v>
      </c>
      <c r="T64">
        <v>1</v>
      </c>
      <c r="U64" s="51">
        <v>76.434951499999997</v>
      </c>
      <c r="V64" s="51">
        <v>0</v>
      </c>
      <c r="W64" s="51">
        <v>1.4349514999999999</v>
      </c>
      <c r="X64" s="51">
        <v>6.4349515000000004</v>
      </c>
      <c r="Y64" s="51">
        <v>11.4349515</v>
      </c>
      <c r="Z64" s="51">
        <v>16.4349515</v>
      </c>
      <c r="AA64" s="51">
        <v>21.4349515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I64">
        <v>2008</v>
      </c>
      <c r="AJ64">
        <v>12</v>
      </c>
      <c r="AK64" s="117">
        <v>57.147849462365599</v>
      </c>
      <c r="AL64" s="117">
        <v>80</v>
      </c>
      <c r="AM64" s="117">
        <v>32</v>
      </c>
      <c r="AN64" s="117">
        <v>0</v>
      </c>
      <c r="AO64" s="117">
        <v>0</v>
      </c>
      <c r="AP64" s="117">
        <v>5.2916666666666696</v>
      </c>
      <c r="AQ64" s="117">
        <v>43</v>
      </c>
      <c r="AR64" s="117">
        <v>99.625</v>
      </c>
      <c r="AS64" s="117">
        <v>169.875</v>
      </c>
      <c r="AT64" s="117">
        <v>286.41666666666703</v>
      </c>
      <c r="AU64" s="117">
        <v>188.041666666667</v>
      </c>
      <c r="AV64" s="117">
        <v>103.291666666667</v>
      </c>
      <c r="AW64" s="117">
        <v>46.4166666666667</v>
      </c>
      <c r="AX64" s="117">
        <v>18.8333333333333</v>
      </c>
      <c r="AY64" s="117">
        <v>5.4166666666666599</v>
      </c>
      <c r="BA64">
        <v>2008</v>
      </c>
      <c r="BB64">
        <v>12</v>
      </c>
      <c r="BC64" s="51">
        <v>55.923387096774199</v>
      </c>
      <c r="BD64" s="51">
        <v>79</v>
      </c>
      <c r="BE64" s="51">
        <v>32</v>
      </c>
      <c r="BF64" s="51">
        <v>0</v>
      </c>
      <c r="BG64" s="51">
        <v>0</v>
      </c>
      <c r="BH64" s="51">
        <v>6.0833333333333401</v>
      </c>
      <c r="BI64" s="51">
        <v>39.9583333333333</v>
      </c>
      <c r="BJ64" s="51">
        <v>93.0416666666667</v>
      </c>
      <c r="BK64" s="51">
        <v>155.625</v>
      </c>
      <c r="BL64" s="51">
        <v>321.33333333333297</v>
      </c>
      <c r="BM64" s="51">
        <v>219.416666666667</v>
      </c>
      <c r="BN64" s="51">
        <v>127</v>
      </c>
      <c r="BO64" s="51">
        <v>57.2083333333333</v>
      </c>
      <c r="BP64" s="51">
        <v>25.2916666666667</v>
      </c>
      <c r="BQ64" s="51">
        <v>8.125</v>
      </c>
      <c r="BS64">
        <v>2008</v>
      </c>
      <c r="BT64">
        <v>12</v>
      </c>
      <c r="BU64" s="51">
        <v>56.5994623655914</v>
      </c>
      <c r="BV64" s="51">
        <v>80</v>
      </c>
      <c r="BW64" s="51">
        <v>32</v>
      </c>
      <c r="BX64" s="51">
        <v>0</v>
      </c>
      <c r="BY64" s="51">
        <v>0</v>
      </c>
      <c r="BZ64" s="51">
        <v>6.625</v>
      </c>
      <c r="CA64" s="51">
        <v>45.8333333333333</v>
      </c>
      <c r="CB64" s="51">
        <v>101.708333333333</v>
      </c>
      <c r="CC64" s="51">
        <v>169.75</v>
      </c>
      <c r="CD64" s="51">
        <v>306.25</v>
      </c>
      <c r="CE64" s="51">
        <v>207.125</v>
      </c>
      <c r="CF64" s="51">
        <v>120.166666666667</v>
      </c>
      <c r="CG64" s="51">
        <v>55.7083333333333</v>
      </c>
      <c r="CH64" s="51">
        <v>24.4166666666667</v>
      </c>
      <c r="CI64" s="51">
        <v>6.125</v>
      </c>
    </row>
    <row r="65" spans="1:87">
      <c r="A65">
        <v>2023</v>
      </c>
      <c r="B65">
        <v>3</v>
      </c>
      <c r="C65">
        <v>2</v>
      </c>
      <c r="D65" s="117">
        <v>71.650633049999996</v>
      </c>
      <c r="E65" s="117">
        <v>0</v>
      </c>
      <c r="F65" s="117">
        <v>4.1498974999999903E-2</v>
      </c>
      <c r="G65" s="117">
        <v>2.2061928416666698</v>
      </c>
      <c r="H65" s="117">
        <v>6.6735490916666702</v>
      </c>
      <c r="I65" s="117">
        <v>11.65063305</v>
      </c>
      <c r="J65" s="117">
        <v>16.65063305</v>
      </c>
      <c r="K65" s="117">
        <v>2.2916041666666699E-2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R65">
        <v>2023</v>
      </c>
      <c r="S65">
        <v>3</v>
      </c>
      <c r="T65">
        <v>2</v>
      </c>
      <c r="U65" s="51">
        <v>74.749946750000007</v>
      </c>
      <c r="V65" s="51">
        <v>0</v>
      </c>
      <c r="W65" s="51">
        <v>0.121654499999998</v>
      </c>
      <c r="X65" s="51">
        <v>4.7499467500000003</v>
      </c>
      <c r="Y65" s="51">
        <v>9.7499467499999994</v>
      </c>
      <c r="Z65" s="51">
        <v>14.749946749999999</v>
      </c>
      <c r="AA65" s="51">
        <v>19.749946749999999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I65">
        <v>2009</v>
      </c>
      <c r="AJ65">
        <v>1</v>
      </c>
      <c r="AK65" s="117">
        <v>55.262096774193601</v>
      </c>
      <c r="AL65" s="117">
        <v>82</v>
      </c>
      <c r="AM65" s="117">
        <v>33</v>
      </c>
      <c r="AN65" s="117">
        <v>0</v>
      </c>
      <c r="AO65" s="117">
        <v>0</v>
      </c>
      <c r="AP65" s="117">
        <v>2.7083333333333299</v>
      </c>
      <c r="AQ65" s="117">
        <v>18.75</v>
      </c>
      <c r="AR65" s="117">
        <v>57.25</v>
      </c>
      <c r="AS65" s="117">
        <v>119.166666666667</v>
      </c>
      <c r="AT65" s="117">
        <v>320.625</v>
      </c>
      <c r="AU65" s="117">
        <v>204.125</v>
      </c>
      <c r="AV65" s="117">
        <v>111.041666666667</v>
      </c>
      <c r="AW65" s="117">
        <v>40.125</v>
      </c>
      <c r="AX65" s="117">
        <v>4.8333333333333401</v>
      </c>
      <c r="AY65" s="117">
        <v>0</v>
      </c>
      <c r="BA65">
        <v>2009</v>
      </c>
      <c r="BB65">
        <v>1</v>
      </c>
      <c r="BC65" s="51">
        <v>54.318548387096797</v>
      </c>
      <c r="BD65" s="51">
        <v>81</v>
      </c>
      <c r="BE65" s="51">
        <v>30</v>
      </c>
      <c r="BF65" s="51">
        <v>0</v>
      </c>
      <c r="BG65" s="51">
        <v>0</v>
      </c>
      <c r="BH65" s="51">
        <v>3.875</v>
      </c>
      <c r="BI65" s="51">
        <v>17.75</v>
      </c>
      <c r="BJ65" s="51">
        <v>49.2916666666667</v>
      </c>
      <c r="BK65" s="51">
        <v>106.25</v>
      </c>
      <c r="BL65" s="51">
        <v>348.875</v>
      </c>
      <c r="BM65" s="51">
        <v>225.416666666667</v>
      </c>
      <c r="BN65" s="51">
        <v>127.375</v>
      </c>
      <c r="BO65" s="51">
        <v>53.1666666666667</v>
      </c>
      <c r="BP65" s="51">
        <v>10.125</v>
      </c>
      <c r="BQ65" s="51">
        <v>0</v>
      </c>
      <c r="BS65">
        <v>2009</v>
      </c>
      <c r="BT65">
        <v>1</v>
      </c>
      <c r="BU65" s="51">
        <v>54.4583333333333</v>
      </c>
      <c r="BV65" s="51">
        <v>82</v>
      </c>
      <c r="BW65" s="51">
        <v>27</v>
      </c>
      <c r="BX65" s="51">
        <v>0</v>
      </c>
      <c r="BY65" s="51">
        <v>0</v>
      </c>
      <c r="BZ65" s="51">
        <v>3.625</v>
      </c>
      <c r="CA65" s="51">
        <v>18.125</v>
      </c>
      <c r="CB65" s="51">
        <v>51.9583333333333</v>
      </c>
      <c r="CC65" s="51">
        <v>111.208333333333</v>
      </c>
      <c r="CD65" s="51">
        <v>344.91666666666703</v>
      </c>
      <c r="CE65" s="51">
        <v>223.75</v>
      </c>
      <c r="CF65" s="51">
        <v>128</v>
      </c>
      <c r="CG65" s="51">
        <v>52.7916666666667</v>
      </c>
      <c r="CH65" s="51">
        <v>8.3750000000000107</v>
      </c>
      <c r="CI65" s="51">
        <v>0</v>
      </c>
    </row>
    <row r="66" spans="1:87">
      <c r="A66">
        <v>2023</v>
      </c>
      <c r="B66">
        <v>3</v>
      </c>
      <c r="C66">
        <v>3</v>
      </c>
      <c r="D66" s="117">
        <v>60.674362562500001</v>
      </c>
      <c r="E66" s="117">
        <v>0</v>
      </c>
      <c r="F66" s="117">
        <v>0</v>
      </c>
      <c r="G66" s="117">
        <v>0</v>
      </c>
      <c r="H66" s="117">
        <v>0.18888645833333301</v>
      </c>
      <c r="I66" s="117">
        <v>1.9118936041666701</v>
      </c>
      <c r="J66" s="117">
        <v>5.6868650624999999</v>
      </c>
      <c r="K66" s="117">
        <v>4.5145238958333298</v>
      </c>
      <c r="L66" s="117">
        <v>1.2375310416666701</v>
      </c>
      <c r="M66" s="117">
        <v>1.25025E-2</v>
      </c>
      <c r="N66" s="117">
        <v>0</v>
      </c>
      <c r="O66" s="117">
        <v>0</v>
      </c>
      <c r="P66" s="117">
        <v>0</v>
      </c>
      <c r="R66">
        <v>2023</v>
      </c>
      <c r="S66">
        <v>3</v>
      </c>
      <c r="T66">
        <v>3</v>
      </c>
      <c r="U66" s="51">
        <v>62.904922083333297</v>
      </c>
      <c r="V66" s="51">
        <v>0</v>
      </c>
      <c r="W66" s="51">
        <v>0</v>
      </c>
      <c r="X66" s="51">
        <v>0</v>
      </c>
      <c r="Y66" s="51">
        <v>0</v>
      </c>
      <c r="Z66" s="51">
        <v>2.90492208333333</v>
      </c>
      <c r="AA66" s="51">
        <v>7.9049220833333296</v>
      </c>
      <c r="AB66" s="51">
        <v>2.09507791666667</v>
      </c>
      <c r="AC66" s="51">
        <v>0</v>
      </c>
      <c r="AD66" s="51">
        <v>0</v>
      </c>
      <c r="AE66" s="51">
        <v>0</v>
      </c>
      <c r="AF66" s="51">
        <v>0</v>
      </c>
      <c r="AG66" s="51">
        <v>0</v>
      </c>
      <c r="AI66">
        <v>2009</v>
      </c>
      <c r="AJ66">
        <v>2</v>
      </c>
      <c r="AK66" s="117">
        <v>62.016369047619001</v>
      </c>
      <c r="AL66" s="117">
        <v>83</v>
      </c>
      <c r="AM66" s="117">
        <v>36</v>
      </c>
      <c r="AN66" s="117">
        <v>0</v>
      </c>
      <c r="AO66" s="117">
        <v>0</v>
      </c>
      <c r="AP66" s="117">
        <v>4.5833333333333304</v>
      </c>
      <c r="AQ66" s="117">
        <v>38.625</v>
      </c>
      <c r="AR66" s="117">
        <v>108.208333333333</v>
      </c>
      <c r="AS66" s="117">
        <v>212.041666666667</v>
      </c>
      <c r="AT66" s="117">
        <v>122.166666666667</v>
      </c>
      <c r="AU66" s="117">
        <v>51.75</v>
      </c>
      <c r="AV66" s="117">
        <v>15.5833333333333</v>
      </c>
      <c r="AW66" s="117">
        <v>0.79166666666667096</v>
      </c>
      <c r="AX66" s="117">
        <v>0</v>
      </c>
      <c r="AY66" s="117">
        <v>0</v>
      </c>
      <c r="BA66">
        <v>2009</v>
      </c>
      <c r="BB66">
        <v>2</v>
      </c>
      <c r="BC66" s="51">
        <v>61.111607142857103</v>
      </c>
      <c r="BD66" s="51">
        <v>83</v>
      </c>
      <c r="BE66" s="51">
        <v>33</v>
      </c>
      <c r="BF66" s="51">
        <v>0</v>
      </c>
      <c r="BG66" s="51">
        <v>0</v>
      </c>
      <c r="BH66" s="51">
        <v>8.5833333333333393</v>
      </c>
      <c r="BI66" s="51">
        <v>38.75</v>
      </c>
      <c r="BJ66" s="51">
        <v>100.166666666667</v>
      </c>
      <c r="BK66" s="51">
        <v>194.833333333333</v>
      </c>
      <c r="BL66" s="51">
        <v>147.625</v>
      </c>
      <c r="BM66" s="51">
        <v>69.0416666666667</v>
      </c>
      <c r="BN66" s="51">
        <v>23.7083333333333</v>
      </c>
      <c r="BO66" s="51">
        <v>2.2916666666666599</v>
      </c>
      <c r="BP66" s="51">
        <v>0</v>
      </c>
      <c r="BQ66" s="51">
        <v>0</v>
      </c>
      <c r="BS66">
        <v>2009</v>
      </c>
      <c r="BT66">
        <v>2</v>
      </c>
      <c r="BU66" s="51">
        <v>61.825892857142897</v>
      </c>
      <c r="BV66" s="51">
        <v>85</v>
      </c>
      <c r="BW66" s="51">
        <v>32</v>
      </c>
      <c r="BX66" s="51">
        <v>0</v>
      </c>
      <c r="BY66" s="51">
        <v>0</v>
      </c>
      <c r="BZ66" s="51">
        <v>7.5833333333333401</v>
      </c>
      <c r="CA66" s="51">
        <v>40.125</v>
      </c>
      <c r="CB66" s="51">
        <v>108.458333333333</v>
      </c>
      <c r="CC66" s="51">
        <v>209.125</v>
      </c>
      <c r="CD66" s="51">
        <v>129</v>
      </c>
      <c r="CE66" s="51">
        <v>57.3333333333333</v>
      </c>
      <c r="CF66" s="51">
        <v>18</v>
      </c>
      <c r="CG66" s="51">
        <v>1.125</v>
      </c>
      <c r="CH66" s="51">
        <v>0</v>
      </c>
      <c r="CI66" s="51">
        <v>0</v>
      </c>
    </row>
    <row r="67" spans="1:87">
      <c r="A67">
        <v>2023</v>
      </c>
      <c r="B67">
        <v>3</v>
      </c>
      <c r="C67">
        <v>4</v>
      </c>
      <c r="D67" s="117">
        <v>61.820216454166697</v>
      </c>
      <c r="E67" s="117">
        <v>0</v>
      </c>
      <c r="F67" s="117">
        <v>0</v>
      </c>
      <c r="G67" s="117">
        <v>2.6386249999999899E-2</v>
      </c>
      <c r="H67" s="117">
        <v>0.44999187499999999</v>
      </c>
      <c r="I67" s="117">
        <v>2.5105247875000001</v>
      </c>
      <c r="J67" s="117">
        <v>6.8229947874999999</v>
      </c>
      <c r="K67" s="117">
        <v>3.6297754208333299</v>
      </c>
      <c r="L67" s="117">
        <v>0.69030833333333297</v>
      </c>
      <c r="M67" s="117">
        <v>2.7783333333332898E-3</v>
      </c>
      <c r="N67" s="117">
        <v>0</v>
      </c>
      <c r="O67" s="117">
        <v>0</v>
      </c>
      <c r="P67" s="117">
        <v>0</v>
      </c>
      <c r="R67">
        <v>2023</v>
      </c>
      <c r="S67">
        <v>3</v>
      </c>
      <c r="T67">
        <v>4</v>
      </c>
      <c r="U67" s="51">
        <v>62.947370749999997</v>
      </c>
      <c r="V67" s="51">
        <v>0</v>
      </c>
      <c r="W67" s="51">
        <v>0</v>
      </c>
      <c r="X67" s="51">
        <v>0</v>
      </c>
      <c r="Y67" s="51">
        <v>0</v>
      </c>
      <c r="Z67" s="51">
        <v>2.9473707500000002</v>
      </c>
      <c r="AA67" s="51">
        <v>7.9473707500000002</v>
      </c>
      <c r="AB67" s="51">
        <v>2.0526292499999998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I67">
        <v>2009</v>
      </c>
      <c r="AJ67">
        <v>3</v>
      </c>
      <c r="AK67" s="117">
        <v>63.075268817204297</v>
      </c>
      <c r="AL67" s="117">
        <v>82</v>
      </c>
      <c r="AM67" s="117">
        <v>36</v>
      </c>
      <c r="AN67" s="117">
        <v>0</v>
      </c>
      <c r="AO67" s="117">
        <v>0</v>
      </c>
      <c r="AP67" s="117">
        <v>16.4583333333333</v>
      </c>
      <c r="AQ67" s="117">
        <v>81.7916666666667</v>
      </c>
      <c r="AR67" s="117">
        <v>178</v>
      </c>
      <c r="AS67" s="117">
        <v>290.04166666666703</v>
      </c>
      <c r="AT67" s="117">
        <v>141.458333333333</v>
      </c>
      <c r="AU67" s="117">
        <v>82.6666666666667</v>
      </c>
      <c r="AV67" s="117">
        <v>39.7083333333333</v>
      </c>
      <c r="AW67" s="117">
        <v>12.3333333333333</v>
      </c>
      <c r="AX67" s="117">
        <v>0</v>
      </c>
      <c r="AY67" s="117">
        <v>0</v>
      </c>
      <c r="BA67">
        <v>2009</v>
      </c>
      <c r="BB67">
        <v>3</v>
      </c>
      <c r="BC67" s="51">
        <v>62.235215053763397</v>
      </c>
      <c r="BD67" s="51">
        <v>83</v>
      </c>
      <c r="BE67" s="51">
        <v>35</v>
      </c>
      <c r="BF67" s="51">
        <v>0</v>
      </c>
      <c r="BG67" s="51">
        <v>0</v>
      </c>
      <c r="BH67" s="51">
        <v>23.375</v>
      </c>
      <c r="BI67" s="51">
        <v>73.375</v>
      </c>
      <c r="BJ67" s="51">
        <v>162.75</v>
      </c>
      <c r="BK67" s="51">
        <v>273.54166666666703</v>
      </c>
      <c r="BL67" s="51">
        <v>159.083333333333</v>
      </c>
      <c r="BM67" s="51">
        <v>93.4583333333333</v>
      </c>
      <c r="BN67" s="51">
        <v>49.25</v>
      </c>
      <c r="BO67" s="51">
        <v>15.9583333333333</v>
      </c>
      <c r="BP67" s="51">
        <v>0.70833333333333603</v>
      </c>
      <c r="BQ67" s="51">
        <v>0</v>
      </c>
      <c r="BS67">
        <v>2009</v>
      </c>
      <c r="BT67">
        <v>3</v>
      </c>
      <c r="BU67" s="51">
        <v>62.994623655913998</v>
      </c>
      <c r="BV67" s="51">
        <v>84</v>
      </c>
      <c r="BW67" s="51">
        <v>33</v>
      </c>
      <c r="BX67" s="51">
        <v>0</v>
      </c>
      <c r="BY67" s="51">
        <v>0.41666666666667102</v>
      </c>
      <c r="BZ67" s="51">
        <v>22.5</v>
      </c>
      <c r="CA67" s="51">
        <v>83.7083333333333</v>
      </c>
      <c r="CB67" s="51">
        <v>180.375</v>
      </c>
      <c r="CC67" s="51">
        <v>292.125</v>
      </c>
      <c r="CD67" s="51">
        <v>145.875</v>
      </c>
      <c r="CE67" s="51">
        <v>87.5416666666667</v>
      </c>
      <c r="CF67" s="51">
        <v>44.2916666666667</v>
      </c>
      <c r="CG67" s="51">
        <v>14.4583333333333</v>
      </c>
      <c r="CH67" s="51">
        <v>0.125</v>
      </c>
      <c r="CI67" s="51">
        <v>0</v>
      </c>
    </row>
    <row r="68" spans="1:87">
      <c r="A68">
        <v>2023</v>
      </c>
      <c r="B68">
        <v>3</v>
      </c>
      <c r="C68">
        <v>5</v>
      </c>
      <c r="D68" s="117">
        <v>62.512980841666703</v>
      </c>
      <c r="E68" s="117">
        <v>0</v>
      </c>
      <c r="F68" s="117">
        <v>0</v>
      </c>
      <c r="G68" s="117">
        <v>2.0831249999999999E-3</v>
      </c>
      <c r="H68" s="117">
        <v>0.56663534999999998</v>
      </c>
      <c r="I68" s="117">
        <v>2.9914639666666698</v>
      </c>
      <c r="J68" s="117">
        <v>7.5129808416666704</v>
      </c>
      <c r="K68" s="117">
        <v>3.05365450833333</v>
      </c>
      <c r="L68" s="117">
        <v>0.47848312500000001</v>
      </c>
      <c r="M68" s="117">
        <v>0</v>
      </c>
      <c r="N68" s="117">
        <v>0</v>
      </c>
      <c r="O68" s="117">
        <v>0</v>
      </c>
      <c r="P68" s="117">
        <v>0</v>
      </c>
      <c r="R68">
        <v>2023</v>
      </c>
      <c r="S68">
        <v>3</v>
      </c>
      <c r="T68">
        <v>5</v>
      </c>
      <c r="U68" s="51">
        <v>64.204870999999997</v>
      </c>
      <c r="V68" s="51">
        <v>0</v>
      </c>
      <c r="W68" s="51">
        <v>0</v>
      </c>
      <c r="X68" s="51">
        <v>0</v>
      </c>
      <c r="Y68" s="51">
        <v>0.17998199999999701</v>
      </c>
      <c r="Z68" s="51">
        <v>4.2048709999999998</v>
      </c>
      <c r="AA68" s="51">
        <v>9.2048710000000007</v>
      </c>
      <c r="AB68" s="51">
        <v>0.97511099999999695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I68">
        <v>2009</v>
      </c>
      <c r="AJ68">
        <v>4</v>
      </c>
      <c r="AK68" s="117">
        <v>69.4652777777778</v>
      </c>
      <c r="AL68" s="117">
        <v>89</v>
      </c>
      <c r="AM68" s="117">
        <v>40</v>
      </c>
      <c r="AN68" s="117">
        <v>0</v>
      </c>
      <c r="AO68" s="117">
        <v>4.8333333333333401</v>
      </c>
      <c r="AP68" s="117">
        <v>55.125</v>
      </c>
      <c r="AQ68" s="117">
        <v>157.666666666667</v>
      </c>
      <c r="AR68" s="117">
        <v>292.375</v>
      </c>
      <c r="AS68" s="117">
        <v>433.95833333333297</v>
      </c>
      <c r="AT68" s="117">
        <v>23.7083333333333</v>
      </c>
      <c r="AU68" s="117">
        <v>8.4166666666666607</v>
      </c>
      <c r="AV68" s="117">
        <v>0</v>
      </c>
      <c r="AW68" s="117">
        <v>0</v>
      </c>
      <c r="AX68" s="117">
        <v>0</v>
      </c>
      <c r="AY68" s="117">
        <v>0</v>
      </c>
      <c r="BA68">
        <v>2009</v>
      </c>
      <c r="BB68">
        <v>4</v>
      </c>
      <c r="BC68" s="51">
        <v>68.737499999999997</v>
      </c>
      <c r="BD68" s="51">
        <v>90</v>
      </c>
      <c r="BE68" s="51">
        <v>41</v>
      </c>
      <c r="BF68" s="51">
        <v>0</v>
      </c>
      <c r="BG68" s="51">
        <v>3.7499999999999898</v>
      </c>
      <c r="BH68" s="51">
        <v>53.1666666666667</v>
      </c>
      <c r="BI68" s="51">
        <v>143</v>
      </c>
      <c r="BJ68" s="51">
        <v>272.95833333333297</v>
      </c>
      <c r="BK68" s="51">
        <v>413</v>
      </c>
      <c r="BL68" s="51">
        <v>30.875</v>
      </c>
      <c r="BM68" s="51">
        <v>10.8333333333333</v>
      </c>
      <c r="BN68" s="51">
        <v>0.875</v>
      </c>
      <c r="BO68" s="51">
        <v>0</v>
      </c>
      <c r="BP68" s="51">
        <v>0</v>
      </c>
      <c r="BQ68" s="51">
        <v>0</v>
      </c>
      <c r="BS68">
        <v>2009</v>
      </c>
      <c r="BT68">
        <v>4</v>
      </c>
      <c r="BU68" s="51">
        <v>69</v>
      </c>
      <c r="BV68" s="51">
        <v>88</v>
      </c>
      <c r="BW68" s="51">
        <v>37</v>
      </c>
      <c r="BX68" s="51">
        <v>0</v>
      </c>
      <c r="BY68" s="51">
        <v>6.1666666666666696</v>
      </c>
      <c r="BZ68" s="51">
        <v>55.25</v>
      </c>
      <c r="CA68" s="51">
        <v>148.875</v>
      </c>
      <c r="CB68" s="51">
        <v>282.375</v>
      </c>
      <c r="CC68" s="51">
        <v>422.375</v>
      </c>
      <c r="CD68" s="51">
        <v>28.875</v>
      </c>
      <c r="CE68" s="51">
        <v>12.375</v>
      </c>
      <c r="CF68" s="51">
        <v>2.375</v>
      </c>
      <c r="CG68" s="51">
        <v>0</v>
      </c>
      <c r="CH68" s="51">
        <v>0</v>
      </c>
      <c r="CI68" s="51">
        <v>0</v>
      </c>
    </row>
    <row r="69" spans="1:87">
      <c r="A69">
        <v>2023</v>
      </c>
      <c r="B69">
        <v>3</v>
      </c>
      <c r="C69">
        <v>6</v>
      </c>
      <c r="D69" s="117">
        <v>67.253708683333301</v>
      </c>
      <c r="E69" s="117">
        <v>0</v>
      </c>
      <c r="F69" s="117">
        <v>0</v>
      </c>
      <c r="G69" s="117">
        <v>0.380634366666667</v>
      </c>
      <c r="H69" s="117">
        <v>2.8037125000000001</v>
      </c>
      <c r="I69" s="117">
        <v>7.2842620166666698</v>
      </c>
      <c r="J69" s="117">
        <v>12.253708683333301</v>
      </c>
      <c r="K69" s="117">
        <v>0.55000381666666698</v>
      </c>
      <c r="L69" s="117">
        <v>3.05533333333333E-2</v>
      </c>
      <c r="M69" s="117">
        <v>0</v>
      </c>
      <c r="N69" s="117">
        <v>0</v>
      </c>
      <c r="O69" s="117">
        <v>0</v>
      </c>
      <c r="P69" s="117">
        <v>0</v>
      </c>
      <c r="R69">
        <v>2023</v>
      </c>
      <c r="S69">
        <v>3</v>
      </c>
      <c r="T69">
        <v>6</v>
      </c>
      <c r="U69" s="51">
        <v>71.327352500000003</v>
      </c>
      <c r="V69" s="51">
        <v>0</v>
      </c>
      <c r="W69" s="51">
        <v>0</v>
      </c>
      <c r="X69" s="51">
        <v>1.3765289999999999</v>
      </c>
      <c r="Y69" s="51">
        <v>6.3273524999999999</v>
      </c>
      <c r="Z69" s="51">
        <v>11.3273525</v>
      </c>
      <c r="AA69" s="51">
        <v>16.3273525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I69">
        <v>2009</v>
      </c>
      <c r="AJ69">
        <v>5</v>
      </c>
      <c r="AK69" s="117">
        <v>77.880376344086002</v>
      </c>
      <c r="AL69" s="117">
        <v>91</v>
      </c>
      <c r="AM69" s="117">
        <v>59</v>
      </c>
      <c r="AN69" s="117">
        <v>4.9166666666666599</v>
      </c>
      <c r="AO69" s="117">
        <v>105.625</v>
      </c>
      <c r="AP69" s="117">
        <v>245.25</v>
      </c>
      <c r="AQ69" s="117">
        <v>399.29166666666703</v>
      </c>
      <c r="AR69" s="117">
        <v>554.29166666666697</v>
      </c>
      <c r="AS69" s="117">
        <v>709.29166666666697</v>
      </c>
      <c r="AT69" s="117">
        <v>0</v>
      </c>
      <c r="AU69" s="117">
        <v>0</v>
      </c>
      <c r="AV69" s="117">
        <v>0</v>
      </c>
      <c r="AW69" s="117">
        <v>0</v>
      </c>
      <c r="AX69" s="117">
        <v>0</v>
      </c>
      <c r="AY69" s="117">
        <v>0</v>
      </c>
      <c r="BA69">
        <v>2009</v>
      </c>
      <c r="BB69">
        <v>5</v>
      </c>
      <c r="BC69" s="51">
        <v>77.469086021505404</v>
      </c>
      <c r="BD69" s="51">
        <v>93</v>
      </c>
      <c r="BE69" s="51">
        <v>56</v>
      </c>
      <c r="BF69" s="51">
        <v>9.3333333333333393</v>
      </c>
      <c r="BG69" s="51">
        <v>102.958333333333</v>
      </c>
      <c r="BH69" s="51">
        <v>235.916666666667</v>
      </c>
      <c r="BI69" s="51">
        <v>386.54166666666703</v>
      </c>
      <c r="BJ69" s="51">
        <v>541.54166666666697</v>
      </c>
      <c r="BK69" s="51">
        <v>696.54166666666697</v>
      </c>
      <c r="BL69" s="51">
        <v>0</v>
      </c>
      <c r="BM69" s="51">
        <v>0</v>
      </c>
      <c r="BN69" s="51">
        <v>0</v>
      </c>
      <c r="BO69" s="51">
        <v>0</v>
      </c>
      <c r="BP69" s="51">
        <v>0</v>
      </c>
      <c r="BQ69" s="51">
        <v>0</v>
      </c>
      <c r="BS69">
        <v>2009</v>
      </c>
      <c r="BT69">
        <v>5</v>
      </c>
      <c r="BU69" s="51">
        <v>77.673387096774206</v>
      </c>
      <c r="BV69" s="51">
        <v>92</v>
      </c>
      <c r="BW69" s="51">
        <v>52</v>
      </c>
      <c r="BX69" s="51">
        <v>6.9166666666666696</v>
      </c>
      <c r="BY69" s="51">
        <v>104.666666666667</v>
      </c>
      <c r="BZ69" s="51">
        <v>239.833333333333</v>
      </c>
      <c r="CA69" s="51">
        <v>392.875</v>
      </c>
      <c r="CB69" s="51">
        <v>547.875</v>
      </c>
      <c r="CC69" s="51">
        <v>702.875</v>
      </c>
      <c r="CD69" s="51">
        <v>0</v>
      </c>
      <c r="CE69" s="51">
        <v>0</v>
      </c>
      <c r="CF69" s="51">
        <v>0</v>
      </c>
      <c r="CG69" s="51">
        <v>0</v>
      </c>
      <c r="CH69" s="51">
        <v>0</v>
      </c>
      <c r="CI69" s="51">
        <v>0</v>
      </c>
    </row>
    <row r="70" spans="1:87">
      <c r="A70">
        <v>2023</v>
      </c>
      <c r="B70">
        <v>3</v>
      </c>
      <c r="C70">
        <v>7</v>
      </c>
      <c r="D70" s="117">
        <v>70.975202804166699</v>
      </c>
      <c r="E70" s="117">
        <v>0</v>
      </c>
      <c r="F70" s="117">
        <v>4.2427354166666702E-2</v>
      </c>
      <c r="G70" s="117">
        <v>1.71549259583333</v>
      </c>
      <c r="H70" s="117">
        <v>6.0870065541666696</v>
      </c>
      <c r="I70" s="117">
        <v>10.975202804166701</v>
      </c>
      <c r="J70" s="117">
        <v>15.975202804166701</v>
      </c>
      <c r="K70" s="117">
        <v>0.11180374999999999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R70">
        <v>2023</v>
      </c>
      <c r="S70">
        <v>3</v>
      </c>
      <c r="T70">
        <v>7</v>
      </c>
      <c r="U70" s="51">
        <v>74.657335250000003</v>
      </c>
      <c r="V70" s="51">
        <v>0</v>
      </c>
      <c r="W70" s="51">
        <v>0.32080125000000198</v>
      </c>
      <c r="X70" s="51">
        <v>4.6573352499999903</v>
      </c>
      <c r="Y70" s="51">
        <v>9.6573352499999903</v>
      </c>
      <c r="Z70" s="51">
        <v>14.657335249999999</v>
      </c>
      <c r="AA70" s="51">
        <v>19.657335249999999</v>
      </c>
      <c r="AB70" s="51">
        <v>0</v>
      </c>
      <c r="AC70" s="51">
        <v>0</v>
      </c>
      <c r="AD70" s="51">
        <v>0</v>
      </c>
      <c r="AE70" s="51">
        <v>0</v>
      </c>
      <c r="AF70" s="51">
        <v>0</v>
      </c>
      <c r="AG70" s="51">
        <v>0</v>
      </c>
      <c r="AI70">
        <v>2009</v>
      </c>
      <c r="AJ70">
        <v>6</v>
      </c>
      <c r="AK70" s="117">
        <v>83.4305555555556</v>
      </c>
      <c r="AL70" s="117">
        <v>101</v>
      </c>
      <c r="AM70" s="117">
        <v>67</v>
      </c>
      <c r="AN70" s="117">
        <v>114.958333333333</v>
      </c>
      <c r="AO70" s="117">
        <v>252.916666666667</v>
      </c>
      <c r="AP70" s="117">
        <v>402.91666666666703</v>
      </c>
      <c r="AQ70" s="117">
        <v>552.91666666666697</v>
      </c>
      <c r="AR70" s="117">
        <v>702.91666666666697</v>
      </c>
      <c r="AS70" s="117">
        <v>852.91666666666697</v>
      </c>
      <c r="AT70" s="117">
        <v>0</v>
      </c>
      <c r="AU70" s="117">
        <v>0</v>
      </c>
      <c r="AV70" s="117">
        <v>0</v>
      </c>
      <c r="AW70" s="117">
        <v>0</v>
      </c>
      <c r="AX70" s="117">
        <v>0</v>
      </c>
      <c r="AY70" s="117">
        <v>0</v>
      </c>
      <c r="BA70">
        <v>2009</v>
      </c>
      <c r="BB70">
        <v>6</v>
      </c>
      <c r="BC70" s="51">
        <v>84.6458333333333</v>
      </c>
      <c r="BD70" s="51">
        <v>103</v>
      </c>
      <c r="BE70" s="51">
        <v>64</v>
      </c>
      <c r="BF70" s="51">
        <v>151.25</v>
      </c>
      <c r="BG70" s="51">
        <v>289.375</v>
      </c>
      <c r="BH70" s="51">
        <v>439.375</v>
      </c>
      <c r="BI70" s="51">
        <v>589.375</v>
      </c>
      <c r="BJ70" s="51">
        <v>739.375</v>
      </c>
      <c r="BK70" s="51">
        <v>889.375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51">
        <v>0</v>
      </c>
      <c r="BS70">
        <v>2009</v>
      </c>
      <c r="BT70">
        <v>6</v>
      </c>
      <c r="BU70" s="51">
        <v>83.8472222222222</v>
      </c>
      <c r="BV70" s="51">
        <v>104</v>
      </c>
      <c r="BW70" s="51">
        <v>64</v>
      </c>
      <c r="BX70" s="51">
        <v>126.083333333333</v>
      </c>
      <c r="BY70" s="51">
        <v>265.41666666666703</v>
      </c>
      <c r="BZ70" s="51">
        <v>415.41666666666703</v>
      </c>
      <c r="CA70" s="51">
        <v>565.41666666666697</v>
      </c>
      <c r="CB70" s="51">
        <v>715.41666666666697</v>
      </c>
      <c r="CC70" s="51">
        <v>865.41666666666697</v>
      </c>
      <c r="CD70" s="51">
        <v>0</v>
      </c>
      <c r="CE70" s="51">
        <v>0</v>
      </c>
      <c r="CF70" s="51">
        <v>0</v>
      </c>
      <c r="CG70" s="51">
        <v>0</v>
      </c>
      <c r="CH70" s="51">
        <v>0</v>
      </c>
      <c r="CI70" s="51">
        <v>0</v>
      </c>
    </row>
    <row r="71" spans="1:87">
      <c r="A71">
        <v>2023</v>
      </c>
      <c r="B71">
        <v>3</v>
      </c>
      <c r="C71">
        <v>8</v>
      </c>
      <c r="D71" s="117">
        <v>70.511317145833303</v>
      </c>
      <c r="E71" s="117">
        <v>0</v>
      </c>
      <c r="F71" s="117">
        <v>0</v>
      </c>
      <c r="G71" s="117">
        <v>1.3943957124999999</v>
      </c>
      <c r="H71" s="117">
        <v>5.6432563125000001</v>
      </c>
      <c r="I71" s="117">
        <v>10.511317145833299</v>
      </c>
      <c r="J71" s="117">
        <v>15.511317145833299</v>
      </c>
      <c r="K71" s="117">
        <v>0.131939166666667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R71">
        <v>2023</v>
      </c>
      <c r="S71">
        <v>3</v>
      </c>
      <c r="T71">
        <v>8</v>
      </c>
      <c r="U71" s="51">
        <v>74.447445500000001</v>
      </c>
      <c r="V71" s="51">
        <v>0</v>
      </c>
      <c r="W71" s="51">
        <v>0</v>
      </c>
      <c r="X71" s="51">
        <v>4.4474454999999997</v>
      </c>
      <c r="Y71" s="51">
        <v>9.4474455000000006</v>
      </c>
      <c r="Z71" s="51">
        <v>14.447445500000001</v>
      </c>
      <c r="AA71" s="51">
        <v>19.447445500000001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I71">
        <v>2009</v>
      </c>
      <c r="AJ71">
        <v>7</v>
      </c>
      <c r="AK71" s="117">
        <v>85.200268817204304</v>
      </c>
      <c r="AL71" s="117">
        <v>101</v>
      </c>
      <c r="AM71" s="117">
        <v>71</v>
      </c>
      <c r="AN71" s="117">
        <v>161.208333333333</v>
      </c>
      <c r="AO71" s="117">
        <v>316.20833333333297</v>
      </c>
      <c r="AP71" s="117">
        <v>471.20833333333297</v>
      </c>
      <c r="AQ71" s="117">
        <v>626.20833333333303</v>
      </c>
      <c r="AR71" s="117">
        <v>781.20833333333303</v>
      </c>
      <c r="AS71" s="117">
        <v>936.20833333333303</v>
      </c>
      <c r="AT71" s="117">
        <v>0</v>
      </c>
      <c r="AU71" s="117">
        <v>0</v>
      </c>
      <c r="AV71" s="117">
        <v>0</v>
      </c>
      <c r="AW71" s="117">
        <v>0</v>
      </c>
      <c r="AX71" s="117">
        <v>0</v>
      </c>
      <c r="AY71" s="117">
        <v>0</v>
      </c>
      <c r="BA71">
        <v>2009</v>
      </c>
      <c r="BB71">
        <v>7</v>
      </c>
      <c r="BC71" s="51">
        <v>86.125</v>
      </c>
      <c r="BD71" s="51">
        <v>101</v>
      </c>
      <c r="BE71" s="51">
        <v>71</v>
      </c>
      <c r="BF71" s="51">
        <v>189.875</v>
      </c>
      <c r="BG71" s="51">
        <v>344.875</v>
      </c>
      <c r="BH71" s="51">
        <v>499.875</v>
      </c>
      <c r="BI71" s="51">
        <v>654.875</v>
      </c>
      <c r="BJ71" s="51">
        <v>809.875</v>
      </c>
      <c r="BK71" s="51">
        <v>964.875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S71">
        <v>2009</v>
      </c>
      <c r="BT71">
        <v>7</v>
      </c>
      <c r="BU71" s="51">
        <v>86.284946236559193</v>
      </c>
      <c r="BV71" s="51">
        <v>101</v>
      </c>
      <c r="BW71" s="51">
        <v>72</v>
      </c>
      <c r="BX71" s="51">
        <v>194.833333333333</v>
      </c>
      <c r="BY71" s="51">
        <v>349.83333333333297</v>
      </c>
      <c r="BZ71" s="51">
        <v>504.83333333333297</v>
      </c>
      <c r="CA71" s="51">
        <v>659.83333333333405</v>
      </c>
      <c r="CB71" s="51">
        <v>814.83333333333405</v>
      </c>
      <c r="CC71" s="51">
        <v>969.83333333333303</v>
      </c>
      <c r="CD71" s="51">
        <v>0</v>
      </c>
      <c r="CE71" s="51">
        <v>0</v>
      </c>
      <c r="CF71" s="51">
        <v>0</v>
      </c>
      <c r="CG71" s="51">
        <v>0</v>
      </c>
      <c r="CH71" s="51">
        <v>0</v>
      </c>
      <c r="CI71" s="51">
        <v>0</v>
      </c>
    </row>
    <row r="72" spans="1:87">
      <c r="A72">
        <v>2023</v>
      </c>
      <c r="B72">
        <v>3</v>
      </c>
      <c r="C72">
        <v>9</v>
      </c>
      <c r="D72" s="117">
        <v>69.978496912500006</v>
      </c>
      <c r="E72" s="117">
        <v>0</v>
      </c>
      <c r="F72" s="117">
        <v>2.4358674999999899E-2</v>
      </c>
      <c r="G72" s="117">
        <v>1.3035227458333301</v>
      </c>
      <c r="H72" s="117">
        <v>5.1826677458333297</v>
      </c>
      <c r="I72" s="117">
        <v>9.9784969125000007</v>
      </c>
      <c r="J72" s="117">
        <v>14.978496912500001</v>
      </c>
      <c r="K72" s="117">
        <v>0.204170833333333</v>
      </c>
      <c r="L72" s="117">
        <v>0</v>
      </c>
      <c r="M72" s="117">
        <v>0</v>
      </c>
      <c r="N72" s="117">
        <v>0</v>
      </c>
      <c r="O72" s="117">
        <v>0</v>
      </c>
      <c r="P72" s="117">
        <v>0</v>
      </c>
      <c r="R72">
        <v>2023</v>
      </c>
      <c r="S72">
        <v>3</v>
      </c>
      <c r="T72">
        <v>9</v>
      </c>
      <c r="U72" s="51">
        <v>74.362438249999997</v>
      </c>
      <c r="V72" s="51">
        <v>0</v>
      </c>
      <c r="W72" s="51">
        <v>5.6660999999995798E-2</v>
      </c>
      <c r="X72" s="51">
        <v>4.3624382499999896</v>
      </c>
      <c r="Y72" s="51">
        <v>9.3624382499999896</v>
      </c>
      <c r="Z72" s="51">
        <v>14.36243825</v>
      </c>
      <c r="AA72" s="51">
        <v>19.36243825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I72">
        <v>2009</v>
      </c>
      <c r="AJ72">
        <v>8</v>
      </c>
      <c r="AK72" s="117">
        <v>84.6666666666667</v>
      </c>
      <c r="AL72" s="117">
        <v>100</v>
      </c>
      <c r="AM72" s="117">
        <v>73</v>
      </c>
      <c r="AN72" s="117">
        <v>144.666666666667</v>
      </c>
      <c r="AO72" s="117">
        <v>299.66666666666703</v>
      </c>
      <c r="AP72" s="117">
        <v>454.66666666666703</v>
      </c>
      <c r="AQ72" s="117">
        <v>609.66666666666697</v>
      </c>
      <c r="AR72" s="117">
        <v>764.66666666666697</v>
      </c>
      <c r="AS72" s="117">
        <v>919.66666666666697</v>
      </c>
      <c r="AT72" s="117">
        <v>0</v>
      </c>
      <c r="AU72" s="117">
        <v>0</v>
      </c>
      <c r="AV72" s="117">
        <v>0</v>
      </c>
      <c r="AW72" s="117">
        <v>0</v>
      </c>
      <c r="AX72" s="117">
        <v>0</v>
      </c>
      <c r="AY72" s="117">
        <v>0</v>
      </c>
      <c r="BA72">
        <v>2009</v>
      </c>
      <c r="BB72">
        <v>8</v>
      </c>
      <c r="BC72" s="51">
        <v>84.762096774193495</v>
      </c>
      <c r="BD72" s="51">
        <v>100</v>
      </c>
      <c r="BE72" s="51">
        <v>73</v>
      </c>
      <c r="BF72" s="51">
        <v>148.25</v>
      </c>
      <c r="BG72" s="51">
        <v>302.625</v>
      </c>
      <c r="BH72" s="51">
        <v>457.625</v>
      </c>
      <c r="BI72" s="51">
        <v>612.625</v>
      </c>
      <c r="BJ72" s="51">
        <v>767.625</v>
      </c>
      <c r="BK72" s="51">
        <v>922.625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S72">
        <v>2009</v>
      </c>
      <c r="BT72">
        <v>8</v>
      </c>
      <c r="BU72" s="51">
        <v>83.872311827957006</v>
      </c>
      <c r="BV72" s="51">
        <v>102</v>
      </c>
      <c r="BW72" s="51">
        <v>69</v>
      </c>
      <c r="BX72" s="51">
        <v>120.916666666667</v>
      </c>
      <c r="BY72" s="51">
        <v>275.04166666666703</v>
      </c>
      <c r="BZ72" s="51">
        <v>430.04166666666703</v>
      </c>
      <c r="CA72" s="51">
        <v>585.04166666666697</v>
      </c>
      <c r="CB72" s="51">
        <v>740.04166666666697</v>
      </c>
      <c r="CC72" s="51">
        <v>895.04166666666697</v>
      </c>
      <c r="CD72" s="51">
        <v>0</v>
      </c>
      <c r="CE72" s="51">
        <v>0</v>
      </c>
      <c r="CF72" s="51">
        <v>0</v>
      </c>
      <c r="CG72" s="51">
        <v>0</v>
      </c>
      <c r="CH72" s="51">
        <v>0</v>
      </c>
      <c r="CI72" s="51">
        <v>0</v>
      </c>
    </row>
    <row r="73" spans="1:87">
      <c r="A73">
        <v>2023</v>
      </c>
      <c r="B73">
        <v>3</v>
      </c>
      <c r="C73">
        <v>10</v>
      </c>
      <c r="D73" s="117">
        <v>68.311386204166695</v>
      </c>
      <c r="E73" s="117">
        <v>0</v>
      </c>
      <c r="F73" s="117">
        <v>0</v>
      </c>
      <c r="G73" s="117">
        <v>0.70240099583333304</v>
      </c>
      <c r="H73" s="117">
        <v>3.6850074541666702</v>
      </c>
      <c r="I73" s="117">
        <v>8.31138620416667</v>
      </c>
      <c r="J73" s="117">
        <v>13.3113862041667</v>
      </c>
      <c r="K73" s="117">
        <v>0.37362125000000002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R73">
        <v>2023</v>
      </c>
      <c r="S73">
        <v>3</v>
      </c>
      <c r="T73">
        <v>10</v>
      </c>
      <c r="U73" s="51">
        <v>72.33981575</v>
      </c>
      <c r="V73" s="51">
        <v>0</v>
      </c>
      <c r="W73" s="51">
        <v>0</v>
      </c>
      <c r="X73" s="51">
        <v>2.3398157500000001</v>
      </c>
      <c r="Y73" s="51">
        <v>7.3398157499999996</v>
      </c>
      <c r="Z73" s="51">
        <v>12.33981575</v>
      </c>
      <c r="AA73" s="51">
        <v>17.33981575</v>
      </c>
      <c r="AB73" s="51">
        <v>0</v>
      </c>
      <c r="AC73" s="51">
        <v>0</v>
      </c>
      <c r="AD73" s="51">
        <v>0</v>
      </c>
      <c r="AE73" s="51">
        <v>0</v>
      </c>
      <c r="AF73" s="51">
        <v>0</v>
      </c>
      <c r="AG73" s="51">
        <v>0</v>
      </c>
      <c r="AI73">
        <v>2009</v>
      </c>
      <c r="AJ73">
        <v>9</v>
      </c>
      <c r="AK73" s="117">
        <v>79.0069444444444</v>
      </c>
      <c r="AL73" s="117">
        <v>93</v>
      </c>
      <c r="AM73" s="117">
        <v>66</v>
      </c>
      <c r="AN73" s="117">
        <v>19.9583333333334</v>
      </c>
      <c r="AO73" s="117">
        <v>128.5</v>
      </c>
      <c r="AP73" s="117">
        <v>270.20833333333297</v>
      </c>
      <c r="AQ73" s="117">
        <v>420.20833333333297</v>
      </c>
      <c r="AR73" s="117">
        <v>570.20833333333303</v>
      </c>
      <c r="AS73" s="117">
        <v>720.20833333333303</v>
      </c>
      <c r="AT73" s="117">
        <v>0</v>
      </c>
      <c r="AU73" s="117">
        <v>0</v>
      </c>
      <c r="AV73" s="117">
        <v>0</v>
      </c>
      <c r="AW73" s="117">
        <v>0</v>
      </c>
      <c r="AX73" s="117">
        <v>0</v>
      </c>
      <c r="AY73" s="117">
        <v>0</v>
      </c>
      <c r="BA73">
        <v>2009</v>
      </c>
      <c r="BB73">
        <v>9</v>
      </c>
      <c r="BC73" s="51">
        <v>77.630555555555603</v>
      </c>
      <c r="BD73" s="51">
        <v>93</v>
      </c>
      <c r="BE73" s="51">
        <v>63</v>
      </c>
      <c r="BF73" s="51">
        <v>9.4583333333333393</v>
      </c>
      <c r="BG73" s="51">
        <v>95.375</v>
      </c>
      <c r="BH73" s="51">
        <v>230.5</v>
      </c>
      <c r="BI73" s="51">
        <v>378.91666666666703</v>
      </c>
      <c r="BJ73" s="51">
        <v>528.91666666666697</v>
      </c>
      <c r="BK73" s="51">
        <v>678.91666666666697</v>
      </c>
      <c r="BL73" s="51">
        <v>0</v>
      </c>
      <c r="BM73" s="51">
        <v>0</v>
      </c>
      <c r="BN73" s="51">
        <v>0</v>
      </c>
      <c r="BO73" s="51">
        <v>0</v>
      </c>
      <c r="BP73" s="51">
        <v>0</v>
      </c>
      <c r="BQ73" s="51">
        <v>0</v>
      </c>
      <c r="BS73">
        <v>2009</v>
      </c>
      <c r="BT73">
        <v>9</v>
      </c>
      <c r="BU73" s="51">
        <v>76.856944444444395</v>
      </c>
      <c r="BV73" s="51">
        <v>94</v>
      </c>
      <c r="BW73" s="51">
        <v>64</v>
      </c>
      <c r="BX73" s="51">
        <v>3</v>
      </c>
      <c r="BY73" s="51">
        <v>72</v>
      </c>
      <c r="BZ73" s="51">
        <v>207.833333333333</v>
      </c>
      <c r="CA73" s="51">
        <v>355.70833333333297</v>
      </c>
      <c r="CB73" s="51">
        <v>505.70833333333297</v>
      </c>
      <c r="CC73" s="51">
        <v>655.70833333333303</v>
      </c>
      <c r="CD73" s="51">
        <v>0</v>
      </c>
      <c r="CE73" s="51">
        <v>0</v>
      </c>
      <c r="CF73" s="51">
        <v>0</v>
      </c>
      <c r="CG73" s="51">
        <v>0</v>
      </c>
      <c r="CH73" s="51">
        <v>0</v>
      </c>
      <c r="CI73" s="51">
        <v>0</v>
      </c>
    </row>
    <row r="74" spans="1:87">
      <c r="A74">
        <v>2023</v>
      </c>
      <c r="B74">
        <v>3</v>
      </c>
      <c r="C74">
        <v>11</v>
      </c>
      <c r="D74" s="117">
        <v>72.5718691291667</v>
      </c>
      <c r="E74" s="117">
        <v>0</v>
      </c>
      <c r="F74" s="117">
        <v>0.12637486249999999</v>
      </c>
      <c r="G74" s="117">
        <v>2.8649195458333301</v>
      </c>
      <c r="H74" s="117">
        <v>7.5753410041666696</v>
      </c>
      <c r="I74" s="117">
        <v>12.5718691291667</v>
      </c>
      <c r="J74" s="117">
        <v>17.5718691291667</v>
      </c>
      <c r="K74" s="117">
        <v>3.4718749999999199E-3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  <c r="R74">
        <v>2023</v>
      </c>
      <c r="S74">
        <v>3</v>
      </c>
      <c r="T74">
        <v>11</v>
      </c>
      <c r="U74" s="51">
        <v>75.452332249999998</v>
      </c>
      <c r="V74" s="51">
        <v>0</v>
      </c>
      <c r="W74" s="51">
        <v>0.86074724999999397</v>
      </c>
      <c r="X74" s="51">
        <v>5.4523322500000004</v>
      </c>
      <c r="Y74" s="51">
        <v>10.45233225</v>
      </c>
      <c r="Z74" s="51">
        <v>15.45233225</v>
      </c>
      <c r="AA74" s="51">
        <v>20.452332250000001</v>
      </c>
      <c r="AB74" s="51">
        <v>0</v>
      </c>
      <c r="AC74" s="51">
        <v>0</v>
      </c>
      <c r="AD74" s="51">
        <v>0</v>
      </c>
      <c r="AE74" s="51">
        <v>0</v>
      </c>
      <c r="AF74" s="51">
        <v>0</v>
      </c>
      <c r="AG74" s="51">
        <v>0</v>
      </c>
      <c r="AI74">
        <v>2009</v>
      </c>
      <c r="AJ74">
        <v>10</v>
      </c>
      <c r="AK74" s="117">
        <v>71.983870967742007</v>
      </c>
      <c r="AL74" s="117">
        <v>91</v>
      </c>
      <c r="AM74" s="117">
        <v>49</v>
      </c>
      <c r="AN74" s="117">
        <v>18.7083333333333</v>
      </c>
      <c r="AO74" s="117">
        <v>64.5416666666667</v>
      </c>
      <c r="AP74" s="117">
        <v>146.083333333333</v>
      </c>
      <c r="AQ74" s="117">
        <v>250.5</v>
      </c>
      <c r="AR74" s="117">
        <v>375.16666666666703</v>
      </c>
      <c r="AS74" s="117">
        <v>526.5</v>
      </c>
      <c r="AT74" s="117">
        <v>34</v>
      </c>
      <c r="AU74" s="117">
        <v>3.6666666666666599</v>
      </c>
      <c r="AV74" s="117">
        <v>0</v>
      </c>
      <c r="AW74" s="117">
        <v>0</v>
      </c>
      <c r="AX74" s="117">
        <v>0</v>
      </c>
      <c r="AY74" s="117">
        <v>0</v>
      </c>
      <c r="BA74">
        <v>2009</v>
      </c>
      <c r="BB74">
        <v>10</v>
      </c>
      <c r="BC74" s="51">
        <v>70.674731182795696</v>
      </c>
      <c r="BD74" s="51">
        <v>92</v>
      </c>
      <c r="BE74" s="51">
        <v>47</v>
      </c>
      <c r="BF74" s="51">
        <v>20.0833333333333</v>
      </c>
      <c r="BG74" s="51">
        <v>58.3333333333333</v>
      </c>
      <c r="BH74" s="51">
        <v>124.958333333333</v>
      </c>
      <c r="BI74" s="51">
        <v>222.166666666667</v>
      </c>
      <c r="BJ74" s="51">
        <v>339.16666666666703</v>
      </c>
      <c r="BK74" s="51">
        <v>485.91666666666703</v>
      </c>
      <c r="BL74" s="51">
        <v>46.25</v>
      </c>
      <c r="BM74" s="51">
        <v>8.25</v>
      </c>
      <c r="BN74" s="51">
        <v>0</v>
      </c>
      <c r="BO74" s="51">
        <v>0</v>
      </c>
      <c r="BP74" s="51">
        <v>0</v>
      </c>
      <c r="BQ74" s="51">
        <v>0</v>
      </c>
      <c r="BS74">
        <v>2009</v>
      </c>
      <c r="BT74">
        <v>10</v>
      </c>
      <c r="BU74" s="51">
        <v>70.505376344086002</v>
      </c>
      <c r="BV74" s="51">
        <v>92</v>
      </c>
      <c r="BW74" s="51">
        <v>44</v>
      </c>
      <c r="BX74" s="51">
        <v>15.375</v>
      </c>
      <c r="BY74" s="51">
        <v>56</v>
      </c>
      <c r="BZ74" s="51">
        <v>126.083333333333</v>
      </c>
      <c r="CA74" s="51">
        <v>222.458333333333</v>
      </c>
      <c r="CB74" s="51">
        <v>339.25</v>
      </c>
      <c r="CC74" s="51">
        <v>480.66666666666703</v>
      </c>
      <c r="CD74" s="51">
        <v>51.7916666666667</v>
      </c>
      <c r="CE74" s="51">
        <v>13.5833333333333</v>
      </c>
      <c r="CF74" s="51">
        <v>0</v>
      </c>
      <c r="CG74" s="51">
        <v>0</v>
      </c>
      <c r="CH74" s="51">
        <v>0</v>
      </c>
      <c r="CI74" s="51">
        <v>0</v>
      </c>
    </row>
    <row r="75" spans="1:87">
      <c r="A75">
        <v>2023</v>
      </c>
      <c r="B75">
        <v>3</v>
      </c>
      <c r="C75">
        <v>12</v>
      </c>
      <c r="D75" s="117">
        <v>67.893552845833298</v>
      </c>
      <c r="E75" s="117">
        <v>0</v>
      </c>
      <c r="F75" s="117">
        <v>0</v>
      </c>
      <c r="G75" s="117">
        <v>0.58175992916666597</v>
      </c>
      <c r="H75" s="117">
        <v>3.32827222083333</v>
      </c>
      <c r="I75" s="117">
        <v>7.9136897208333297</v>
      </c>
      <c r="J75" s="117">
        <v>12.8935528458333</v>
      </c>
      <c r="K75" s="117">
        <v>0.43471937500000002</v>
      </c>
      <c r="L75" s="117">
        <v>2.0136874999999999E-2</v>
      </c>
      <c r="M75" s="117">
        <v>0</v>
      </c>
      <c r="N75" s="117">
        <v>0</v>
      </c>
      <c r="O75" s="117">
        <v>0</v>
      </c>
      <c r="P75" s="117">
        <v>0</v>
      </c>
      <c r="R75">
        <v>2023</v>
      </c>
      <c r="S75">
        <v>3</v>
      </c>
      <c r="T75">
        <v>12</v>
      </c>
      <c r="U75" s="51">
        <v>72.259915250000006</v>
      </c>
      <c r="V75" s="51">
        <v>0</v>
      </c>
      <c r="W75" s="51">
        <v>0</v>
      </c>
      <c r="X75" s="51">
        <v>2.2599152500000002</v>
      </c>
      <c r="Y75" s="51">
        <v>7.2599152499999997</v>
      </c>
      <c r="Z75" s="51">
        <v>12.259915250000001</v>
      </c>
      <c r="AA75" s="51">
        <v>17.259915249999999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I75">
        <v>2009</v>
      </c>
      <c r="AJ75">
        <v>11</v>
      </c>
      <c r="AK75" s="117">
        <v>62.6805555555555</v>
      </c>
      <c r="AL75" s="117">
        <v>79</v>
      </c>
      <c r="AM75" s="117">
        <v>41</v>
      </c>
      <c r="AN75" s="117">
        <v>0</v>
      </c>
      <c r="AO75" s="117">
        <v>0</v>
      </c>
      <c r="AP75" s="117">
        <v>3.9166666666666701</v>
      </c>
      <c r="AQ75" s="117">
        <v>38.5833333333333</v>
      </c>
      <c r="AR75" s="117">
        <v>126.541666666667</v>
      </c>
      <c r="AS75" s="117">
        <v>237.791666666667</v>
      </c>
      <c r="AT75" s="117">
        <v>108.166666666667</v>
      </c>
      <c r="AU75" s="117">
        <v>46.125</v>
      </c>
      <c r="AV75" s="117">
        <v>7.3749999999999902</v>
      </c>
      <c r="AW75" s="117">
        <v>0</v>
      </c>
      <c r="AX75" s="117">
        <v>0</v>
      </c>
      <c r="AY75" s="117">
        <v>0</v>
      </c>
      <c r="BA75">
        <v>2009</v>
      </c>
      <c r="BB75">
        <v>11</v>
      </c>
      <c r="BC75" s="51">
        <v>61.530555555555502</v>
      </c>
      <c r="BD75" s="51">
        <v>80</v>
      </c>
      <c r="BE75" s="51">
        <v>40</v>
      </c>
      <c r="BF75" s="51">
        <v>0</v>
      </c>
      <c r="BG75" s="51">
        <v>0</v>
      </c>
      <c r="BH75" s="51">
        <v>1.5833333333333399</v>
      </c>
      <c r="BI75" s="51">
        <v>28.0833333333333</v>
      </c>
      <c r="BJ75" s="51">
        <v>98.5833333333333</v>
      </c>
      <c r="BK75" s="51">
        <v>208.708333333333</v>
      </c>
      <c r="BL75" s="51">
        <v>132.166666666667</v>
      </c>
      <c r="BM75" s="51">
        <v>52.6666666666667</v>
      </c>
      <c r="BN75" s="51">
        <v>12.7916666666667</v>
      </c>
      <c r="BO75" s="51">
        <v>0</v>
      </c>
      <c r="BP75" s="51">
        <v>0</v>
      </c>
      <c r="BQ75" s="51">
        <v>0</v>
      </c>
      <c r="BS75">
        <v>2009</v>
      </c>
      <c r="BT75">
        <v>11</v>
      </c>
      <c r="BU75" s="51">
        <v>60.544444444444501</v>
      </c>
      <c r="BV75" s="51">
        <v>79</v>
      </c>
      <c r="BW75" s="51">
        <v>37</v>
      </c>
      <c r="BX75" s="51">
        <v>0</v>
      </c>
      <c r="BY75" s="51">
        <v>0</v>
      </c>
      <c r="BZ75" s="51">
        <v>0.625</v>
      </c>
      <c r="CA75" s="51">
        <v>24.0416666666667</v>
      </c>
      <c r="CB75" s="51">
        <v>85.5</v>
      </c>
      <c r="CC75" s="51">
        <v>192.833333333333</v>
      </c>
      <c r="CD75" s="51">
        <v>157.708333333333</v>
      </c>
      <c r="CE75" s="51">
        <v>69.1666666666667</v>
      </c>
      <c r="CF75" s="51">
        <v>26.5</v>
      </c>
      <c r="CG75" s="51">
        <v>0.83333333333333603</v>
      </c>
      <c r="CH75" s="51">
        <v>0</v>
      </c>
      <c r="CI75" s="51">
        <v>0</v>
      </c>
    </row>
    <row r="76" spans="1:87">
      <c r="A76">
        <v>2023</v>
      </c>
      <c r="B76">
        <v>3</v>
      </c>
      <c r="C76">
        <v>13</v>
      </c>
      <c r="D76" s="117">
        <v>58.910943133333298</v>
      </c>
      <c r="E76" s="117">
        <v>0</v>
      </c>
      <c r="F76" s="117">
        <v>0</v>
      </c>
      <c r="G76" s="117">
        <v>0</v>
      </c>
      <c r="H76" s="117">
        <v>0.12638250000000001</v>
      </c>
      <c r="I76" s="117">
        <v>1.1797433416666701</v>
      </c>
      <c r="J76" s="117">
        <v>4.2595672999999996</v>
      </c>
      <c r="K76" s="117">
        <v>6.2154393666666703</v>
      </c>
      <c r="L76" s="117">
        <v>2.2688002083333298</v>
      </c>
      <c r="M76" s="117">
        <v>0.34862416666666701</v>
      </c>
      <c r="N76" s="117">
        <v>0</v>
      </c>
      <c r="O76" s="117">
        <v>0</v>
      </c>
      <c r="P76" s="117">
        <v>0</v>
      </c>
      <c r="R76">
        <v>2023</v>
      </c>
      <c r="S76">
        <v>3</v>
      </c>
      <c r="T76">
        <v>13</v>
      </c>
      <c r="U76" s="51">
        <v>61.164858500000001</v>
      </c>
      <c r="V76" s="51">
        <v>0</v>
      </c>
      <c r="W76" s="51">
        <v>0</v>
      </c>
      <c r="X76" s="51">
        <v>0</v>
      </c>
      <c r="Y76" s="51">
        <v>0</v>
      </c>
      <c r="Z76" s="51">
        <v>1.2482085000000001</v>
      </c>
      <c r="AA76" s="51">
        <v>6.1648585000000002</v>
      </c>
      <c r="AB76" s="51">
        <v>3.8351415000000002</v>
      </c>
      <c r="AC76" s="51">
        <v>8.3350000000002394E-2</v>
      </c>
      <c r="AD76" s="51">
        <v>0</v>
      </c>
      <c r="AE76" s="51">
        <v>0</v>
      </c>
      <c r="AF76" s="51">
        <v>0</v>
      </c>
      <c r="AG76" s="51">
        <v>0</v>
      </c>
      <c r="AI76">
        <v>2009</v>
      </c>
      <c r="AJ76">
        <v>12</v>
      </c>
      <c r="AK76" s="117">
        <v>50.930107526881699</v>
      </c>
      <c r="AL76" s="117">
        <v>76</v>
      </c>
      <c r="AM76" s="117">
        <v>28</v>
      </c>
      <c r="AN76" s="117">
        <v>0</v>
      </c>
      <c r="AO76" s="117">
        <v>0</v>
      </c>
      <c r="AP76" s="117">
        <v>0</v>
      </c>
      <c r="AQ76" s="117">
        <v>6.2916666666666599</v>
      </c>
      <c r="AR76" s="117">
        <v>21.7916666666667</v>
      </c>
      <c r="AS76" s="117">
        <v>45.875</v>
      </c>
      <c r="AT76" s="117">
        <v>442.45833333333297</v>
      </c>
      <c r="AU76" s="117">
        <v>302.95833333333297</v>
      </c>
      <c r="AV76" s="117">
        <v>172.041666666667</v>
      </c>
      <c r="AW76" s="117">
        <v>69.9583333333333</v>
      </c>
      <c r="AX76" s="117">
        <v>23.625</v>
      </c>
      <c r="AY76" s="117">
        <v>4.3333333333333401</v>
      </c>
      <c r="BA76">
        <v>2009</v>
      </c>
      <c r="BB76">
        <v>12</v>
      </c>
      <c r="BC76" s="51">
        <v>49.836021505376301</v>
      </c>
      <c r="BD76" s="51">
        <v>77</v>
      </c>
      <c r="BE76" s="51">
        <v>26</v>
      </c>
      <c r="BF76" s="51">
        <v>0</v>
      </c>
      <c r="BG76" s="51">
        <v>0</v>
      </c>
      <c r="BH76" s="51">
        <v>0.29166666666667102</v>
      </c>
      <c r="BI76" s="51">
        <v>5.2916666666666696</v>
      </c>
      <c r="BJ76" s="51">
        <v>17.5416666666667</v>
      </c>
      <c r="BK76" s="51">
        <v>37.8333333333333</v>
      </c>
      <c r="BL76" s="51">
        <v>475.375</v>
      </c>
      <c r="BM76" s="51">
        <v>332.625</v>
      </c>
      <c r="BN76" s="51">
        <v>197.916666666667</v>
      </c>
      <c r="BO76" s="51">
        <v>84.2916666666667</v>
      </c>
      <c r="BP76" s="51">
        <v>29.4583333333333</v>
      </c>
      <c r="BQ76" s="51">
        <v>6.2916666666666599</v>
      </c>
      <c r="BS76">
        <v>2009</v>
      </c>
      <c r="BT76">
        <v>12</v>
      </c>
      <c r="BU76" s="51">
        <v>49.430107526881699</v>
      </c>
      <c r="BV76" s="51">
        <v>75</v>
      </c>
      <c r="BW76" s="51">
        <v>25</v>
      </c>
      <c r="BX76" s="51">
        <v>0</v>
      </c>
      <c r="BY76" s="51">
        <v>0</v>
      </c>
      <c r="BZ76" s="51">
        <v>0</v>
      </c>
      <c r="CA76" s="51">
        <v>4.3333333333333304</v>
      </c>
      <c r="CB76" s="51">
        <v>16.8333333333333</v>
      </c>
      <c r="CC76" s="51">
        <v>38.8333333333333</v>
      </c>
      <c r="CD76" s="51">
        <v>487</v>
      </c>
      <c r="CE76" s="51">
        <v>344.5</v>
      </c>
      <c r="CF76" s="51">
        <v>211.5</v>
      </c>
      <c r="CG76" s="51">
        <v>95</v>
      </c>
      <c r="CH76" s="51">
        <v>33.8333333333333</v>
      </c>
      <c r="CI76" s="51">
        <v>9.75</v>
      </c>
    </row>
    <row r="77" spans="1:87">
      <c r="A77">
        <v>2023</v>
      </c>
      <c r="B77">
        <v>3</v>
      </c>
      <c r="C77">
        <v>14</v>
      </c>
      <c r="D77" s="117">
        <v>56.874543512499997</v>
      </c>
      <c r="E77" s="117">
        <v>0</v>
      </c>
      <c r="F77" s="117">
        <v>0</v>
      </c>
      <c r="G77" s="117">
        <v>0</v>
      </c>
      <c r="H77" s="117">
        <v>0</v>
      </c>
      <c r="I77" s="117">
        <v>0.32575443749999999</v>
      </c>
      <c r="J77" s="117">
        <v>2.6585926791666701</v>
      </c>
      <c r="K77" s="117">
        <v>8.1254564874999993</v>
      </c>
      <c r="L77" s="117">
        <v>3.4512109249999998</v>
      </c>
      <c r="M77" s="117">
        <v>0.78404916666666702</v>
      </c>
      <c r="N77" s="117">
        <v>0</v>
      </c>
      <c r="O77" s="117">
        <v>0</v>
      </c>
      <c r="P77" s="117">
        <v>0</v>
      </c>
      <c r="R77">
        <v>2023</v>
      </c>
      <c r="S77">
        <v>3</v>
      </c>
      <c r="T77">
        <v>14</v>
      </c>
      <c r="U77" s="51">
        <v>59.519807749999998</v>
      </c>
      <c r="V77" s="51">
        <v>0</v>
      </c>
      <c r="W77" s="51">
        <v>0</v>
      </c>
      <c r="X77" s="51">
        <v>0</v>
      </c>
      <c r="Y77" s="51">
        <v>0</v>
      </c>
      <c r="Z77" s="51">
        <v>0.32080125000000198</v>
      </c>
      <c r="AA77" s="51">
        <v>4.51980775</v>
      </c>
      <c r="AB77" s="51">
        <v>5.48019225</v>
      </c>
      <c r="AC77" s="51">
        <v>0.80099350000000102</v>
      </c>
      <c r="AD77" s="51">
        <v>0</v>
      </c>
      <c r="AE77" s="51">
        <v>0</v>
      </c>
      <c r="AF77" s="51">
        <v>0</v>
      </c>
      <c r="AG77" s="51">
        <v>0</v>
      </c>
      <c r="AI77">
        <v>2010</v>
      </c>
      <c r="AJ77">
        <v>1</v>
      </c>
      <c r="AK77" s="117">
        <v>50</v>
      </c>
      <c r="AL77" s="117">
        <v>77</v>
      </c>
      <c r="AM77" s="117">
        <v>22</v>
      </c>
      <c r="AN77" s="117">
        <v>0</v>
      </c>
      <c r="AO77" s="117">
        <v>0</v>
      </c>
      <c r="AP77" s="117">
        <v>0</v>
      </c>
      <c r="AQ77" s="117">
        <v>7.4583333333333401</v>
      </c>
      <c r="AR77" s="117">
        <v>30.875</v>
      </c>
      <c r="AS77" s="117">
        <v>70.25</v>
      </c>
      <c r="AT77" s="117">
        <v>472.45833333333297</v>
      </c>
      <c r="AU77" s="117">
        <v>340.875</v>
      </c>
      <c r="AV77" s="117">
        <v>225.25</v>
      </c>
      <c r="AW77" s="117">
        <v>134.791666666667</v>
      </c>
      <c r="AX77" s="117">
        <v>70.6666666666667</v>
      </c>
      <c r="AY77" s="117">
        <v>33</v>
      </c>
      <c r="BA77">
        <v>2010</v>
      </c>
      <c r="BB77">
        <v>1</v>
      </c>
      <c r="BC77" s="51">
        <v>49.126344086021497</v>
      </c>
      <c r="BD77" s="51">
        <v>77</v>
      </c>
      <c r="BE77" s="51">
        <v>21</v>
      </c>
      <c r="BF77" s="51">
        <v>0</v>
      </c>
      <c r="BG77" s="51">
        <v>0</v>
      </c>
      <c r="BH77" s="51">
        <v>0</v>
      </c>
      <c r="BI77" s="51">
        <v>8.7083333333333304</v>
      </c>
      <c r="BJ77" s="51">
        <v>30.625</v>
      </c>
      <c r="BK77" s="51">
        <v>67.3333333333333</v>
      </c>
      <c r="BL77" s="51">
        <v>500.79166666666703</v>
      </c>
      <c r="BM77" s="51">
        <v>367.70833333333297</v>
      </c>
      <c r="BN77" s="51">
        <v>249.416666666667</v>
      </c>
      <c r="BO77" s="51">
        <v>153</v>
      </c>
      <c r="BP77" s="51">
        <v>82.0416666666667</v>
      </c>
      <c r="BQ77" s="51">
        <v>37.7083333333333</v>
      </c>
      <c r="BS77">
        <v>2010</v>
      </c>
      <c r="BT77">
        <v>1</v>
      </c>
      <c r="BU77" s="51">
        <v>48.774193548387103</v>
      </c>
      <c r="BV77" s="51">
        <v>76</v>
      </c>
      <c r="BW77" s="51">
        <v>18</v>
      </c>
      <c r="BX77" s="51">
        <v>0</v>
      </c>
      <c r="BY77" s="51">
        <v>0</v>
      </c>
      <c r="BZ77" s="51">
        <v>0</v>
      </c>
      <c r="CA77" s="51">
        <v>5.1249999999999902</v>
      </c>
      <c r="CB77" s="51">
        <v>27.125</v>
      </c>
      <c r="CC77" s="51">
        <v>64.25</v>
      </c>
      <c r="CD77" s="51">
        <v>508.125</v>
      </c>
      <c r="CE77" s="51">
        <v>375.125</v>
      </c>
      <c r="CF77" s="51">
        <v>257.25</v>
      </c>
      <c r="CG77" s="51">
        <v>159.208333333333</v>
      </c>
      <c r="CH77" s="51">
        <v>87.4583333333333</v>
      </c>
      <c r="CI77" s="51">
        <v>43.5833333333333</v>
      </c>
    </row>
    <row r="78" spans="1:87">
      <c r="A78">
        <v>2023</v>
      </c>
      <c r="B78">
        <v>3</v>
      </c>
      <c r="C78">
        <v>15</v>
      </c>
      <c r="D78" s="117">
        <v>57.945245374999999</v>
      </c>
      <c r="E78" s="117">
        <v>0</v>
      </c>
      <c r="F78" s="117">
        <v>0</v>
      </c>
      <c r="G78" s="117">
        <v>0</v>
      </c>
      <c r="H78" s="117">
        <v>9.4444791666666805E-2</v>
      </c>
      <c r="I78" s="117">
        <v>0.75140360833333397</v>
      </c>
      <c r="J78" s="117">
        <v>3.4772099583333298</v>
      </c>
      <c r="K78" s="117">
        <v>7.1491994166666704</v>
      </c>
      <c r="L78" s="117">
        <v>2.8061582333333299</v>
      </c>
      <c r="M78" s="117">
        <v>0.53196458333333296</v>
      </c>
      <c r="N78" s="117">
        <v>0</v>
      </c>
      <c r="O78" s="117">
        <v>0</v>
      </c>
      <c r="P78" s="117">
        <v>0</v>
      </c>
      <c r="R78">
        <v>2023</v>
      </c>
      <c r="S78">
        <v>3</v>
      </c>
      <c r="T78">
        <v>15</v>
      </c>
      <c r="U78" s="51">
        <v>60.2672825</v>
      </c>
      <c r="V78" s="51">
        <v>0</v>
      </c>
      <c r="W78" s="51">
        <v>0</v>
      </c>
      <c r="X78" s="51">
        <v>0</v>
      </c>
      <c r="Y78" s="51">
        <v>0</v>
      </c>
      <c r="Z78" s="51">
        <v>0.90324300000000302</v>
      </c>
      <c r="AA78" s="51">
        <v>5.2672825000000003</v>
      </c>
      <c r="AB78" s="51">
        <v>4.7327174999999997</v>
      </c>
      <c r="AC78" s="51">
        <v>0.63596050000000004</v>
      </c>
      <c r="AD78" s="51">
        <v>0</v>
      </c>
      <c r="AE78" s="51">
        <v>0</v>
      </c>
      <c r="AF78" s="51">
        <v>0</v>
      </c>
      <c r="AG78" s="51">
        <v>0</v>
      </c>
      <c r="AI78">
        <v>2010</v>
      </c>
      <c r="AJ78">
        <v>2</v>
      </c>
      <c r="AK78" s="117">
        <v>49</v>
      </c>
      <c r="AL78" s="117">
        <v>70</v>
      </c>
      <c r="AM78" s="117">
        <v>31</v>
      </c>
      <c r="AN78" s="117">
        <v>0</v>
      </c>
      <c r="AO78" s="117">
        <v>0</v>
      </c>
      <c r="AP78" s="117">
        <v>0</v>
      </c>
      <c r="AQ78" s="117">
        <v>0</v>
      </c>
      <c r="AR78" s="117">
        <v>2.625</v>
      </c>
      <c r="AS78" s="117">
        <v>12.9583333333333</v>
      </c>
      <c r="AT78" s="117">
        <v>448</v>
      </c>
      <c r="AU78" s="117">
        <v>310.625</v>
      </c>
      <c r="AV78" s="117">
        <v>180.958333333333</v>
      </c>
      <c r="AW78" s="117">
        <v>81.1666666666667</v>
      </c>
      <c r="AX78" s="117">
        <v>23.8333333333333</v>
      </c>
      <c r="AY78" s="117">
        <v>1.375</v>
      </c>
      <c r="BA78">
        <v>2010</v>
      </c>
      <c r="BB78">
        <v>2</v>
      </c>
      <c r="BC78" s="51">
        <v>48.017857142857203</v>
      </c>
      <c r="BD78" s="51">
        <v>71</v>
      </c>
      <c r="BE78" s="51">
        <v>30</v>
      </c>
      <c r="BF78" s="51">
        <v>0</v>
      </c>
      <c r="BG78" s="51">
        <v>0</v>
      </c>
      <c r="BH78" s="51">
        <v>0</v>
      </c>
      <c r="BI78" s="51">
        <v>0</v>
      </c>
      <c r="BJ78" s="51">
        <v>2.4583333333333401</v>
      </c>
      <c r="BK78" s="51">
        <v>11.8333333333333</v>
      </c>
      <c r="BL78" s="51">
        <v>475.5</v>
      </c>
      <c r="BM78" s="51">
        <v>337.95833333333297</v>
      </c>
      <c r="BN78" s="51">
        <v>207.333333333333</v>
      </c>
      <c r="BO78" s="51">
        <v>96.9166666666667</v>
      </c>
      <c r="BP78" s="51">
        <v>32.3333333333333</v>
      </c>
      <c r="BQ78" s="51">
        <v>2.1666666666666701</v>
      </c>
      <c r="BS78">
        <v>2010</v>
      </c>
      <c r="BT78">
        <v>2</v>
      </c>
      <c r="BU78" s="51">
        <v>47.757440476190503</v>
      </c>
      <c r="BV78" s="51">
        <v>71</v>
      </c>
      <c r="BW78" s="51">
        <v>28</v>
      </c>
      <c r="BX78" s="51">
        <v>0</v>
      </c>
      <c r="BY78" s="51">
        <v>0</v>
      </c>
      <c r="BZ78" s="51">
        <v>0</v>
      </c>
      <c r="CA78" s="51">
        <v>0</v>
      </c>
      <c r="CB78" s="51">
        <v>2.4583333333333401</v>
      </c>
      <c r="CC78" s="51">
        <v>13.2083333333333</v>
      </c>
      <c r="CD78" s="51">
        <v>482.79166666666703</v>
      </c>
      <c r="CE78" s="51">
        <v>345.25</v>
      </c>
      <c r="CF78" s="51">
        <v>216</v>
      </c>
      <c r="CG78" s="51">
        <v>104.916666666667</v>
      </c>
      <c r="CH78" s="51">
        <v>40.3333333333333</v>
      </c>
      <c r="CI78" s="51">
        <v>2.625</v>
      </c>
    </row>
    <row r="79" spans="1:87">
      <c r="A79">
        <v>2023</v>
      </c>
      <c r="B79">
        <v>3</v>
      </c>
      <c r="C79">
        <v>16</v>
      </c>
      <c r="D79" s="117">
        <v>65.155706116666707</v>
      </c>
      <c r="E79" s="117">
        <v>0</v>
      </c>
      <c r="F79" s="117">
        <v>0</v>
      </c>
      <c r="G79" s="117">
        <v>0.1038317</v>
      </c>
      <c r="H79" s="117">
        <v>1.6120021583333299</v>
      </c>
      <c r="I79" s="117">
        <v>5.2425182000000001</v>
      </c>
      <c r="J79" s="117">
        <v>10.1557061166667</v>
      </c>
      <c r="K79" s="117">
        <v>1.4562960416666699</v>
      </c>
      <c r="L79" s="117">
        <v>8.6812083333333401E-2</v>
      </c>
      <c r="M79" s="117">
        <v>0</v>
      </c>
      <c r="N79" s="117">
        <v>0</v>
      </c>
      <c r="O79" s="117">
        <v>0</v>
      </c>
      <c r="P79" s="117">
        <v>0</v>
      </c>
      <c r="R79">
        <v>2023</v>
      </c>
      <c r="S79">
        <v>3</v>
      </c>
      <c r="T79">
        <v>16</v>
      </c>
      <c r="U79" s="51">
        <v>70.184901499999995</v>
      </c>
      <c r="V79" s="51">
        <v>0</v>
      </c>
      <c r="W79" s="51">
        <v>0</v>
      </c>
      <c r="X79" s="51">
        <v>0.451621500000006</v>
      </c>
      <c r="Y79" s="51">
        <v>5.1849015000000103</v>
      </c>
      <c r="Z79" s="51">
        <v>10.1849015</v>
      </c>
      <c r="AA79" s="51">
        <v>15.1849015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I79">
        <v>2010</v>
      </c>
      <c r="AJ79">
        <v>3</v>
      </c>
      <c r="AK79" s="117">
        <v>59.341397849462403</v>
      </c>
      <c r="AL79" s="117">
        <v>78</v>
      </c>
      <c r="AM79" s="117">
        <v>38</v>
      </c>
      <c r="AN79" s="117">
        <v>0</v>
      </c>
      <c r="AO79" s="117">
        <v>0</v>
      </c>
      <c r="AP79" s="117">
        <v>0</v>
      </c>
      <c r="AQ79" s="117">
        <v>8.7083333333333393</v>
      </c>
      <c r="AR79" s="117">
        <v>52.4583333333333</v>
      </c>
      <c r="AS79" s="117">
        <v>156.458333333333</v>
      </c>
      <c r="AT79" s="117">
        <v>184.125</v>
      </c>
      <c r="AU79" s="117">
        <v>72.875</v>
      </c>
      <c r="AV79" s="117">
        <v>21.875</v>
      </c>
      <c r="AW79" s="117">
        <v>1.2083333333333399</v>
      </c>
      <c r="AX79" s="117">
        <v>0</v>
      </c>
      <c r="AY79" s="117">
        <v>0</v>
      </c>
      <c r="BA79">
        <v>2010</v>
      </c>
      <c r="BB79">
        <v>3</v>
      </c>
      <c r="BC79" s="51">
        <v>58.936827956989298</v>
      </c>
      <c r="BD79" s="51">
        <v>80</v>
      </c>
      <c r="BE79" s="51">
        <v>36</v>
      </c>
      <c r="BF79" s="51">
        <v>0</v>
      </c>
      <c r="BG79" s="51">
        <v>0</v>
      </c>
      <c r="BH79" s="51">
        <v>0</v>
      </c>
      <c r="BI79" s="51">
        <v>14.5</v>
      </c>
      <c r="BJ79" s="51">
        <v>54.2916666666667</v>
      </c>
      <c r="BK79" s="51">
        <v>151.583333333333</v>
      </c>
      <c r="BL79" s="51">
        <v>202.458333333333</v>
      </c>
      <c r="BM79" s="51">
        <v>87.25</v>
      </c>
      <c r="BN79" s="51">
        <v>29.5416666666667</v>
      </c>
      <c r="BO79" s="51">
        <v>2.625</v>
      </c>
      <c r="BP79" s="51">
        <v>0</v>
      </c>
      <c r="BQ79" s="51">
        <v>0</v>
      </c>
      <c r="BS79">
        <v>2010</v>
      </c>
      <c r="BT79">
        <v>3</v>
      </c>
      <c r="BU79" s="51">
        <v>58.154569892473098</v>
      </c>
      <c r="BV79" s="51">
        <v>79</v>
      </c>
      <c r="BW79" s="51">
        <v>36</v>
      </c>
      <c r="BX79" s="51">
        <v>0</v>
      </c>
      <c r="BY79" s="51">
        <v>0</v>
      </c>
      <c r="BZ79" s="51">
        <v>0</v>
      </c>
      <c r="CA79" s="51">
        <v>6.125</v>
      </c>
      <c r="CB79" s="51">
        <v>42.9166666666667</v>
      </c>
      <c r="CC79" s="51">
        <v>129.833333333333</v>
      </c>
      <c r="CD79" s="51">
        <v>218.333333333333</v>
      </c>
      <c r="CE79" s="51">
        <v>100.125</v>
      </c>
      <c r="CF79" s="51">
        <v>32.0416666666667</v>
      </c>
      <c r="CG79" s="51">
        <v>6.0416666666666599</v>
      </c>
      <c r="CH79" s="51">
        <v>0</v>
      </c>
      <c r="CI79" s="51">
        <v>0</v>
      </c>
    </row>
    <row r="80" spans="1:87">
      <c r="A80">
        <v>2023</v>
      </c>
      <c r="B80">
        <v>3</v>
      </c>
      <c r="C80">
        <v>17</v>
      </c>
      <c r="D80" s="117">
        <v>55.084248125000002</v>
      </c>
      <c r="E80" s="117">
        <v>0</v>
      </c>
      <c r="F80" s="117">
        <v>0</v>
      </c>
      <c r="G80" s="117">
        <v>0</v>
      </c>
      <c r="H80" s="117">
        <v>0</v>
      </c>
      <c r="I80" s="117">
        <v>0.245826875</v>
      </c>
      <c r="J80" s="117">
        <v>1.89440916666667</v>
      </c>
      <c r="K80" s="117">
        <v>9.9157518749999998</v>
      </c>
      <c r="L80" s="117">
        <v>5.1615787500000003</v>
      </c>
      <c r="M80" s="117">
        <v>1.81016104166667</v>
      </c>
      <c r="N80" s="117">
        <v>9.2369583333333297E-2</v>
      </c>
      <c r="O80" s="117">
        <v>0</v>
      </c>
      <c r="P80" s="117">
        <v>0</v>
      </c>
      <c r="R80">
        <v>2023</v>
      </c>
      <c r="S80">
        <v>3</v>
      </c>
      <c r="T80">
        <v>17</v>
      </c>
      <c r="U80" s="51">
        <v>51.741824999999999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1">
        <v>13.258175</v>
      </c>
      <c r="AC80" s="51">
        <v>8.2581749999999996</v>
      </c>
      <c r="AD80" s="51">
        <v>3.258175</v>
      </c>
      <c r="AE80" s="51">
        <v>0</v>
      </c>
      <c r="AF80" s="51">
        <v>0</v>
      </c>
      <c r="AG80" s="51">
        <v>0</v>
      </c>
      <c r="AI80">
        <v>2010</v>
      </c>
      <c r="AJ80">
        <v>4</v>
      </c>
      <c r="AK80" s="117">
        <v>69.3055555555556</v>
      </c>
      <c r="AL80" s="117">
        <v>84</v>
      </c>
      <c r="AM80" s="117">
        <v>47</v>
      </c>
      <c r="AN80" s="117">
        <v>0</v>
      </c>
      <c r="AO80" s="117">
        <v>1.125</v>
      </c>
      <c r="AP80" s="117">
        <v>32.0416666666667</v>
      </c>
      <c r="AQ80" s="117">
        <v>141.041666666667</v>
      </c>
      <c r="AR80" s="117">
        <v>279.16666666666703</v>
      </c>
      <c r="AS80" s="117">
        <v>429.16666666666703</v>
      </c>
      <c r="AT80" s="117">
        <v>11.875</v>
      </c>
      <c r="AU80" s="117">
        <v>0</v>
      </c>
      <c r="AV80" s="117">
        <v>0</v>
      </c>
      <c r="AW80" s="117">
        <v>0</v>
      </c>
      <c r="AX80" s="117">
        <v>0</v>
      </c>
      <c r="AY80" s="117">
        <v>0</v>
      </c>
      <c r="BA80">
        <v>2010</v>
      </c>
      <c r="BB80">
        <v>4</v>
      </c>
      <c r="BC80" s="51">
        <v>69.136111111111106</v>
      </c>
      <c r="BD80" s="51">
        <v>87</v>
      </c>
      <c r="BE80" s="51">
        <v>43</v>
      </c>
      <c r="BF80" s="51">
        <v>0</v>
      </c>
      <c r="BG80" s="51">
        <v>2.7916666666666701</v>
      </c>
      <c r="BH80" s="51">
        <v>39.3333333333333</v>
      </c>
      <c r="BI80" s="51">
        <v>142.125</v>
      </c>
      <c r="BJ80" s="51">
        <v>274.79166666666703</v>
      </c>
      <c r="BK80" s="51">
        <v>424.08333333333297</v>
      </c>
      <c r="BL80" s="51">
        <v>18.0416666666667</v>
      </c>
      <c r="BM80" s="51">
        <v>0.70833333333333603</v>
      </c>
      <c r="BN80" s="51">
        <v>0</v>
      </c>
      <c r="BO80" s="51">
        <v>0</v>
      </c>
      <c r="BP80" s="51">
        <v>0</v>
      </c>
      <c r="BQ80" s="51">
        <v>0</v>
      </c>
      <c r="BS80">
        <v>2010</v>
      </c>
      <c r="BT80">
        <v>4</v>
      </c>
      <c r="BU80" s="51">
        <v>68.480555555555597</v>
      </c>
      <c r="BV80" s="51">
        <v>85</v>
      </c>
      <c r="BW80" s="51">
        <v>41</v>
      </c>
      <c r="BX80" s="51">
        <v>0</v>
      </c>
      <c r="BY80" s="51">
        <v>1.9166666666666701</v>
      </c>
      <c r="BZ80" s="51">
        <v>25.0416666666667</v>
      </c>
      <c r="CA80" s="51">
        <v>122.666666666667</v>
      </c>
      <c r="CB80" s="51">
        <v>257.95833333333297</v>
      </c>
      <c r="CC80" s="51">
        <v>404.41666666666703</v>
      </c>
      <c r="CD80" s="51">
        <v>18.25</v>
      </c>
      <c r="CE80" s="51">
        <v>3.5416666666666599</v>
      </c>
      <c r="CF80" s="51">
        <v>0</v>
      </c>
      <c r="CG80" s="51">
        <v>0</v>
      </c>
      <c r="CH80" s="51">
        <v>0</v>
      </c>
      <c r="CI80" s="51">
        <v>0</v>
      </c>
    </row>
    <row r="81" spans="1:87">
      <c r="A81">
        <v>2023</v>
      </c>
      <c r="B81">
        <v>3</v>
      </c>
      <c r="C81">
        <v>18</v>
      </c>
      <c r="D81" s="117">
        <v>50.696329004166699</v>
      </c>
      <c r="E81" s="117">
        <v>0</v>
      </c>
      <c r="F81" s="117">
        <v>0</v>
      </c>
      <c r="G81" s="117">
        <v>0</v>
      </c>
      <c r="H81" s="117">
        <v>0</v>
      </c>
      <c r="I81" s="117">
        <v>1.11116666666667E-2</v>
      </c>
      <c r="J81" s="117">
        <v>0.75206125000000001</v>
      </c>
      <c r="K81" s="117">
        <v>14.303670995833301</v>
      </c>
      <c r="L81" s="117">
        <v>9.3147826625000008</v>
      </c>
      <c r="M81" s="117">
        <v>5.0557322458333296</v>
      </c>
      <c r="N81" s="117">
        <v>2.1187687500000001</v>
      </c>
      <c r="O81" s="117">
        <v>0.84375958333333301</v>
      </c>
      <c r="P81" s="117">
        <v>0.23611770833333301</v>
      </c>
      <c r="R81">
        <v>2023</v>
      </c>
      <c r="S81">
        <v>3</v>
      </c>
      <c r="T81">
        <v>18</v>
      </c>
      <c r="U81" s="51">
        <v>50.899946749999998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14.10005325</v>
      </c>
      <c r="AC81" s="51">
        <v>9.1000532500000109</v>
      </c>
      <c r="AD81" s="51">
        <v>4.10005325000001</v>
      </c>
      <c r="AE81" s="51">
        <v>0</v>
      </c>
      <c r="AF81" s="51">
        <v>0</v>
      </c>
      <c r="AG81" s="51">
        <v>0</v>
      </c>
      <c r="AI81">
        <v>2010</v>
      </c>
      <c r="AJ81">
        <v>5</v>
      </c>
      <c r="AK81" s="117">
        <v>78.798387096774206</v>
      </c>
      <c r="AL81" s="117">
        <v>96</v>
      </c>
      <c r="AM81" s="117">
        <v>58</v>
      </c>
      <c r="AN81" s="117">
        <v>18.375</v>
      </c>
      <c r="AO81" s="117">
        <v>122.5</v>
      </c>
      <c r="AP81" s="117">
        <v>272.75</v>
      </c>
      <c r="AQ81" s="117">
        <v>427.75</v>
      </c>
      <c r="AR81" s="117">
        <v>582.75</v>
      </c>
      <c r="AS81" s="117">
        <v>737.75</v>
      </c>
      <c r="AT81" s="117">
        <v>0</v>
      </c>
      <c r="AU81" s="117">
        <v>0</v>
      </c>
      <c r="AV81" s="117">
        <v>0</v>
      </c>
      <c r="AW81" s="117">
        <v>0</v>
      </c>
      <c r="AX81" s="117">
        <v>0</v>
      </c>
      <c r="AY81" s="117">
        <v>0</v>
      </c>
      <c r="BA81">
        <v>2010</v>
      </c>
      <c r="BB81">
        <v>5</v>
      </c>
      <c r="BC81" s="51">
        <v>79.237903225806505</v>
      </c>
      <c r="BD81" s="51">
        <v>97</v>
      </c>
      <c r="BE81" s="51">
        <v>54</v>
      </c>
      <c r="BF81" s="51">
        <v>30.75</v>
      </c>
      <c r="BG81" s="51">
        <v>139.333333333333</v>
      </c>
      <c r="BH81" s="51">
        <v>286.375</v>
      </c>
      <c r="BI81" s="51">
        <v>441.375</v>
      </c>
      <c r="BJ81" s="51">
        <v>596.375</v>
      </c>
      <c r="BK81" s="51">
        <v>751.375</v>
      </c>
      <c r="BL81" s="51">
        <v>0</v>
      </c>
      <c r="BM81" s="51">
        <v>0</v>
      </c>
      <c r="BN81" s="51">
        <v>0</v>
      </c>
      <c r="BO81" s="51">
        <v>0</v>
      </c>
      <c r="BP81" s="51">
        <v>0</v>
      </c>
      <c r="BQ81" s="51">
        <v>0</v>
      </c>
      <c r="BS81">
        <v>2010</v>
      </c>
      <c r="BT81">
        <v>5</v>
      </c>
      <c r="BU81" s="51">
        <v>77.904569892473106</v>
      </c>
      <c r="BV81" s="51">
        <v>94</v>
      </c>
      <c r="BW81" s="51">
        <v>53</v>
      </c>
      <c r="BX81" s="51">
        <v>9.125</v>
      </c>
      <c r="BY81" s="51">
        <v>102.416666666667</v>
      </c>
      <c r="BZ81" s="51">
        <v>245.041666666667</v>
      </c>
      <c r="CA81" s="51">
        <v>400.04166666666703</v>
      </c>
      <c r="CB81" s="51">
        <v>555.04166666666697</v>
      </c>
      <c r="CC81" s="51">
        <v>710.04166666666697</v>
      </c>
      <c r="CD81" s="51">
        <v>0</v>
      </c>
      <c r="CE81" s="51">
        <v>0</v>
      </c>
      <c r="CF81" s="51">
        <v>0</v>
      </c>
      <c r="CG81" s="51">
        <v>0</v>
      </c>
      <c r="CH81" s="51">
        <v>0</v>
      </c>
      <c r="CI81" s="51">
        <v>0</v>
      </c>
    </row>
    <row r="82" spans="1:87">
      <c r="A82">
        <v>2023</v>
      </c>
      <c r="B82">
        <v>3</v>
      </c>
      <c r="C82">
        <v>19</v>
      </c>
      <c r="D82" s="117">
        <v>48.993214658333301</v>
      </c>
      <c r="E82" s="117">
        <v>0</v>
      </c>
      <c r="F82" s="117">
        <v>0</v>
      </c>
      <c r="G82" s="117">
        <v>0</v>
      </c>
      <c r="H82" s="117">
        <v>0</v>
      </c>
      <c r="I82" s="117">
        <v>0</v>
      </c>
      <c r="J82" s="117">
        <v>0.29929416666666703</v>
      </c>
      <c r="K82" s="117">
        <v>16.006785341666699</v>
      </c>
      <c r="L82" s="117">
        <v>11.006785341666699</v>
      </c>
      <c r="M82" s="117">
        <v>6.3060795083333296</v>
      </c>
      <c r="N82" s="117">
        <v>2.9472889958333299</v>
      </c>
      <c r="O82" s="117">
        <v>1.1055712499999999</v>
      </c>
      <c r="P82" s="117">
        <v>0.40556249999999999</v>
      </c>
      <c r="R82">
        <v>2023</v>
      </c>
      <c r="S82">
        <v>3</v>
      </c>
      <c r="T82">
        <v>19</v>
      </c>
      <c r="U82" s="51">
        <v>49.657326500000003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15.3426735</v>
      </c>
      <c r="AC82" s="51">
        <v>10.3426735</v>
      </c>
      <c r="AD82" s="51">
        <v>5.3426735000000001</v>
      </c>
      <c r="AE82" s="51">
        <v>0.69513824999999796</v>
      </c>
      <c r="AF82" s="51">
        <v>0</v>
      </c>
      <c r="AG82" s="51">
        <v>0</v>
      </c>
      <c r="AI82">
        <v>2010</v>
      </c>
      <c r="AJ82">
        <v>6</v>
      </c>
      <c r="AK82" s="117">
        <v>83.230555555555497</v>
      </c>
      <c r="AL82" s="117">
        <v>96</v>
      </c>
      <c r="AM82" s="117">
        <v>70</v>
      </c>
      <c r="AN82" s="117">
        <v>105.166666666667</v>
      </c>
      <c r="AO82" s="117">
        <v>248.166666666667</v>
      </c>
      <c r="AP82" s="117">
        <v>396.91666666666703</v>
      </c>
      <c r="AQ82" s="117">
        <v>546.91666666666697</v>
      </c>
      <c r="AR82" s="117">
        <v>696.91666666666697</v>
      </c>
      <c r="AS82" s="117">
        <v>846.91666666666697</v>
      </c>
      <c r="AT82" s="117">
        <v>0</v>
      </c>
      <c r="AU82" s="117">
        <v>0</v>
      </c>
      <c r="AV82" s="117">
        <v>0</v>
      </c>
      <c r="AW82" s="117">
        <v>0</v>
      </c>
      <c r="AX82" s="117">
        <v>0</v>
      </c>
      <c r="AY82" s="117">
        <v>0</v>
      </c>
      <c r="BA82">
        <v>2010</v>
      </c>
      <c r="BB82">
        <v>6</v>
      </c>
      <c r="BC82" s="51">
        <v>83.905555555555594</v>
      </c>
      <c r="BD82" s="51">
        <v>98</v>
      </c>
      <c r="BE82" s="51">
        <v>70</v>
      </c>
      <c r="BF82" s="51">
        <v>123.208333333333</v>
      </c>
      <c r="BG82" s="51">
        <v>267.58333333333297</v>
      </c>
      <c r="BH82" s="51">
        <v>417.16666666666703</v>
      </c>
      <c r="BI82" s="51">
        <v>567.16666666666697</v>
      </c>
      <c r="BJ82" s="51">
        <v>717.16666666666697</v>
      </c>
      <c r="BK82" s="51">
        <v>867.16666666666697</v>
      </c>
      <c r="BL82" s="51">
        <v>0</v>
      </c>
      <c r="BM82" s="51">
        <v>0</v>
      </c>
      <c r="BN82" s="51">
        <v>0</v>
      </c>
      <c r="BO82" s="51">
        <v>0</v>
      </c>
      <c r="BP82" s="51">
        <v>0</v>
      </c>
      <c r="BQ82" s="51">
        <v>0</v>
      </c>
      <c r="BS82">
        <v>2010</v>
      </c>
      <c r="BT82">
        <v>6</v>
      </c>
      <c r="BU82" s="51">
        <v>82.2013888888889</v>
      </c>
      <c r="BV82" s="51">
        <v>94</v>
      </c>
      <c r="BW82" s="51">
        <v>70</v>
      </c>
      <c r="BX82" s="51">
        <v>75.2916666666667</v>
      </c>
      <c r="BY82" s="51">
        <v>217.916666666667</v>
      </c>
      <c r="BZ82" s="51">
        <v>366.04166666666703</v>
      </c>
      <c r="CA82" s="51">
        <v>516.04166666666697</v>
      </c>
      <c r="CB82" s="51">
        <v>666.04166666666697</v>
      </c>
      <c r="CC82" s="51">
        <v>816.04166666666697</v>
      </c>
      <c r="CD82" s="51">
        <v>0</v>
      </c>
      <c r="CE82" s="51">
        <v>0</v>
      </c>
      <c r="CF82" s="51">
        <v>0</v>
      </c>
      <c r="CG82" s="51">
        <v>0</v>
      </c>
      <c r="CH82" s="51">
        <v>0</v>
      </c>
      <c r="CI82" s="51">
        <v>0</v>
      </c>
    </row>
    <row r="83" spans="1:87">
      <c r="A83">
        <v>2023</v>
      </c>
      <c r="B83">
        <v>3</v>
      </c>
      <c r="C83">
        <v>20</v>
      </c>
      <c r="D83" s="117">
        <v>53.481911629166703</v>
      </c>
      <c r="E83" s="117">
        <v>0</v>
      </c>
      <c r="F83" s="117">
        <v>0</v>
      </c>
      <c r="G83" s="117">
        <v>0</v>
      </c>
      <c r="H83" s="117">
        <v>0</v>
      </c>
      <c r="I83" s="117">
        <v>7.4302916666666594E-2</v>
      </c>
      <c r="J83" s="117">
        <v>1.2610931249999999</v>
      </c>
      <c r="K83" s="117">
        <v>11.518088370833301</v>
      </c>
      <c r="L83" s="117">
        <v>6.5923912874999999</v>
      </c>
      <c r="M83" s="117">
        <v>2.7791814958333299</v>
      </c>
      <c r="N83" s="117">
        <v>0.51031997500000004</v>
      </c>
      <c r="O83" s="117">
        <v>6.9458333333329405E-4</v>
      </c>
      <c r="P83" s="117">
        <v>0</v>
      </c>
      <c r="R83">
        <v>2023</v>
      </c>
      <c r="S83">
        <v>3</v>
      </c>
      <c r="T83">
        <v>20</v>
      </c>
      <c r="U83" s="51">
        <v>51.014749250000001</v>
      </c>
      <c r="V83" s="51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1">
        <v>13.985250750000001</v>
      </c>
      <c r="AC83" s="51">
        <v>8.9852507500000005</v>
      </c>
      <c r="AD83" s="51">
        <v>3.9852507500000001</v>
      </c>
      <c r="AE83" s="51">
        <v>0.49759949999999997</v>
      </c>
      <c r="AF83" s="51">
        <v>0</v>
      </c>
      <c r="AG83" s="51">
        <v>0</v>
      </c>
      <c r="AI83">
        <v>2010</v>
      </c>
      <c r="AJ83">
        <v>7</v>
      </c>
      <c r="AK83" s="117">
        <v>83.098118279569903</v>
      </c>
      <c r="AL83" s="117">
        <v>96</v>
      </c>
      <c r="AM83" s="117">
        <v>75</v>
      </c>
      <c r="AN83" s="117">
        <v>99.4583333333333</v>
      </c>
      <c r="AO83" s="117">
        <v>251.041666666667</v>
      </c>
      <c r="AP83" s="117">
        <v>406.04166666666703</v>
      </c>
      <c r="AQ83" s="117">
        <v>561.04166666666697</v>
      </c>
      <c r="AR83" s="117">
        <v>716.04166666666697</v>
      </c>
      <c r="AS83" s="117">
        <v>871.04166666666697</v>
      </c>
      <c r="AT83" s="117">
        <v>0</v>
      </c>
      <c r="AU83" s="117">
        <v>0</v>
      </c>
      <c r="AV83" s="117">
        <v>0</v>
      </c>
      <c r="AW83" s="117">
        <v>0</v>
      </c>
      <c r="AX83" s="117">
        <v>0</v>
      </c>
      <c r="AY83" s="117">
        <v>0</v>
      </c>
      <c r="BA83">
        <v>2010</v>
      </c>
      <c r="BB83">
        <v>7</v>
      </c>
      <c r="BC83" s="51">
        <v>82.884408602150501</v>
      </c>
      <c r="BD83" s="51">
        <v>96</v>
      </c>
      <c r="BE83" s="51">
        <v>73</v>
      </c>
      <c r="BF83" s="51">
        <v>95.7916666666667</v>
      </c>
      <c r="BG83" s="51">
        <v>244.416666666667</v>
      </c>
      <c r="BH83" s="51">
        <v>399.41666666666703</v>
      </c>
      <c r="BI83" s="51">
        <v>554.41666666666697</v>
      </c>
      <c r="BJ83" s="51">
        <v>709.41666666666697</v>
      </c>
      <c r="BK83" s="51">
        <v>864.41666666666697</v>
      </c>
      <c r="BL83" s="51">
        <v>0</v>
      </c>
      <c r="BM83" s="51">
        <v>0</v>
      </c>
      <c r="BN83" s="51">
        <v>0</v>
      </c>
      <c r="BO83" s="51">
        <v>0</v>
      </c>
      <c r="BP83" s="51">
        <v>0</v>
      </c>
      <c r="BQ83" s="51">
        <v>0</v>
      </c>
      <c r="BS83">
        <v>2010</v>
      </c>
      <c r="BT83">
        <v>7</v>
      </c>
      <c r="BU83" s="51">
        <v>82.017473118279597</v>
      </c>
      <c r="BV83" s="51">
        <v>95</v>
      </c>
      <c r="BW83" s="51">
        <v>73</v>
      </c>
      <c r="BX83" s="51">
        <v>69.8333333333333</v>
      </c>
      <c r="BY83" s="51">
        <v>217.541666666667</v>
      </c>
      <c r="BZ83" s="51">
        <v>372.54166666666703</v>
      </c>
      <c r="CA83" s="51">
        <v>527.54166666666697</v>
      </c>
      <c r="CB83" s="51">
        <v>682.54166666666697</v>
      </c>
      <c r="CC83" s="51">
        <v>837.54166666666697</v>
      </c>
      <c r="CD83" s="51">
        <v>0</v>
      </c>
      <c r="CE83" s="51">
        <v>0</v>
      </c>
      <c r="CF83" s="51">
        <v>0</v>
      </c>
      <c r="CG83" s="51">
        <v>0</v>
      </c>
      <c r="CH83" s="51">
        <v>0</v>
      </c>
      <c r="CI83" s="51">
        <v>0</v>
      </c>
    </row>
    <row r="84" spans="1:87">
      <c r="A84">
        <v>2023</v>
      </c>
      <c r="B84">
        <v>3</v>
      </c>
      <c r="C84">
        <v>21</v>
      </c>
      <c r="D84" s="117">
        <v>63.321095216666698</v>
      </c>
      <c r="E84" s="117">
        <v>0</v>
      </c>
      <c r="F84" s="117">
        <v>0</v>
      </c>
      <c r="G84" s="117">
        <v>3.40243750000001E-2</v>
      </c>
      <c r="H84" s="117">
        <v>0.77182980000000001</v>
      </c>
      <c r="I84" s="117">
        <v>3.61207709166667</v>
      </c>
      <c r="J84" s="117">
        <v>8.3210952166666701</v>
      </c>
      <c r="K84" s="117">
        <v>2.4507345833333298</v>
      </c>
      <c r="L84" s="117">
        <v>0.290981875</v>
      </c>
      <c r="M84" s="117">
        <v>0</v>
      </c>
      <c r="N84" s="117">
        <v>0</v>
      </c>
      <c r="O84" s="117">
        <v>0</v>
      </c>
      <c r="P84" s="117">
        <v>0</v>
      </c>
      <c r="R84">
        <v>2023</v>
      </c>
      <c r="S84">
        <v>3</v>
      </c>
      <c r="T84">
        <v>21</v>
      </c>
      <c r="U84" s="51">
        <v>67.367395999999999</v>
      </c>
      <c r="V84" s="51">
        <v>0</v>
      </c>
      <c r="W84" s="51">
        <v>0</v>
      </c>
      <c r="X84" s="51">
        <v>0</v>
      </c>
      <c r="Y84" s="51">
        <v>2.3673959999999901</v>
      </c>
      <c r="Z84" s="51">
        <v>7.3673959999999896</v>
      </c>
      <c r="AA84" s="51">
        <v>12.367395999999999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I84">
        <v>2010</v>
      </c>
      <c r="AJ84">
        <v>8</v>
      </c>
      <c r="AK84" s="117">
        <v>85.661290322580598</v>
      </c>
      <c r="AL84" s="117">
        <v>98</v>
      </c>
      <c r="AM84" s="117">
        <v>75</v>
      </c>
      <c r="AN84" s="117">
        <v>175.5</v>
      </c>
      <c r="AO84" s="117">
        <v>330.5</v>
      </c>
      <c r="AP84" s="117">
        <v>485.5</v>
      </c>
      <c r="AQ84" s="117">
        <v>640.5</v>
      </c>
      <c r="AR84" s="117">
        <v>795.5</v>
      </c>
      <c r="AS84" s="117">
        <v>950.5</v>
      </c>
      <c r="AT84" s="117">
        <v>0</v>
      </c>
      <c r="AU84" s="117">
        <v>0</v>
      </c>
      <c r="AV84" s="117">
        <v>0</v>
      </c>
      <c r="AW84" s="117">
        <v>0</v>
      </c>
      <c r="AX84" s="117">
        <v>0</v>
      </c>
      <c r="AY84" s="117">
        <v>0</v>
      </c>
      <c r="BA84">
        <v>2010</v>
      </c>
      <c r="BB84">
        <v>8</v>
      </c>
      <c r="BC84" s="51">
        <v>86.681451612903203</v>
      </c>
      <c r="BD84" s="51">
        <v>100</v>
      </c>
      <c r="BE84" s="51">
        <v>72</v>
      </c>
      <c r="BF84" s="51">
        <v>207.125</v>
      </c>
      <c r="BG84" s="51">
        <v>362.125</v>
      </c>
      <c r="BH84" s="51">
        <v>517.125</v>
      </c>
      <c r="BI84" s="51">
        <v>672.125</v>
      </c>
      <c r="BJ84" s="51">
        <v>827.125</v>
      </c>
      <c r="BK84" s="51">
        <v>982.125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S84">
        <v>2010</v>
      </c>
      <c r="BT84">
        <v>8</v>
      </c>
      <c r="BU84" s="51">
        <v>84.299731182795696</v>
      </c>
      <c r="BV84" s="51">
        <v>98</v>
      </c>
      <c r="BW84" s="51">
        <v>70</v>
      </c>
      <c r="BX84" s="51">
        <v>133.291666666667</v>
      </c>
      <c r="BY84" s="51">
        <v>288.29166666666703</v>
      </c>
      <c r="BZ84" s="51">
        <v>443.29166666666703</v>
      </c>
      <c r="CA84" s="51">
        <v>598.29166666666697</v>
      </c>
      <c r="CB84" s="51">
        <v>753.29166666666697</v>
      </c>
      <c r="CC84" s="51">
        <v>908.29166666666697</v>
      </c>
      <c r="CD84" s="51">
        <v>0</v>
      </c>
      <c r="CE84" s="51">
        <v>0</v>
      </c>
      <c r="CF84" s="51">
        <v>0</v>
      </c>
      <c r="CG84" s="51">
        <v>0</v>
      </c>
      <c r="CH84" s="51">
        <v>0</v>
      </c>
      <c r="CI84" s="51">
        <v>0</v>
      </c>
    </row>
    <row r="85" spans="1:87">
      <c r="A85">
        <v>2023</v>
      </c>
      <c r="B85">
        <v>3</v>
      </c>
      <c r="C85">
        <v>22</v>
      </c>
      <c r="D85" s="117">
        <v>69.563101000000003</v>
      </c>
      <c r="E85" s="117">
        <v>0</v>
      </c>
      <c r="F85" s="117">
        <v>0</v>
      </c>
      <c r="G85" s="117">
        <v>1.0992385</v>
      </c>
      <c r="H85" s="117">
        <v>4.7596305833333403</v>
      </c>
      <c r="I85" s="117">
        <v>9.5631009999999996</v>
      </c>
      <c r="J85" s="117">
        <v>14.563101</v>
      </c>
      <c r="K85" s="117">
        <v>0.19652958333333301</v>
      </c>
      <c r="L85" s="117">
        <v>0</v>
      </c>
      <c r="M85" s="117">
        <v>0</v>
      </c>
      <c r="N85" s="117">
        <v>0</v>
      </c>
      <c r="O85" s="117">
        <v>0</v>
      </c>
      <c r="P85" s="117">
        <v>0</v>
      </c>
      <c r="R85">
        <v>2023</v>
      </c>
      <c r="S85">
        <v>3</v>
      </c>
      <c r="T85">
        <v>22</v>
      </c>
      <c r="U85" s="51">
        <v>74.359970000000004</v>
      </c>
      <c r="V85" s="51">
        <v>0</v>
      </c>
      <c r="W85" s="51">
        <v>0</v>
      </c>
      <c r="X85" s="51">
        <v>4.3599699999999899</v>
      </c>
      <c r="Y85" s="51">
        <v>9.3599699999999899</v>
      </c>
      <c r="Z85" s="51">
        <v>14.359970000000001</v>
      </c>
      <c r="AA85" s="51">
        <v>19.359970000000001</v>
      </c>
      <c r="AB85" s="51">
        <v>0</v>
      </c>
      <c r="AC85" s="51">
        <v>0</v>
      </c>
      <c r="AD85" s="51">
        <v>0</v>
      </c>
      <c r="AE85" s="51">
        <v>0</v>
      </c>
      <c r="AF85" s="51">
        <v>0</v>
      </c>
      <c r="AG85" s="51">
        <v>0</v>
      </c>
      <c r="AI85">
        <v>2010</v>
      </c>
      <c r="AJ85">
        <v>9</v>
      </c>
      <c r="AK85" s="117">
        <v>80.445833333333297</v>
      </c>
      <c r="AL85" s="117">
        <v>95</v>
      </c>
      <c r="AM85" s="117">
        <v>61</v>
      </c>
      <c r="AN85" s="117">
        <v>48.625</v>
      </c>
      <c r="AO85" s="117">
        <v>171.583333333333</v>
      </c>
      <c r="AP85" s="117">
        <v>313.375</v>
      </c>
      <c r="AQ85" s="117">
        <v>463.375</v>
      </c>
      <c r="AR85" s="117">
        <v>613.375</v>
      </c>
      <c r="AS85" s="117">
        <v>763.375</v>
      </c>
      <c r="AT85" s="117">
        <v>0</v>
      </c>
      <c r="AU85" s="117">
        <v>0</v>
      </c>
      <c r="AV85" s="117">
        <v>0</v>
      </c>
      <c r="AW85" s="117">
        <v>0</v>
      </c>
      <c r="AX85" s="117">
        <v>0</v>
      </c>
      <c r="AY85" s="117">
        <v>0</v>
      </c>
      <c r="BA85">
        <v>2010</v>
      </c>
      <c r="BB85">
        <v>9</v>
      </c>
      <c r="BC85" s="51">
        <v>80.151388888888903</v>
      </c>
      <c r="BD85" s="51">
        <v>95</v>
      </c>
      <c r="BE85" s="51">
        <v>57</v>
      </c>
      <c r="BF85" s="51">
        <v>46.5416666666667</v>
      </c>
      <c r="BG85" s="51">
        <v>165.375</v>
      </c>
      <c r="BH85" s="51">
        <v>304.91666666666703</v>
      </c>
      <c r="BI85" s="51">
        <v>454.54166666666703</v>
      </c>
      <c r="BJ85" s="51">
        <v>604.54166666666697</v>
      </c>
      <c r="BK85" s="51">
        <v>754.54166666666697</v>
      </c>
      <c r="BL85" s="51">
        <v>0</v>
      </c>
      <c r="BM85" s="51">
        <v>0</v>
      </c>
      <c r="BN85" s="51">
        <v>0</v>
      </c>
      <c r="BO85" s="51">
        <v>0</v>
      </c>
      <c r="BP85" s="51">
        <v>0</v>
      </c>
      <c r="BQ85" s="51">
        <v>0</v>
      </c>
      <c r="BS85">
        <v>2010</v>
      </c>
      <c r="BT85">
        <v>9</v>
      </c>
      <c r="BU85" s="51">
        <v>79.1111111111111</v>
      </c>
      <c r="BV85" s="51">
        <v>93</v>
      </c>
      <c r="BW85" s="51">
        <v>55</v>
      </c>
      <c r="BX85" s="51">
        <v>33.6666666666667</v>
      </c>
      <c r="BY85" s="51">
        <v>144.541666666667</v>
      </c>
      <c r="BZ85" s="51">
        <v>278.5</v>
      </c>
      <c r="CA85" s="51">
        <v>423.33333333333297</v>
      </c>
      <c r="CB85" s="51">
        <v>573.33333333333303</v>
      </c>
      <c r="CC85" s="51">
        <v>723.33333333333303</v>
      </c>
      <c r="CD85" s="51">
        <v>0</v>
      </c>
      <c r="CE85" s="51">
        <v>0</v>
      </c>
      <c r="CF85" s="51">
        <v>0</v>
      </c>
      <c r="CG85" s="51">
        <v>0</v>
      </c>
      <c r="CH85" s="51">
        <v>0</v>
      </c>
      <c r="CI85" s="51">
        <v>0</v>
      </c>
    </row>
    <row r="86" spans="1:87">
      <c r="A86">
        <v>2023</v>
      </c>
      <c r="B86">
        <v>3</v>
      </c>
      <c r="C86">
        <v>23</v>
      </c>
      <c r="D86" s="117">
        <v>73.156287095833306</v>
      </c>
      <c r="E86" s="117">
        <v>0</v>
      </c>
      <c r="F86" s="117">
        <v>0.2110936125</v>
      </c>
      <c r="G86" s="117">
        <v>3.3430904291666699</v>
      </c>
      <c r="H86" s="117">
        <v>8.1680914708333301</v>
      </c>
      <c r="I86" s="117">
        <v>13.156287095833299</v>
      </c>
      <c r="J86" s="117">
        <v>18.156287095833299</v>
      </c>
      <c r="K86" s="117">
        <v>1.18043749999999E-2</v>
      </c>
      <c r="L86" s="117">
        <v>0</v>
      </c>
      <c r="M86" s="117">
        <v>0</v>
      </c>
      <c r="N86" s="117">
        <v>0</v>
      </c>
      <c r="O86" s="117">
        <v>0</v>
      </c>
      <c r="P86" s="117">
        <v>0</v>
      </c>
      <c r="R86">
        <v>2023</v>
      </c>
      <c r="S86">
        <v>3</v>
      </c>
      <c r="T86">
        <v>23</v>
      </c>
      <c r="U86" s="51">
        <v>75.500762750000007</v>
      </c>
      <c r="V86" s="51">
        <v>0</v>
      </c>
      <c r="W86" s="51">
        <v>0.56910975000000297</v>
      </c>
      <c r="X86" s="51">
        <v>5.5007627499999998</v>
      </c>
      <c r="Y86" s="51">
        <v>10.50076275</v>
      </c>
      <c r="Z86" s="51">
        <v>15.50076275</v>
      </c>
      <c r="AA86" s="51">
        <v>20.50076275</v>
      </c>
      <c r="AB86" s="51">
        <v>0</v>
      </c>
      <c r="AC86" s="51">
        <v>0</v>
      </c>
      <c r="AD86" s="51">
        <v>0</v>
      </c>
      <c r="AE86" s="51">
        <v>0</v>
      </c>
      <c r="AF86" s="51">
        <v>0</v>
      </c>
      <c r="AG86" s="51">
        <v>0</v>
      </c>
      <c r="AI86">
        <v>2010</v>
      </c>
      <c r="AJ86">
        <v>10</v>
      </c>
      <c r="AK86" s="117">
        <v>72.329301075268802</v>
      </c>
      <c r="AL86" s="117">
        <v>91</v>
      </c>
      <c r="AM86" s="117">
        <v>48</v>
      </c>
      <c r="AN86" s="117">
        <v>2.0416666666666701</v>
      </c>
      <c r="AO86" s="117">
        <v>27.9166666666667</v>
      </c>
      <c r="AP86" s="117">
        <v>106.416666666667</v>
      </c>
      <c r="AQ86" s="117">
        <v>233.916666666667</v>
      </c>
      <c r="AR86" s="117">
        <v>382.20833333333297</v>
      </c>
      <c r="AS86" s="117">
        <v>537.20833333333303</v>
      </c>
      <c r="AT86" s="117">
        <v>6.7083333333333401</v>
      </c>
      <c r="AU86" s="117">
        <v>0</v>
      </c>
      <c r="AV86" s="117">
        <v>0</v>
      </c>
      <c r="AW86" s="117">
        <v>0</v>
      </c>
      <c r="AX86" s="117">
        <v>0</v>
      </c>
      <c r="AY86" s="117">
        <v>0</v>
      </c>
      <c r="BA86">
        <v>2010</v>
      </c>
      <c r="BB86">
        <v>10</v>
      </c>
      <c r="BC86" s="51">
        <v>72.595430107526894</v>
      </c>
      <c r="BD86" s="51">
        <v>93</v>
      </c>
      <c r="BE86" s="51">
        <v>46</v>
      </c>
      <c r="BF86" s="51">
        <v>6.4166666666666599</v>
      </c>
      <c r="BG86" s="51">
        <v>38.625</v>
      </c>
      <c r="BH86" s="51">
        <v>120.666666666667</v>
      </c>
      <c r="BI86" s="51">
        <v>245.833333333333</v>
      </c>
      <c r="BJ86" s="51">
        <v>390.45833333333297</v>
      </c>
      <c r="BK86" s="51">
        <v>545.45833333333303</v>
      </c>
      <c r="BL86" s="51">
        <v>10.375</v>
      </c>
      <c r="BM86" s="51">
        <v>0</v>
      </c>
      <c r="BN86" s="51">
        <v>0</v>
      </c>
      <c r="BO86" s="51">
        <v>0</v>
      </c>
      <c r="BP86" s="51">
        <v>0</v>
      </c>
      <c r="BQ86" s="51">
        <v>0</v>
      </c>
      <c r="BS86">
        <v>2010</v>
      </c>
      <c r="BT86">
        <v>10</v>
      </c>
      <c r="BU86" s="51">
        <v>70.279569892473106</v>
      </c>
      <c r="BV86" s="51">
        <v>92</v>
      </c>
      <c r="BW86" s="51">
        <v>41</v>
      </c>
      <c r="BX86" s="51">
        <v>1.2916666666666701</v>
      </c>
      <c r="BY86" s="51">
        <v>21</v>
      </c>
      <c r="BZ86" s="51">
        <v>82.0416666666667</v>
      </c>
      <c r="CA86" s="51">
        <v>186.166666666667</v>
      </c>
      <c r="CB86" s="51">
        <v>322</v>
      </c>
      <c r="CC86" s="51">
        <v>473.66666666666703</v>
      </c>
      <c r="CD86" s="51">
        <v>22.5</v>
      </c>
      <c r="CE86" s="51">
        <v>3.3333333333333299</v>
      </c>
      <c r="CF86" s="51">
        <v>0</v>
      </c>
      <c r="CG86" s="51">
        <v>0</v>
      </c>
      <c r="CH86" s="51">
        <v>0</v>
      </c>
      <c r="CI86" s="51">
        <v>0</v>
      </c>
    </row>
    <row r="87" spans="1:87">
      <c r="A87">
        <v>2023</v>
      </c>
      <c r="B87">
        <v>3</v>
      </c>
      <c r="C87">
        <v>24</v>
      </c>
      <c r="D87" s="117">
        <v>72.068740500000004</v>
      </c>
      <c r="E87" s="117">
        <v>0</v>
      </c>
      <c r="F87" s="117">
        <v>7.97072375E-2</v>
      </c>
      <c r="G87" s="117">
        <v>2.4965182083333302</v>
      </c>
      <c r="H87" s="117">
        <v>7.0798505</v>
      </c>
      <c r="I87" s="117">
        <v>12.068740500000001</v>
      </c>
      <c r="J87" s="117">
        <v>17.068740500000001</v>
      </c>
      <c r="K87" s="117">
        <v>1.1110000000000101E-2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  <c r="R87">
        <v>2023</v>
      </c>
      <c r="S87">
        <v>3</v>
      </c>
      <c r="T87">
        <v>24</v>
      </c>
      <c r="U87" s="51">
        <v>75.004440000000002</v>
      </c>
      <c r="V87" s="51">
        <v>0</v>
      </c>
      <c r="W87" s="51">
        <v>9.4157249999999595E-2</v>
      </c>
      <c r="X87" s="51">
        <v>5.0044399999999998</v>
      </c>
      <c r="Y87" s="51">
        <v>10.004440000000001</v>
      </c>
      <c r="Z87" s="51">
        <v>15.004440000000001</v>
      </c>
      <c r="AA87" s="51">
        <v>20.004439999999999</v>
      </c>
      <c r="AB87" s="51">
        <v>0</v>
      </c>
      <c r="AC87" s="51">
        <v>0</v>
      </c>
      <c r="AD87" s="51">
        <v>0</v>
      </c>
      <c r="AE87" s="51">
        <v>0</v>
      </c>
      <c r="AF87" s="51">
        <v>0</v>
      </c>
      <c r="AG87" s="51">
        <v>0</v>
      </c>
      <c r="AI87">
        <v>2010</v>
      </c>
      <c r="AJ87">
        <v>11</v>
      </c>
      <c r="AK87" s="117">
        <v>61.922222222222203</v>
      </c>
      <c r="AL87" s="117">
        <v>86</v>
      </c>
      <c r="AM87" s="117">
        <v>34</v>
      </c>
      <c r="AN87" s="117">
        <v>0</v>
      </c>
      <c r="AO87" s="117">
        <v>1.5416666666666701</v>
      </c>
      <c r="AP87" s="117">
        <v>22.375</v>
      </c>
      <c r="AQ87" s="117">
        <v>69.7916666666667</v>
      </c>
      <c r="AR87" s="117">
        <v>136.083333333333</v>
      </c>
      <c r="AS87" s="117">
        <v>229.166666666667</v>
      </c>
      <c r="AT87" s="117">
        <v>162.125</v>
      </c>
      <c r="AU87" s="117">
        <v>78.4166666666667</v>
      </c>
      <c r="AV87" s="117">
        <v>21.5</v>
      </c>
      <c r="AW87" s="117">
        <v>7.2083333333333401</v>
      </c>
      <c r="AX87" s="117">
        <v>0</v>
      </c>
      <c r="AY87" s="117">
        <v>0</v>
      </c>
      <c r="BA87">
        <v>2010</v>
      </c>
      <c r="BB87">
        <v>11</v>
      </c>
      <c r="BC87" s="51">
        <v>62.190277777777801</v>
      </c>
      <c r="BD87" s="51">
        <v>89</v>
      </c>
      <c r="BE87" s="51">
        <v>32</v>
      </c>
      <c r="BF87" s="51">
        <v>0</v>
      </c>
      <c r="BG87" s="51">
        <v>5.875</v>
      </c>
      <c r="BH87" s="51">
        <v>32.375</v>
      </c>
      <c r="BI87" s="51">
        <v>80.3333333333333</v>
      </c>
      <c r="BJ87" s="51">
        <v>144.583333333333</v>
      </c>
      <c r="BK87" s="51">
        <v>239.958333333333</v>
      </c>
      <c r="BL87" s="51">
        <v>164.625</v>
      </c>
      <c r="BM87" s="51">
        <v>78.875</v>
      </c>
      <c r="BN87" s="51">
        <v>24.25</v>
      </c>
      <c r="BO87" s="51">
        <v>7.5</v>
      </c>
      <c r="BP87" s="51">
        <v>0</v>
      </c>
      <c r="BQ87" s="51">
        <v>0</v>
      </c>
      <c r="BS87">
        <v>2010</v>
      </c>
      <c r="BT87">
        <v>11</v>
      </c>
      <c r="BU87" s="51">
        <v>61.55</v>
      </c>
      <c r="BV87" s="51">
        <v>87</v>
      </c>
      <c r="BW87" s="51">
        <v>29</v>
      </c>
      <c r="BX87" s="51">
        <v>0</v>
      </c>
      <c r="BY87" s="51">
        <v>1.625</v>
      </c>
      <c r="BZ87" s="51">
        <v>26.2083333333333</v>
      </c>
      <c r="CA87" s="51">
        <v>76</v>
      </c>
      <c r="CB87" s="51">
        <v>140.75</v>
      </c>
      <c r="CC87" s="51">
        <v>230.125</v>
      </c>
      <c r="CD87" s="51">
        <v>179.5</v>
      </c>
      <c r="CE87" s="51">
        <v>94.25</v>
      </c>
      <c r="CF87" s="51">
        <v>33.625</v>
      </c>
      <c r="CG87" s="51">
        <v>10.2916666666667</v>
      </c>
      <c r="CH87" s="51">
        <v>0.625</v>
      </c>
      <c r="CI87" s="51">
        <v>0</v>
      </c>
    </row>
    <row r="88" spans="1:87">
      <c r="A88">
        <v>2023</v>
      </c>
      <c r="B88">
        <v>3</v>
      </c>
      <c r="C88">
        <v>25</v>
      </c>
      <c r="D88" s="117">
        <v>69.038431825000004</v>
      </c>
      <c r="E88" s="117">
        <v>0</v>
      </c>
      <c r="F88" s="117">
        <v>1.87064625E-2</v>
      </c>
      <c r="G88" s="117">
        <v>0.89958994999999997</v>
      </c>
      <c r="H88" s="117">
        <v>4.3092668249999999</v>
      </c>
      <c r="I88" s="117">
        <v>9.0571799500000001</v>
      </c>
      <c r="J88" s="117">
        <v>14.038431825</v>
      </c>
      <c r="K88" s="117">
        <v>0.27083499999999999</v>
      </c>
      <c r="L88" s="117">
        <v>1.8748125000000001E-2</v>
      </c>
      <c r="M88" s="117">
        <v>0</v>
      </c>
      <c r="N88" s="117">
        <v>0</v>
      </c>
      <c r="O88" s="117">
        <v>0</v>
      </c>
      <c r="P88" s="117">
        <v>0</v>
      </c>
      <c r="R88">
        <v>2023</v>
      </c>
      <c r="S88">
        <v>3</v>
      </c>
      <c r="T88">
        <v>25</v>
      </c>
      <c r="U88" s="51">
        <v>73.644861500000005</v>
      </c>
      <c r="V88" s="51">
        <v>0</v>
      </c>
      <c r="W88" s="51">
        <v>0.37412925000000102</v>
      </c>
      <c r="X88" s="51">
        <v>3.6448615000000002</v>
      </c>
      <c r="Y88" s="51">
        <v>8.6448614999999993</v>
      </c>
      <c r="Z88" s="51">
        <v>13.644861499999999</v>
      </c>
      <c r="AA88" s="51">
        <v>18.644861500000001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I88">
        <v>2010</v>
      </c>
      <c r="AJ88">
        <v>12</v>
      </c>
      <c r="AK88" s="117">
        <v>57.137096774193601</v>
      </c>
      <c r="AL88" s="117">
        <v>82</v>
      </c>
      <c r="AM88" s="117">
        <v>33</v>
      </c>
      <c r="AN88" s="117">
        <v>0</v>
      </c>
      <c r="AO88" s="117">
        <v>0</v>
      </c>
      <c r="AP88" s="117">
        <v>4.4166666666666696</v>
      </c>
      <c r="AQ88" s="117">
        <v>30.625</v>
      </c>
      <c r="AR88" s="117">
        <v>82.4583333333333</v>
      </c>
      <c r="AS88" s="117">
        <v>160.5</v>
      </c>
      <c r="AT88" s="117">
        <v>274.375</v>
      </c>
      <c r="AU88" s="117">
        <v>171.208333333333</v>
      </c>
      <c r="AV88" s="117">
        <v>94.25</v>
      </c>
      <c r="AW88" s="117">
        <v>34.0833333333333</v>
      </c>
      <c r="AX88" s="117">
        <v>3.75</v>
      </c>
      <c r="AY88" s="117">
        <v>0</v>
      </c>
      <c r="BA88">
        <v>2010</v>
      </c>
      <c r="BB88">
        <v>12</v>
      </c>
      <c r="BC88" s="51">
        <v>55.752688172043001</v>
      </c>
      <c r="BD88" s="51">
        <v>81</v>
      </c>
      <c r="BE88" s="51">
        <v>30</v>
      </c>
      <c r="BF88" s="51">
        <v>0</v>
      </c>
      <c r="BG88" s="51">
        <v>0</v>
      </c>
      <c r="BH88" s="51">
        <v>2.5</v>
      </c>
      <c r="BI88" s="51">
        <v>24.6666666666667</v>
      </c>
      <c r="BJ88" s="51">
        <v>71.5</v>
      </c>
      <c r="BK88" s="51">
        <v>138.458333333333</v>
      </c>
      <c r="BL88" s="51">
        <v>311.33333333333297</v>
      </c>
      <c r="BM88" s="51">
        <v>203.166666666667</v>
      </c>
      <c r="BN88" s="51">
        <v>115.125</v>
      </c>
      <c r="BO88" s="51">
        <v>50.625</v>
      </c>
      <c r="BP88" s="51">
        <v>13.5833333333333</v>
      </c>
      <c r="BQ88" s="51">
        <v>1.6666666666666601</v>
      </c>
      <c r="BS88">
        <v>2010</v>
      </c>
      <c r="BT88">
        <v>12</v>
      </c>
      <c r="BU88" s="51">
        <v>55.4327956989247</v>
      </c>
      <c r="BV88" s="51">
        <v>81</v>
      </c>
      <c r="BW88" s="51">
        <v>28</v>
      </c>
      <c r="BX88" s="51">
        <v>0</v>
      </c>
      <c r="BY88" s="51">
        <v>0</v>
      </c>
      <c r="BZ88" s="51">
        <v>0.83333333333332904</v>
      </c>
      <c r="CA88" s="51">
        <v>17.75</v>
      </c>
      <c r="CB88" s="51">
        <v>61.25</v>
      </c>
      <c r="CC88" s="51">
        <v>132.208333333333</v>
      </c>
      <c r="CD88" s="51">
        <v>314.33333333333297</v>
      </c>
      <c r="CE88" s="51">
        <v>202.833333333333</v>
      </c>
      <c r="CF88" s="51">
        <v>118.791666666667</v>
      </c>
      <c r="CG88" s="51">
        <v>58</v>
      </c>
      <c r="CH88" s="51">
        <v>16.375</v>
      </c>
      <c r="CI88" s="51">
        <v>3.625</v>
      </c>
    </row>
    <row r="89" spans="1:87">
      <c r="A89">
        <v>2023</v>
      </c>
      <c r="B89">
        <v>3</v>
      </c>
      <c r="C89">
        <v>26</v>
      </c>
      <c r="D89" s="117">
        <v>64.419187279166707</v>
      </c>
      <c r="E89" s="117">
        <v>0</v>
      </c>
      <c r="F89" s="117">
        <v>0</v>
      </c>
      <c r="G89" s="117">
        <v>0.120108266666667</v>
      </c>
      <c r="H89" s="117">
        <v>1.3386643625000001</v>
      </c>
      <c r="I89" s="117">
        <v>4.5622424874999998</v>
      </c>
      <c r="J89" s="117">
        <v>9.4191872791666604</v>
      </c>
      <c r="K89" s="117">
        <v>1.9194770833333299</v>
      </c>
      <c r="L89" s="117">
        <v>0.14305520833333299</v>
      </c>
      <c r="M89" s="117">
        <v>0</v>
      </c>
      <c r="N89" s="117">
        <v>0</v>
      </c>
      <c r="O89" s="117">
        <v>0</v>
      </c>
      <c r="P89" s="117">
        <v>0</v>
      </c>
      <c r="R89">
        <v>2023</v>
      </c>
      <c r="S89">
        <v>3</v>
      </c>
      <c r="T89">
        <v>26</v>
      </c>
      <c r="U89" s="51">
        <v>69.912187250000002</v>
      </c>
      <c r="V89" s="51">
        <v>0</v>
      </c>
      <c r="W89" s="51">
        <v>0</v>
      </c>
      <c r="X89" s="51">
        <v>1.0132319999999999</v>
      </c>
      <c r="Y89" s="51">
        <v>4.9121872499999997</v>
      </c>
      <c r="Z89" s="51">
        <v>9.9121872500000006</v>
      </c>
      <c r="AA89" s="51">
        <v>14.912187250000001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I89">
        <v>2011</v>
      </c>
      <c r="AJ89">
        <v>1</v>
      </c>
      <c r="AK89" s="117">
        <v>53.314516129032199</v>
      </c>
      <c r="AL89" s="117">
        <v>76</v>
      </c>
      <c r="AM89" s="117">
        <v>30</v>
      </c>
      <c r="AN89" s="117">
        <v>0</v>
      </c>
      <c r="AO89" s="117">
        <v>0</v>
      </c>
      <c r="AP89" s="117">
        <v>0</v>
      </c>
      <c r="AQ89" s="117">
        <v>2.5416666666666701</v>
      </c>
      <c r="AR89" s="117">
        <v>20.5</v>
      </c>
      <c r="AS89" s="117">
        <v>68.5833333333333</v>
      </c>
      <c r="AT89" s="117">
        <v>364.79166666666703</v>
      </c>
      <c r="AU89" s="117">
        <v>227.75</v>
      </c>
      <c r="AV89" s="117">
        <v>120.833333333333</v>
      </c>
      <c r="AW89" s="117">
        <v>55.4583333333333</v>
      </c>
      <c r="AX89" s="117">
        <v>20.2083333333333</v>
      </c>
      <c r="AY89" s="117">
        <v>1.6666666666666601</v>
      </c>
      <c r="BA89">
        <v>2011</v>
      </c>
      <c r="BB89">
        <v>1</v>
      </c>
      <c r="BC89" s="51">
        <v>51.125</v>
      </c>
      <c r="BD89" s="51">
        <v>74</v>
      </c>
      <c r="BE89" s="51">
        <v>27</v>
      </c>
      <c r="BF89" s="51">
        <v>0</v>
      </c>
      <c r="BG89" s="51">
        <v>0</v>
      </c>
      <c r="BH89" s="51">
        <v>0</v>
      </c>
      <c r="BI89" s="51">
        <v>0.5</v>
      </c>
      <c r="BJ89" s="51">
        <v>15.875</v>
      </c>
      <c r="BK89" s="51">
        <v>49.4166666666667</v>
      </c>
      <c r="BL89" s="51">
        <v>430.625</v>
      </c>
      <c r="BM89" s="51">
        <v>291</v>
      </c>
      <c r="BN89" s="51">
        <v>169.541666666667</v>
      </c>
      <c r="BO89" s="51">
        <v>85.5833333333333</v>
      </c>
      <c r="BP89" s="51">
        <v>34.9583333333333</v>
      </c>
      <c r="BQ89" s="51">
        <v>9.3333333333333304</v>
      </c>
      <c r="BS89">
        <v>2011</v>
      </c>
      <c r="BT89">
        <v>1</v>
      </c>
      <c r="BU89" s="51">
        <v>50.815860215053803</v>
      </c>
      <c r="BV89" s="51">
        <v>74</v>
      </c>
      <c r="BW89" s="51">
        <v>25</v>
      </c>
      <c r="BX89" s="51">
        <v>0</v>
      </c>
      <c r="BY89" s="51">
        <v>0</v>
      </c>
      <c r="BZ89" s="51">
        <v>0</v>
      </c>
      <c r="CA89" s="51">
        <v>0</v>
      </c>
      <c r="CB89" s="51">
        <v>12.1666666666667</v>
      </c>
      <c r="CC89" s="51">
        <v>42.2083333333333</v>
      </c>
      <c r="CD89" s="51">
        <v>439.70833333333297</v>
      </c>
      <c r="CE89" s="51">
        <v>296.875</v>
      </c>
      <c r="CF89" s="51">
        <v>171.916666666667</v>
      </c>
      <c r="CG89" s="51">
        <v>84.75</v>
      </c>
      <c r="CH89" s="51">
        <v>37.4583333333333</v>
      </c>
      <c r="CI89" s="51">
        <v>11.4583333333333</v>
      </c>
    </row>
    <row r="90" spans="1:87">
      <c r="A90">
        <v>2023</v>
      </c>
      <c r="B90">
        <v>3</v>
      </c>
      <c r="C90">
        <v>27</v>
      </c>
      <c r="D90" s="117">
        <v>66.8529447541667</v>
      </c>
      <c r="E90" s="117">
        <v>0</v>
      </c>
      <c r="F90" s="117">
        <v>0</v>
      </c>
      <c r="G90" s="117">
        <v>0.32224999583333302</v>
      </c>
      <c r="H90" s="117">
        <v>2.55921100416667</v>
      </c>
      <c r="I90" s="117">
        <v>6.8904410041666697</v>
      </c>
      <c r="J90" s="117">
        <v>11.8529447541667</v>
      </c>
      <c r="K90" s="117">
        <v>0.70626624999999998</v>
      </c>
      <c r="L90" s="117">
        <v>3.7496250000000002E-2</v>
      </c>
      <c r="M90" s="117">
        <v>0</v>
      </c>
      <c r="N90" s="117">
        <v>0</v>
      </c>
      <c r="O90" s="117">
        <v>0</v>
      </c>
      <c r="P90" s="117">
        <v>0</v>
      </c>
      <c r="R90">
        <v>2023</v>
      </c>
      <c r="S90">
        <v>3</v>
      </c>
      <c r="T90">
        <v>27</v>
      </c>
      <c r="U90" s="51">
        <v>71.323674249999996</v>
      </c>
      <c r="V90" s="51">
        <v>0</v>
      </c>
      <c r="W90" s="51">
        <v>0</v>
      </c>
      <c r="X90" s="51">
        <v>1.59789574999999</v>
      </c>
      <c r="Y90" s="51">
        <v>6.3236742499999901</v>
      </c>
      <c r="Z90" s="51">
        <v>11.32367425</v>
      </c>
      <c r="AA90" s="51">
        <v>16.32367425</v>
      </c>
      <c r="AB90" s="51">
        <v>0</v>
      </c>
      <c r="AC90" s="51">
        <v>0</v>
      </c>
      <c r="AD90" s="51">
        <v>0</v>
      </c>
      <c r="AE90" s="51">
        <v>0</v>
      </c>
      <c r="AF90" s="51">
        <v>0</v>
      </c>
      <c r="AG90" s="51">
        <v>0</v>
      </c>
      <c r="AI90">
        <v>2011</v>
      </c>
      <c r="AJ90">
        <v>2</v>
      </c>
      <c r="AK90" s="117">
        <v>56.410714285714299</v>
      </c>
      <c r="AL90" s="117">
        <v>81</v>
      </c>
      <c r="AM90" s="117">
        <v>24</v>
      </c>
      <c r="AN90" s="117">
        <v>0</v>
      </c>
      <c r="AO90" s="117">
        <v>0</v>
      </c>
      <c r="AP90" s="117">
        <v>12.875</v>
      </c>
      <c r="AQ90" s="117">
        <v>58.25</v>
      </c>
      <c r="AR90" s="117">
        <v>126.916666666667</v>
      </c>
      <c r="AS90" s="117">
        <v>203.833333333333</v>
      </c>
      <c r="AT90" s="117">
        <v>298.75</v>
      </c>
      <c r="AU90" s="117">
        <v>227.416666666667</v>
      </c>
      <c r="AV90" s="117">
        <v>164.333333333333</v>
      </c>
      <c r="AW90" s="117">
        <v>107.833333333333</v>
      </c>
      <c r="AX90" s="117">
        <v>63.7916666666667</v>
      </c>
      <c r="AY90" s="117">
        <v>32.1666666666667</v>
      </c>
      <c r="BA90">
        <v>2011</v>
      </c>
      <c r="BB90">
        <v>2</v>
      </c>
      <c r="BC90" s="51">
        <v>54.9270833333333</v>
      </c>
      <c r="BD90" s="51">
        <v>83</v>
      </c>
      <c r="BE90" s="51">
        <v>21</v>
      </c>
      <c r="BF90" s="51">
        <v>0</v>
      </c>
      <c r="BG90" s="51">
        <v>0</v>
      </c>
      <c r="BH90" s="51">
        <v>9.875</v>
      </c>
      <c r="BI90" s="51">
        <v>47.875</v>
      </c>
      <c r="BJ90" s="51">
        <v>113.083333333333</v>
      </c>
      <c r="BK90" s="51">
        <v>187.958333333333</v>
      </c>
      <c r="BL90" s="51">
        <v>329.91666666666703</v>
      </c>
      <c r="BM90" s="51">
        <v>255.125</v>
      </c>
      <c r="BN90" s="51">
        <v>190</v>
      </c>
      <c r="BO90" s="51">
        <v>131.041666666667</v>
      </c>
      <c r="BP90" s="51">
        <v>79.7083333333333</v>
      </c>
      <c r="BQ90" s="51">
        <v>44.2083333333333</v>
      </c>
      <c r="BS90">
        <v>2011</v>
      </c>
      <c r="BT90">
        <v>2</v>
      </c>
      <c r="BU90" s="51">
        <v>54.438988095238102</v>
      </c>
      <c r="BV90" s="51">
        <v>82</v>
      </c>
      <c r="BW90" s="51">
        <v>21</v>
      </c>
      <c r="BX90" s="51">
        <v>0</v>
      </c>
      <c r="BY90" s="51">
        <v>0</v>
      </c>
      <c r="BZ90" s="51">
        <v>7.0833333333333401</v>
      </c>
      <c r="CA90" s="51">
        <v>45.3333333333333</v>
      </c>
      <c r="CB90" s="51">
        <v>110.208333333333</v>
      </c>
      <c r="CC90" s="51">
        <v>184.583333333333</v>
      </c>
      <c r="CD90" s="51">
        <v>341.04166666666703</v>
      </c>
      <c r="CE90" s="51">
        <v>265.91666666666703</v>
      </c>
      <c r="CF90" s="51">
        <v>200.291666666667</v>
      </c>
      <c r="CG90" s="51">
        <v>139.583333333333</v>
      </c>
      <c r="CH90" s="51">
        <v>87.875</v>
      </c>
      <c r="CI90" s="51">
        <v>48.7083333333333</v>
      </c>
    </row>
    <row r="91" spans="1:87">
      <c r="A91">
        <v>2023</v>
      </c>
      <c r="B91">
        <v>3</v>
      </c>
      <c r="C91">
        <v>28</v>
      </c>
      <c r="D91" s="117">
        <v>65.893441229166697</v>
      </c>
      <c r="E91" s="117">
        <v>0</v>
      </c>
      <c r="F91" s="117">
        <v>0</v>
      </c>
      <c r="G91" s="117">
        <v>0.134994</v>
      </c>
      <c r="H91" s="117">
        <v>1.8924657499999999</v>
      </c>
      <c r="I91" s="117">
        <v>5.95177227083333</v>
      </c>
      <c r="J91" s="117">
        <v>10.893441229166701</v>
      </c>
      <c r="K91" s="117">
        <v>0.99902452083333304</v>
      </c>
      <c r="L91" s="117">
        <v>5.8331041666666701E-2</v>
      </c>
      <c r="M91" s="117">
        <v>0</v>
      </c>
      <c r="N91" s="117">
        <v>0</v>
      </c>
      <c r="O91" s="117">
        <v>0</v>
      </c>
      <c r="P91" s="117">
        <v>0</v>
      </c>
      <c r="R91">
        <v>2023</v>
      </c>
      <c r="S91">
        <v>3</v>
      </c>
      <c r="T91">
        <v>28</v>
      </c>
      <c r="U91" s="51">
        <v>70.209085999999999</v>
      </c>
      <c r="V91" s="51">
        <v>0</v>
      </c>
      <c r="W91" s="51">
        <v>0</v>
      </c>
      <c r="X91" s="51">
        <v>0.408292499999998</v>
      </c>
      <c r="Y91" s="51">
        <v>5.2090859999999903</v>
      </c>
      <c r="Z91" s="51">
        <v>10.209085999999999</v>
      </c>
      <c r="AA91" s="51">
        <v>15.209085999999999</v>
      </c>
      <c r="AB91" s="51">
        <v>0</v>
      </c>
      <c r="AC91" s="51">
        <v>0</v>
      </c>
      <c r="AD91" s="51">
        <v>0</v>
      </c>
      <c r="AE91" s="51">
        <v>0</v>
      </c>
      <c r="AF91" s="51">
        <v>0</v>
      </c>
      <c r="AG91" s="51">
        <v>0</v>
      </c>
      <c r="AI91">
        <v>2011</v>
      </c>
      <c r="AJ91">
        <v>3</v>
      </c>
      <c r="AK91" s="117">
        <v>67.450268817204304</v>
      </c>
      <c r="AL91" s="117">
        <v>86</v>
      </c>
      <c r="AM91" s="117">
        <v>44</v>
      </c>
      <c r="AN91" s="117">
        <v>0</v>
      </c>
      <c r="AO91" s="117">
        <v>3.0416666666666599</v>
      </c>
      <c r="AP91" s="117">
        <v>40</v>
      </c>
      <c r="AQ91" s="117">
        <v>122.25</v>
      </c>
      <c r="AR91" s="117">
        <v>239.083333333333</v>
      </c>
      <c r="AS91" s="117">
        <v>386.70833333333297</v>
      </c>
      <c r="AT91" s="117">
        <v>46.2916666666667</v>
      </c>
      <c r="AU91" s="117">
        <v>8.125</v>
      </c>
      <c r="AV91" s="117">
        <v>0.75</v>
      </c>
      <c r="AW91" s="117">
        <v>0</v>
      </c>
      <c r="AX91" s="117">
        <v>0</v>
      </c>
      <c r="AY91" s="117">
        <v>0</v>
      </c>
      <c r="BA91">
        <v>2011</v>
      </c>
      <c r="BB91">
        <v>3</v>
      </c>
      <c r="BC91" s="51">
        <v>66.107526881720403</v>
      </c>
      <c r="BD91" s="51">
        <v>85</v>
      </c>
      <c r="BE91" s="51">
        <v>39</v>
      </c>
      <c r="BF91" s="51">
        <v>0</v>
      </c>
      <c r="BG91" s="51">
        <v>1.8333333333333399</v>
      </c>
      <c r="BH91" s="51">
        <v>31.5833333333334</v>
      </c>
      <c r="BI91" s="51">
        <v>105.625</v>
      </c>
      <c r="BJ91" s="51">
        <v>208.541666666667</v>
      </c>
      <c r="BK91" s="51">
        <v>346.25</v>
      </c>
      <c r="BL91" s="51">
        <v>71.2916666666667</v>
      </c>
      <c r="BM91" s="51">
        <v>19.2083333333333</v>
      </c>
      <c r="BN91" s="51">
        <v>1.9166666666666601</v>
      </c>
      <c r="BO91" s="51">
        <v>0</v>
      </c>
      <c r="BP91" s="51">
        <v>0</v>
      </c>
      <c r="BQ91" s="51">
        <v>0</v>
      </c>
      <c r="BS91">
        <v>2011</v>
      </c>
      <c r="BT91">
        <v>3</v>
      </c>
      <c r="BU91" s="51">
        <v>65.655913978494596</v>
      </c>
      <c r="BV91" s="51">
        <v>85</v>
      </c>
      <c r="BW91" s="51">
        <v>36</v>
      </c>
      <c r="BX91" s="51">
        <v>0</v>
      </c>
      <c r="BY91" s="51">
        <v>0.45833333333332898</v>
      </c>
      <c r="BZ91" s="51">
        <v>24.1666666666666</v>
      </c>
      <c r="CA91" s="51">
        <v>98.0833333333333</v>
      </c>
      <c r="CB91" s="51">
        <v>200.666666666667</v>
      </c>
      <c r="CC91" s="51">
        <v>334.70833333333297</v>
      </c>
      <c r="CD91" s="51">
        <v>77.75</v>
      </c>
      <c r="CE91" s="51">
        <v>25.3333333333333</v>
      </c>
      <c r="CF91" s="51">
        <v>4.375</v>
      </c>
      <c r="CG91" s="51">
        <v>0</v>
      </c>
      <c r="CH91" s="51">
        <v>0</v>
      </c>
      <c r="CI91" s="51">
        <v>0</v>
      </c>
    </row>
    <row r="92" spans="1:87">
      <c r="A92">
        <v>2023</v>
      </c>
      <c r="B92">
        <v>3</v>
      </c>
      <c r="C92">
        <v>29</v>
      </c>
      <c r="D92" s="117">
        <v>59.775041625</v>
      </c>
      <c r="E92" s="117">
        <v>0</v>
      </c>
      <c r="F92" s="117">
        <v>0</v>
      </c>
      <c r="G92" s="117">
        <v>0</v>
      </c>
      <c r="H92" s="117">
        <v>0.173602916666667</v>
      </c>
      <c r="I92" s="117">
        <v>1.6264570416666699</v>
      </c>
      <c r="J92" s="117">
        <v>4.9396393333333304</v>
      </c>
      <c r="K92" s="117">
        <v>5.3985612916666703</v>
      </c>
      <c r="L92" s="117">
        <v>1.8514154166666701</v>
      </c>
      <c r="M92" s="117">
        <v>0.16459770833333301</v>
      </c>
      <c r="N92" s="117">
        <v>0</v>
      </c>
      <c r="O92" s="117">
        <v>0</v>
      </c>
      <c r="P92" s="117">
        <v>0</v>
      </c>
      <c r="R92">
        <v>2023</v>
      </c>
      <c r="S92">
        <v>3</v>
      </c>
      <c r="T92">
        <v>29</v>
      </c>
      <c r="U92" s="51">
        <v>62.876845000000003</v>
      </c>
      <c r="V92" s="51">
        <v>0</v>
      </c>
      <c r="W92" s="51">
        <v>0</v>
      </c>
      <c r="X92" s="51">
        <v>0</v>
      </c>
      <c r="Y92" s="51">
        <v>0</v>
      </c>
      <c r="Z92" s="51">
        <v>2.8768449999999999</v>
      </c>
      <c r="AA92" s="51">
        <v>7.8768450000000003</v>
      </c>
      <c r="AB92" s="51">
        <v>2.1231550000000001</v>
      </c>
      <c r="AC92" s="51">
        <v>0</v>
      </c>
      <c r="AD92" s="51">
        <v>0</v>
      </c>
      <c r="AE92" s="51">
        <v>0</v>
      </c>
      <c r="AF92" s="51">
        <v>0</v>
      </c>
      <c r="AG92" s="51">
        <v>0</v>
      </c>
      <c r="AI92">
        <v>2011</v>
      </c>
      <c r="AJ92">
        <v>4</v>
      </c>
      <c r="AK92" s="117">
        <v>74.665277777777803</v>
      </c>
      <c r="AL92" s="117">
        <v>93</v>
      </c>
      <c r="AM92" s="117">
        <v>52</v>
      </c>
      <c r="AN92" s="117">
        <v>2.5833333333333299</v>
      </c>
      <c r="AO92" s="117">
        <v>53.5</v>
      </c>
      <c r="AP92" s="117">
        <v>156.333333333333</v>
      </c>
      <c r="AQ92" s="117">
        <v>292.20833333333297</v>
      </c>
      <c r="AR92" s="117">
        <v>439.95833333333297</v>
      </c>
      <c r="AS92" s="117">
        <v>589.95833333333303</v>
      </c>
      <c r="AT92" s="117">
        <v>2.25</v>
      </c>
      <c r="AU92" s="117">
        <v>0</v>
      </c>
      <c r="AV92" s="117">
        <v>0</v>
      </c>
      <c r="AW92" s="117">
        <v>0</v>
      </c>
      <c r="AX92" s="117">
        <v>0</v>
      </c>
      <c r="AY92" s="117">
        <v>0</v>
      </c>
      <c r="BA92">
        <v>2011</v>
      </c>
      <c r="BB92">
        <v>4</v>
      </c>
      <c r="BC92" s="51">
        <v>75.002777777777794</v>
      </c>
      <c r="BD92" s="51">
        <v>93</v>
      </c>
      <c r="BE92" s="51">
        <v>41</v>
      </c>
      <c r="BF92" s="51">
        <v>5.875</v>
      </c>
      <c r="BG92" s="51">
        <v>72.4166666666667</v>
      </c>
      <c r="BH92" s="51">
        <v>172.541666666667</v>
      </c>
      <c r="BI92" s="51">
        <v>306.45833333333297</v>
      </c>
      <c r="BJ92" s="51">
        <v>451.45833333333297</v>
      </c>
      <c r="BK92" s="51">
        <v>600.08333333333303</v>
      </c>
      <c r="BL92" s="51">
        <v>6.375</v>
      </c>
      <c r="BM92" s="51">
        <v>1.375</v>
      </c>
      <c r="BN92" s="51">
        <v>0</v>
      </c>
      <c r="BO92" s="51">
        <v>0</v>
      </c>
      <c r="BP92" s="51">
        <v>0</v>
      </c>
      <c r="BQ92" s="51">
        <v>0</v>
      </c>
      <c r="BS92">
        <v>2011</v>
      </c>
      <c r="BT92">
        <v>4</v>
      </c>
      <c r="BU92" s="51">
        <v>73.893055555555506</v>
      </c>
      <c r="BV92" s="51">
        <v>91</v>
      </c>
      <c r="BW92" s="51">
        <v>40</v>
      </c>
      <c r="BX92" s="51">
        <v>1.9583333333333299</v>
      </c>
      <c r="BY92" s="51">
        <v>55.5416666666667</v>
      </c>
      <c r="BZ92" s="51">
        <v>150.083333333333</v>
      </c>
      <c r="CA92" s="51">
        <v>275.79166666666703</v>
      </c>
      <c r="CB92" s="51">
        <v>420.33333333333297</v>
      </c>
      <c r="CC92" s="51">
        <v>566.79166666666697</v>
      </c>
      <c r="CD92" s="51">
        <v>8.9999999999999893</v>
      </c>
      <c r="CE92" s="51">
        <v>3.5416666666666599</v>
      </c>
      <c r="CF92" s="51">
        <v>0</v>
      </c>
      <c r="CG92" s="51">
        <v>0</v>
      </c>
      <c r="CH92" s="51">
        <v>0</v>
      </c>
      <c r="CI92" s="51">
        <v>0</v>
      </c>
    </row>
    <row r="93" spans="1:87">
      <c r="A93">
        <v>2023</v>
      </c>
      <c r="B93">
        <v>3</v>
      </c>
      <c r="C93">
        <v>30</v>
      </c>
      <c r="D93" s="117">
        <v>66.299062716666697</v>
      </c>
      <c r="E93" s="117">
        <v>0</v>
      </c>
      <c r="F93" s="117">
        <v>0</v>
      </c>
      <c r="G93" s="117">
        <v>0.260249391666667</v>
      </c>
      <c r="H93" s="117">
        <v>2.1511666749999998</v>
      </c>
      <c r="I93" s="117">
        <v>6.3428135499999998</v>
      </c>
      <c r="J93" s="117">
        <v>11.2990627166667</v>
      </c>
      <c r="K93" s="117">
        <v>0.85210395833333297</v>
      </c>
      <c r="L93" s="117">
        <v>4.3750833333333197E-2</v>
      </c>
      <c r="M93" s="117">
        <v>0</v>
      </c>
      <c r="N93" s="117">
        <v>0</v>
      </c>
      <c r="O93" s="117">
        <v>0</v>
      </c>
      <c r="P93" s="117">
        <v>0</v>
      </c>
      <c r="R93">
        <v>2023</v>
      </c>
      <c r="S93">
        <v>3</v>
      </c>
      <c r="T93">
        <v>30</v>
      </c>
      <c r="U93" s="51">
        <v>71.065033499999998</v>
      </c>
      <c r="V93" s="51">
        <v>0</v>
      </c>
      <c r="W93" s="51">
        <v>0</v>
      </c>
      <c r="X93" s="51">
        <v>1.524292</v>
      </c>
      <c r="Y93" s="51">
        <v>6.0650335000000002</v>
      </c>
      <c r="Z93" s="51">
        <v>11.0650335</v>
      </c>
      <c r="AA93" s="51">
        <v>16.065033499999998</v>
      </c>
      <c r="AB93" s="51">
        <v>0</v>
      </c>
      <c r="AC93" s="51">
        <v>0</v>
      </c>
      <c r="AD93" s="51">
        <v>0</v>
      </c>
      <c r="AE93" s="51">
        <v>0</v>
      </c>
      <c r="AF93" s="51">
        <v>0</v>
      </c>
      <c r="AG93" s="51">
        <v>0</v>
      </c>
      <c r="AI93">
        <v>2011</v>
      </c>
      <c r="AJ93">
        <v>5</v>
      </c>
      <c r="AK93" s="117">
        <v>77.3427419354839</v>
      </c>
      <c r="AL93" s="117">
        <v>97</v>
      </c>
      <c r="AM93" s="117">
        <v>53</v>
      </c>
      <c r="AN93" s="117">
        <v>32.0416666666667</v>
      </c>
      <c r="AO93" s="117">
        <v>121.541666666667</v>
      </c>
      <c r="AP93" s="117">
        <v>241</v>
      </c>
      <c r="AQ93" s="117">
        <v>382.95833333333297</v>
      </c>
      <c r="AR93" s="117">
        <v>537.625</v>
      </c>
      <c r="AS93" s="117">
        <v>692.625</v>
      </c>
      <c r="AT93" s="117">
        <v>0.33333333333332898</v>
      </c>
      <c r="AU93" s="117">
        <v>0</v>
      </c>
      <c r="AV93" s="117">
        <v>0</v>
      </c>
      <c r="AW93" s="117">
        <v>0</v>
      </c>
      <c r="AX93" s="117">
        <v>0</v>
      </c>
      <c r="AY93" s="117">
        <v>0</v>
      </c>
      <c r="BA93">
        <v>2011</v>
      </c>
      <c r="BB93">
        <v>5</v>
      </c>
      <c r="BC93" s="51">
        <v>77.728494623655905</v>
      </c>
      <c r="BD93" s="51">
        <v>97</v>
      </c>
      <c r="BE93" s="51">
        <v>50</v>
      </c>
      <c r="BF93" s="51">
        <v>50</v>
      </c>
      <c r="BG93" s="51">
        <v>141.25</v>
      </c>
      <c r="BH93" s="51">
        <v>256</v>
      </c>
      <c r="BI93" s="51">
        <v>395.79166666666703</v>
      </c>
      <c r="BJ93" s="51">
        <v>549.58333333333303</v>
      </c>
      <c r="BK93" s="51">
        <v>704.58333333333303</v>
      </c>
      <c r="BL93" s="51">
        <v>1.2083333333333399</v>
      </c>
      <c r="BM93" s="51">
        <v>0</v>
      </c>
      <c r="BN93" s="51">
        <v>0</v>
      </c>
      <c r="BO93" s="51">
        <v>0</v>
      </c>
      <c r="BP93" s="51">
        <v>0</v>
      </c>
      <c r="BQ93" s="51">
        <v>0</v>
      </c>
      <c r="BS93">
        <v>2011</v>
      </c>
      <c r="BT93">
        <v>5</v>
      </c>
      <c r="BU93" s="51">
        <v>77.094086021505404</v>
      </c>
      <c r="BV93" s="51">
        <v>97</v>
      </c>
      <c r="BW93" s="51">
        <v>48</v>
      </c>
      <c r="BX93" s="51">
        <v>40.0416666666667</v>
      </c>
      <c r="BY93" s="51">
        <v>128.25</v>
      </c>
      <c r="BZ93" s="51">
        <v>242.416666666667</v>
      </c>
      <c r="CA93" s="51">
        <v>378.70833333333297</v>
      </c>
      <c r="CB93" s="51">
        <v>529.91666666666697</v>
      </c>
      <c r="CC93" s="51">
        <v>684.91666666666697</v>
      </c>
      <c r="CD93" s="51">
        <v>3.7916666666666701</v>
      </c>
      <c r="CE93" s="51">
        <v>0</v>
      </c>
      <c r="CF93" s="51">
        <v>0</v>
      </c>
      <c r="CG93" s="51">
        <v>0</v>
      </c>
      <c r="CH93" s="51">
        <v>0</v>
      </c>
      <c r="CI93" s="51">
        <v>0</v>
      </c>
    </row>
    <row r="94" spans="1:87">
      <c r="A94">
        <v>2023</v>
      </c>
      <c r="B94">
        <v>3</v>
      </c>
      <c r="C94">
        <v>31</v>
      </c>
      <c r="D94" s="117">
        <v>75.035522908333306</v>
      </c>
      <c r="E94" s="117">
        <v>0</v>
      </c>
      <c r="F94" s="117">
        <v>0.78908532916666696</v>
      </c>
      <c r="G94" s="117">
        <v>5.0994062416666699</v>
      </c>
      <c r="H94" s="117">
        <v>10.0355229083333</v>
      </c>
      <c r="I94" s="117">
        <v>15.0355229083333</v>
      </c>
      <c r="J94" s="117">
        <v>20.035522908333299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R94">
        <v>2023</v>
      </c>
      <c r="S94">
        <v>3</v>
      </c>
      <c r="T94">
        <v>31</v>
      </c>
      <c r="U94" s="51">
        <v>77.268602250000001</v>
      </c>
      <c r="V94" s="51">
        <v>0</v>
      </c>
      <c r="W94" s="51">
        <v>2.26860225000001</v>
      </c>
      <c r="X94" s="51">
        <v>7.2686022500000096</v>
      </c>
      <c r="Y94" s="51">
        <v>12.268602250000001</v>
      </c>
      <c r="Z94" s="51">
        <v>17.268602250000001</v>
      </c>
      <c r="AA94" s="51">
        <v>22.268602250000001</v>
      </c>
      <c r="AB94" s="51">
        <v>0</v>
      </c>
      <c r="AC94" s="51">
        <v>0</v>
      </c>
      <c r="AD94" s="51">
        <v>0</v>
      </c>
      <c r="AE94" s="51">
        <v>0</v>
      </c>
      <c r="AF94" s="51">
        <v>0</v>
      </c>
      <c r="AG94" s="51">
        <v>0</v>
      </c>
      <c r="AI94">
        <v>2011</v>
      </c>
      <c r="AJ94">
        <v>6</v>
      </c>
      <c r="AK94" s="117">
        <v>84.751388888888897</v>
      </c>
      <c r="AL94" s="117">
        <v>101</v>
      </c>
      <c r="AM94" s="117">
        <v>70</v>
      </c>
      <c r="AN94" s="117">
        <v>144.666666666667</v>
      </c>
      <c r="AO94" s="117">
        <v>292.54166666666703</v>
      </c>
      <c r="AP94" s="117">
        <v>442.54166666666703</v>
      </c>
      <c r="AQ94" s="117">
        <v>592.54166666666697</v>
      </c>
      <c r="AR94" s="117">
        <v>742.54166666666697</v>
      </c>
      <c r="AS94" s="117">
        <v>892.54166666666697</v>
      </c>
      <c r="AT94" s="117">
        <v>0</v>
      </c>
      <c r="AU94" s="117">
        <v>0</v>
      </c>
      <c r="AV94" s="117">
        <v>0</v>
      </c>
      <c r="AW94" s="117">
        <v>0</v>
      </c>
      <c r="AX94" s="117">
        <v>0</v>
      </c>
      <c r="AY94" s="117">
        <v>0</v>
      </c>
      <c r="BA94">
        <v>2011</v>
      </c>
      <c r="BB94">
        <v>6</v>
      </c>
      <c r="BC94" s="51">
        <v>85.331944444444403</v>
      </c>
      <c r="BD94" s="51">
        <v>103</v>
      </c>
      <c r="BE94" s="51">
        <v>70</v>
      </c>
      <c r="BF94" s="51">
        <v>163.416666666667</v>
      </c>
      <c r="BG94" s="51">
        <v>309.958333333334</v>
      </c>
      <c r="BH94" s="51">
        <v>459.958333333334</v>
      </c>
      <c r="BI94" s="51">
        <v>609.95833333333303</v>
      </c>
      <c r="BJ94" s="51">
        <v>759.95833333333303</v>
      </c>
      <c r="BK94" s="51">
        <v>909.95833333333303</v>
      </c>
      <c r="BL94" s="51">
        <v>0</v>
      </c>
      <c r="BM94" s="51">
        <v>0</v>
      </c>
      <c r="BN94" s="51">
        <v>0</v>
      </c>
      <c r="BO94" s="51">
        <v>0</v>
      </c>
      <c r="BP94" s="51">
        <v>0</v>
      </c>
      <c r="BQ94" s="51">
        <v>0</v>
      </c>
      <c r="BS94">
        <v>2011</v>
      </c>
      <c r="BT94">
        <v>6</v>
      </c>
      <c r="BU94" s="51">
        <v>84.108333333333306</v>
      </c>
      <c r="BV94" s="51">
        <v>101</v>
      </c>
      <c r="BW94" s="51">
        <v>69</v>
      </c>
      <c r="BX94" s="51">
        <v>126.083333333333</v>
      </c>
      <c r="BY94" s="51">
        <v>273.25</v>
      </c>
      <c r="BZ94" s="51">
        <v>423.25</v>
      </c>
      <c r="CA94" s="51">
        <v>573.25</v>
      </c>
      <c r="CB94" s="51">
        <v>723.25</v>
      </c>
      <c r="CC94" s="51">
        <v>873.25</v>
      </c>
      <c r="CD94" s="51">
        <v>0</v>
      </c>
      <c r="CE94" s="51">
        <v>0</v>
      </c>
      <c r="CF94" s="51">
        <v>0</v>
      </c>
      <c r="CG94" s="51">
        <v>0</v>
      </c>
      <c r="CH94" s="51">
        <v>0</v>
      </c>
      <c r="CI94" s="51">
        <v>0</v>
      </c>
    </row>
    <row r="95" spans="1:87">
      <c r="A95">
        <v>2023</v>
      </c>
      <c r="B95">
        <v>4</v>
      </c>
      <c r="C95">
        <v>1</v>
      </c>
      <c r="D95" s="117">
        <v>76.0799674583333</v>
      </c>
      <c r="E95" s="117">
        <v>1.18079166666666E-2</v>
      </c>
      <c r="F95" s="117">
        <v>1.4674635</v>
      </c>
      <c r="G95" s="117">
        <v>6.0799674583333303</v>
      </c>
      <c r="H95" s="117">
        <v>11.0799674583333</v>
      </c>
      <c r="I95" s="117">
        <v>16.0799674583333</v>
      </c>
      <c r="J95" s="117">
        <v>21.0799674583333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R95">
        <v>2023</v>
      </c>
      <c r="S95">
        <v>4</v>
      </c>
      <c r="T95">
        <v>1</v>
      </c>
      <c r="U95" s="51">
        <v>77.367374749999996</v>
      </c>
      <c r="V95" s="51">
        <v>0</v>
      </c>
      <c r="W95" s="51">
        <v>2.3673747500000002</v>
      </c>
      <c r="X95" s="51">
        <v>7.3673747499999998</v>
      </c>
      <c r="Y95" s="51">
        <v>12.36737475</v>
      </c>
      <c r="Z95" s="51">
        <v>17.36737475</v>
      </c>
      <c r="AA95" s="51">
        <v>22.36737475</v>
      </c>
      <c r="AB95" s="51">
        <v>0</v>
      </c>
      <c r="AC95" s="51">
        <v>0</v>
      </c>
      <c r="AD95" s="51">
        <v>0</v>
      </c>
      <c r="AE95" s="51">
        <v>0</v>
      </c>
      <c r="AF95" s="51">
        <v>0</v>
      </c>
      <c r="AG95" s="51">
        <v>0</v>
      </c>
      <c r="AI95">
        <v>2011</v>
      </c>
      <c r="AJ95">
        <v>7</v>
      </c>
      <c r="AK95" s="117">
        <v>85.151881720430097</v>
      </c>
      <c r="AL95" s="117">
        <v>98</v>
      </c>
      <c r="AM95" s="117">
        <v>76</v>
      </c>
      <c r="AN95" s="117">
        <v>159.708333333333</v>
      </c>
      <c r="AO95" s="117">
        <v>314.70833333333297</v>
      </c>
      <c r="AP95" s="117">
        <v>469.70833333333297</v>
      </c>
      <c r="AQ95" s="117">
        <v>624.70833333333303</v>
      </c>
      <c r="AR95" s="117">
        <v>779.70833333333303</v>
      </c>
      <c r="AS95" s="117">
        <v>934.70833333333303</v>
      </c>
      <c r="AT95" s="117">
        <v>0</v>
      </c>
      <c r="AU95" s="117">
        <v>0</v>
      </c>
      <c r="AV95" s="117">
        <v>0</v>
      </c>
      <c r="AW95" s="117">
        <v>0</v>
      </c>
      <c r="AX95" s="117">
        <v>0</v>
      </c>
      <c r="AY95" s="117">
        <v>0</v>
      </c>
      <c r="BA95">
        <v>2011</v>
      </c>
      <c r="BB95">
        <v>7</v>
      </c>
      <c r="BC95" s="51">
        <v>85.827956989247298</v>
      </c>
      <c r="BD95" s="51">
        <v>100</v>
      </c>
      <c r="BE95" s="51">
        <v>74</v>
      </c>
      <c r="BF95" s="51">
        <v>180.666666666667</v>
      </c>
      <c r="BG95" s="51">
        <v>335.66666666666703</v>
      </c>
      <c r="BH95" s="51">
        <v>490.66666666666703</v>
      </c>
      <c r="BI95" s="51">
        <v>645.66666666666697</v>
      </c>
      <c r="BJ95" s="51">
        <v>800.66666666666697</v>
      </c>
      <c r="BK95" s="51">
        <v>955.66666666666697</v>
      </c>
      <c r="BL95" s="51">
        <v>0</v>
      </c>
      <c r="BM95" s="51">
        <v>0</v>
      </c>
      <c r="BN95" s="51">
        <v>0</v>
      </c>
      <c r="BO95" s="51">
        <v>0</v>
      </c>
      <c r="BP95" s="51">
        <v>0</v>
      </c>
      <c r="BQ95" s="51">
        <v>0</v>
      </c>
      <c r="BS95">
        <v>2011</v>
      </c>
      <c r="BT95">
        <v>7</v>
      </c>
      <c r="BU95" s="51">
        <v>85.174731182795696</v>
      </c>
      <c r="BV95" s="51">
        <v>100</v>
      </c>
      <c r="BW95" s="51">
        <v>72</v>
      </c>
      <c r="BX95" s="51">
        <v>160.416666666667</v>
      </c>
      <c r="BY95" s="51">
        <v>315.41666666666703</v>
      </c>
      <c r="BZ95" s="51">
        <v>470.41666666666703</v>
      </c>
      <c r="CA95" s="51">
        <v>625.41666666666697</v>
      </c>
      <c r="CB95" s="51">
        <v>780.41666666666697</v>
      </c>
      <c r="CC95" s="51">
        <v>935.41666666666697</v>
      </c>
      <c r="CD95" s="51">
        <v>0</v>
      </c>
      <c r="CE95" s="51">
        <v>0</v>
      </c>
      <c r="CF95" s="51">
        <v>0</v>
      </c>
      <c r="CG95" s="51">
        <v>0</v>
      </c>
      <c r="CH95" s="51">
        <v>0</v>
      </c>
      <c r="CI95" s="51">
        <v>0</v>
      </c>
    </row>
    <row r="96" spans="1:87">
      <c r="A96">
        <v>2023</v>
      </c>
      <c r="B96">
        <v>4</v>
      </c>
      <c r="C96">
        <v>2</v>
      </c>
      <c r="D96" s="117">
        <v>75.561336266666601</v>
      </c>
      <c r="E96" s="117">
        <v>6.2512499999999999E-3</v>
      </c>
      <c r="F96" s="117">
        <v>1.1401533500000001</v>
      </c>
      <c r="G96" s="117">
        <v>5.5613362666666699</v>
      </c>
      <c r="H96" s="117">
        <v>10.5613362666667</v>
      </c>
      <c r="I96" s="117">
        <v>15.5613362666667</v>
      </c>
      <c r="J96" s="117">
        <v>20.5613362666667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R96">
        <v>2023</v>
      </c>
      <c r="S96">
        <v>4</v>
      </c>
      <c r="T96">
        <v>2</v>
      </c>
      <c r="U96" s="51">
        <v>75.269891749999999</v>
      </c>
      <c r="V96" s="51">
        <v>0</v>
      </c>
      <c r="W96" s="51">
        <v>0.54077925000000104</v>
      </c>
      <c r="X96" s="51">
        <v>5.2698917500000002</v>
      </c>
      <c r="Y96" s="51">
        <v>10.269891749999999</v>
      </c>
      <c r="Z96" s="51">
        <v>15.269891749999999</v>
      </c>
      <c r="AA96" s="51">
        <v>20.269891749999999</v>
      </c>
      <c r="AB96" s="51">
        <v>0</v>
      </c>
      <c r="AC96" s="51">
        <v>0</v>
      </c>
      <c r="AD96" s="51">
        <v>0</v>
      </c>
      <c r="AE96" s="51">
        <v>0</v>
      </c>
      <c r="AF96" s="51">
        <v>0</v>
      </c>
      <c r="AG96" s="51">
        <v>0</v>
      </c>
      <c r="AI96">
        <v>2011</v>
      </c>
      <c r="AJ96">
        <v>8</v>
      </c>
      <c r="AK96" s="117">
        <v>87.430107526881699</v>
      </c>
      <c r="AL96" s="117">
        <v>105</v>
      </c>
      <c r="AM96" s="117">
        <v>75</v>
      </c>
      <c r="AN96" s="117">
        <v>230.333333333333</v>
      </c>
      <c r="AO96" s="117">
        <v>385.33333333333297</v>
      </c>
      <c r="AP96" s="117">
        <v>540.33333333333303</v>
      </c>
      <c r="AQ96" s="117">
        <v>695.33333333333303</v>
      </c>
      <c r="AR96" s="117">
        <v>850.33333333333303</v>
      </c>
      <c r="AS96" s="117">
        <v>1005.33333333333</v>
      </c>
      <c r="AT96" s="117">
        <v>0</v>
      </c>
      <c r="AU96" s="117">
        <v>0</v>
      </c>
      <c r="AV96" s="117">
        <v>0</v>
      </c>
      <c r="AW96" s="117">
        <v>0</v>
      </c>
      <c r="AX96" s="117">
        <v>0</v>
      </c>
      <c r="AY96" s="117">
        <v>0</v>
      </c>
      <c r="BA96">
        <v>2011</v>
      </c>
      <c r="BB96">
        <v>8</v>
      </c>
      <c r="BC96" s="51">
        <v>89.116935483870904</v>
      </c>
      <c r="BD96" s="51">
        <v>108</v>
      </c>
      <c r="BE96" s="51">
        <v>75</v>
      </c>
      <c r="BF96" s="51">
        <v>282.625</v>
      </c>
      <c r="BG96" s="51">
        <v>437.625</v>
      </c>
      <c r="BH96" s="51">
        <v>592.625</v>
      </c>
      <c r="BI96" s="51">
        <v>747.625</v>
      </c>
      <c r="BJ96" s="51">
        <v>902.625</v>
      </c>
      <c r="BK96" s="51">
        <v>1057.625</v>
      </c>
      <c r="BL96" s="51">
        <v>0</v>
      </c>
      <c r="BM96" s="51">
        <v>0</v>
      </c>
      <c r="BN96" s="51">
        <v>0</v>
      </c>
      <c r="BO96" s="51">
        <v>0</v>
      </c>
      <c r="BP96" s="51">
        <v>0</v>
      </c>
      <c r="BQ96" s="51">
        <v>0</v>
      </c>
      <c r="BS96">
        <v>2011</v>
      </c>
      <c r="BT96">
        <v>8</v>
      </c>
      <c r="BU96" s="51">
        <v>87.682795698924707</v>
      </c>
      <c r="BV96" s="51">
        <v>107</v>
      </c>
      <c r="BW96" s="51">
        <v>72</v>
      </c>
      <c r="BX96" s="51">
        <v>238.166666666667</v>
      </c>
      <c r="BY96" s="51">
        <v>393.16666666666703</v>
      </c>
      <c r="BZ96" s="51">
        <v>548.16666666666697</v>
      </c>
      <c r="CA96" s="51">
        <v>703.16666666666697</v>
      </c>
      <c r="CB96" s="51">
        <v>858.16666666666697</v>
      </c>
      <c r="CC96" s="51">
        <v>1013.16666666667</v>
      </c>
      <c r="CD96" s="51">
        <v>0</v>
      </c>
      <c r="CE96" s="51">
        <v>0</v>
      </c>
      <c r="CF96" s="51">
        <v>0</v>
      </c>
      <c r="CG96" s="51">
        <v>0</v>
      </c>
      <c r="CH96" s="51">
        <v>0</v>
      </c>
      <c r="CI96" s="51">
        <v>0</v>
      </c>
    </row>
    <row r="97" spans="1:87">
      <c r="A97">
        <v>2023</v>
      </c>
      <c r="B97">
        <v>4</v>
      </c>
      <c r="C97">
        <v>3</v>
      </c>
      <c r="D97" s="117">
        <v>77.651787112500003</v>
      </c>
      <c r="E97" s="117">
        <v>7.5000624999999793E-2</v>
      </c>
      <c r="F97" s="117">
        <v>2.6753964875</v>
      </c>
      <c r="G97" s="117">
        <v>7.6517871125000001</v>
      </c>
      <c r="H97" s="117">
        <v>12.651787112499999</v>
      </c>
      <c r="I97" s="117">
        <v>17.651787112499999</v>
      </c>
      <c r="J97" s="117">
        <v>22.651787112499999</v>
      </c>
      <c r="K97" s="117">
        <v>0</v>
      </c>
      <c r="L97" s="117">
        <v>0</v>
      </c>
      <c r="M97" s="117">
        <v>0</v>
      </c>
      <c r="N97" s="117">
        <v>0</v>
      </c>
      <c r="O97" s="117">
        <v>0</v>
      </c>
      <c r="P97" s="117">
        <v>0</v>
      </c>
      <c r="R97">
        <v>2023</v>
      </c>
      <c r="S97">
        <v>4</v>
      </c>
      <c r="T97">
        <v>3</v>
      </c>
      <c r="U97" s="51">
        <v>78.621924000000007</v>
      </c>
      <c r="V97" s="51">
        <v>0</v>
      </c>
      <c r="W97" s="51">
        <v>3.6219240000000101</v>
      </c>
      <c r="X97" s="51">
        <v>8.6219240000000106</v>
      </c>
      <c r="Y97" s="51">
        <v>13.621924</v>
      </c>
      <c r="Z97" s="51">
        <v>18.621924</v>
      </c>
      <c r="AA97" s="51">
        <v>23.621924</v>
      </c>
      <c r="AB97" s="51">
        <v>0</v>
      </c>
      <c r="AC97" s="51">
        <v>0</v>
      </c>
      <c r="AD97" s="51">
        <v>0</v>
      </c>
      <c r="AE97" s="51">
        <v>0</v>
      </c>
      <c r="AF97" s="51">
        <v>0</v>
      </c>
      <c r="AG97" s="51">
        <v>0</v>
      </c>
      <c r="AI97">
        <v>2011</v>
      </c>
      <c r="AJ97">
        <v>9</v>
      </c>
      <c r="AK97" s="117">
        <v>81.508333333333297</v>
      </c>
      <c r="AL97" s="117">
        <v>99</v>
      </c>
      <c r="AM97" s="117">
        <v>64</v>
      </c>
      <c r="AN97" s="117">
        <v>64.375</v>
      </c>
      <c r="AO97" s="117">
        <v>195.25</v>
      </c>
      <c r="AP97" s="117">
        <v>345.25</v>
      </c>
      <c r="AQ97" s="117">
        <v>495.25</v>
      </c>
      <c r="AR97" s="117">
        <v>645.25</v>
      </c>
      <c r="AS97" s="117">
        <v>795.25</v>
      </c>
      <c r="AT97" s="117">
        <v>0</v>
      </c>
      <c r="AU97" s="117">
        <v>0</v>
      </c>
      <c r="AV97" s="117">
        <v>0</v>
      </c>
      <c r="AW97" s="117">
        <v>0</v>
      </c>
      <c r="AX97" s="117">
        <v>0</v>
      </c>
      <c r="AY97" s="117">
        <v>0</v>
      </c>
      <c r="BA97">
        <v>2011</v>
      </c>
      <c r="BB97">
        <v>9</v>
      </c>
      <c r="BC97" s="51">
        <v>81.793055555555597</v>
      </c>
      <c r="BD97" s="51">
        <v>102</v>
      </c>
      <c r="BE97" s="51">
        <v>59</v>
      </c>
      <c r="BF97" s="51">
        <v>80.0833333333333</v>
      </c>
      <c r="BG97" s="51">
        <v>203.791666666667</v>
      </c>
      <c r="BH97" s="51">
        <v>353.79166666666703</v>
      </c>
      <c r="BI97" s="51">
        <v>503.79166666666703</v>
      </c>
      <c r="BJ97" s="51">
        <v>653.79166666666697</v>
      </c>
      <c r="BK97" s="51">
        <v>803.79166666666697</v>
      </c>
      <c r="BL97" s="51">
        <v>0</v>
      </c>
      <c r="BM97" s="51">
        <v>0</v>
      </c>
      <c r="BN97" s="51">
        <v>0</v>
      </c>
      <c r="BO97" s="51">
        <v>0</v>
      </c>
      <c r="BP97" s="51">
        <v>0</v>
      </c>
      <c r="BQ97" s="51">
        <v>0</v>
      </c>
      <c r="BS97">
        <v>2011</v>
      </c>
      <c r="BT97">
        <v>9</v>
      </c>
      <c r="BU97" s="51">
        <v>81.251104364745999</v>
      </c>
      <c r="BV97" s="51">
        <v>102</v>
      </c>
      <c r="BW97" s="51">
        <v>58</v>
      </c>
      <c r="BX97" s="51">
        <v>68.616464275713696</v>
      </c>
      <c r="BY97" s="51">
        <v>188.44979760904701</v>
      </c>
      <c r="BZ97" s="51">
        <v>337.53313094238001</v>
      </c>
      <c r="CA97" s="51">
        <v>487.53313094238001</v>
      </c>
      <c r="CB97" s="51">
        <v>637.53313094238001</v>
      </c>
      <c r="CC97" s="51">
        <v>787.53313094238001</v>
      </c>
      <c r="CD97" s="51">
        <v>0</v>
      </c>
      <c r="CE97" s="51">
        <v>0</v>
      </c>
      <c r="CF97" s="51">
        <v>0</v>
      </c>
      <c r="CG97" s="51">
        <v>0</v>
      </c>
      <c r="CH97" s="51">
        <v>0</v>
      </c>
      <c r="CI97" s="51">
        <v>0</v>
      </c>
    </row>
    <row r="98" spans="1:87">
      <c r="A98">
        <v>2023</v>
      </c>
      <c r="B98">
        <v>4</v>
      </c>
      <c r="C98">
        <v>4</v>
      </c>
      <c r="D98" s="117">
        <v>76.676251345833293</v>
      </c>
      <c r="E98" s="117">
        <v>1.11131250000001E-2</v>
      </c>
      <c r="F98" s="117">
        <v>1.87833697083333</v>
      </c>
      <c r="G98" s="117">
        <v>6.6762513458333297</v>
      </c>
      <c r="H98" s="117">
        <v>11.6762513458333</v>
      </c>
      <c r="I98" s="117">
        <v>16.6762513458333</v>
      </c>
      <c r="J98" s="117">
        <v>21.6762513458333</v>
      </c>
      <c r="K98" s="117">
        <v>0</v>
      </c>
      <c r="L98" s="117">
        <v>0</v>
      </c>
      <c r="M98" s="117">
        <v>0</v>
      </c>
      <c r="N98" s="117">
        <v>0</v>
      </c>
      <c r="O98" s="117">
        <v>0</v>
      </c>
      <c r="P98" s="117">
        <v>0</v>
      </c>
      <c r="R98">
        <v>2023</v>
      </c>
      <c r="S98">
        <v>4</v>
      </c>
      <c r="T98">
        <v>4</v>
      </c>
      <c r="U98" s="51">
        <v>78.017469500000004</v>
      </c>
      <c r="V98" s="51">
        <v>0</v>
      </c>
      <c r="W98" s="51">
        <v>3.0174694999999998</v>
      </c>
      <c r="X98" s="51">
        <v>8.0174695000000007</v>
      </c>
      <c r="Y98" s="51">
        <v>13.017469500000001</v>
      </c>
      <c r="Z98" s="51">
        <v>18.017469500000001</v>
      </c>
      <c r="AA98" s="51">
        <v>23.017469500000001</v>
      </c>
      <c r="AB98" s="51">
        <v>0</v>
      </c>
      <c r="AC98" s="51">
        <v>0</v>
      </c>
      <c r="AD98" s="51">
        <v>0</v>
      </c>
      <c r="AE98" s="51">
        <v>0</v>
      </c>
      <c r="AF98" s="51">
        <v>0</v>
      </c>
      <c r="AG98" s="51">
        <v>0</v>
      </c>
      <c r="AI98">
        <v>2011</v>
      </c>
      <c r="AJ98">
        <v>10</v>
      </c>
      <c r="AK98" s="117">
        <v>71.451612903225794</v>
      </c>
      <c r="AL98" s="117">
        <v>87</v>
      </c>
      <c r="AM98" s="117">
        <v>47</v>
      </c>
      <c r="AN98" s="117">
        <v>0</v>
      </c>
      <c r="AO98" s="117">
        <v>19.375</v>
      </c>
      <c r="AP98" s="117">
        <v>106.708333333333</v>
      </c>
      <c r="AQ98" s="117">
        <v>230.083333333333</v>
      </c>
      <c r="AR98" s="117">
        <v>363.20833333333297</v>
      </c>
      <c r="AS98" s="117">
        <v>510</v>
      </c>
      <c r="AT98" s="117">
        <v>30.0833333333333</v>
      </c>
      <c r="AU98" s="117">
        <v>8.2083333333333393</v>
      </c>
      <c r="AV98" s="117">
        <v>0</v>
      </c>
      <c r="AW98" s="117">
        <v>0</v>
      </c>
      <c r="AX98" s="117">
        <v>0</v>
      </c>
      <c r="AY98" s="117">
        <v>0</v>
      </c>
      <c r="BA98">
        <v>2011</v>
      </c>
      <c r="BB98">
        <v>10</v>
      </c>
      <c r="BC98" s="51">
        <v>70.389784946236603</v>
      </c>
      <c r="BD98" s="51">
        <v>89</v>
      </c>
      <c r="BE98" s="51">
        <v>44</v>
      </c>
      <c r="BF98" s="51">
        <v>0</v>
      </c>
      <c r="BG98" s="51">
        <v>14.0416666666667</v>
      </c>
      <c r="BH98" s="51">
        <v>83.875</v>
      </c>
      <c r="BI98" s="51">
        <v>203.916666666667</v>
      </c>
      <c r="BJ98" s="51">
        <v>333.375</v>
      </c>
      <c r="BK98" s="51">
        <v>477.66666666666703</v>
      </c>
      <c r="BL98" s="51">
        <v>36.8333333333333</v>
      </c>
      <c r="BM98" s="51">
        <v>11.2916666666667</v>
      </c>
      <c r="BN98" s="51">
        <v>0.58333333333333603</v>
      </c>
      <c r="BO98" s="51">
        <v>0</v>
      </c>
      <c r="BP98" s="51">
        <v>0</v>
      </c>
      <c r="BQ98" s="51">
        <v>0</v>
      </c>
      <c r="BS98">
        <v>2011</v>
      </c>
      <c r="BT98">
        <v>10</v>
      </c>
      <c r="BU98" s="51">
        <v>70.341397849462396</v>
      </c>
      <c r="BV98" s="51">
        <v>89</v>
      </c>
      <c r="BW98" s="51">
        <v>41</v>
      </c>
      <c r="BX98" s="51">
        <v>0.25</v>
      </c>
      <c r="BY98" s="51">
        <v>16.625</v>
      </c>
      <c r="BZ98" s="51">
        <v>92.0833333333333</v>
      </c>
      <c r="CA98" s="51">
        <v>208.5</v>
      </c>
      <c r="CB98" s="51">
        <v>335.83333333333297</v>
      </c>
      <c r="CC98" s="51">
        <v>477.91666666666703</v>
      </c>
      <c r="CD98" s="51">
        <v>42.9166666666667</v>
      </c>
      <c r="CE98" s="51">
        <v>15.25</v>
      </c>
      <c r="CF98" s="51">
        <v>2.3333333333333401</v>
      </c>
      <c r="CG98" s="51">
        <v>0</v>
      </c>
      <c r="CH98" s="51">
        <v>0</v>
      </c>
      <c r="CI98" s="51">
        <v>0</v>
      </c>
    </row>
    <row r="99" spans="1:87">
      <c r="A99">
        <v>2023</v>
      </c>
      <c r="B99">
        <v>4</v>
      </c>
      <c r="C99">
        <v>5</v>
      </c>
      <c r="D99" s="117">
        <v>72.212097825000001</v>
      </c>
      <c r="E99" s="117">
        <v>0</v>
      </c>
      <c r="F99" s="117">
        <v>0.170569258333333</v>
      </c>
      <c r="G99" s="117">
        <v>2.3241738249999999</v>
      </c>
      <c r="H99" s="117">
        <v>7.2120978249999999</v>
      </c>
      <c r="I99" s="117">
        <v>12.212097825000001</v>
      </c>
      <c r="J99" s="117">
        <v>17.212097825000001</v>
      </c>
      <c r="K99" s="117">
        <v>0</v>
      </c>
      <c r="L99" s="117">
        <v>0</v>
      </c>
      <c r="M99" s="117">
        <v>0</v>
      </c>
      <c r="N99" s="117">
        <v>0</v>
      </c>
      <c r="O99" s="117">
        <v>0</v>
      </c>
      <c r="P99" s="117">
        <v>0</v>
      </c>
      <c r="R99">
        <v>2023</v>
      </c>
      <c r="S99">
        <v>4</v>
      </c>
      <c r="T99">
        <v>5</v>
      </c>
      <c r="U99" s="51">
        <v>70.095171333333298</v>
      </c>
      <c r="V99" s="51">
        <v>0</v>
      </c>
      <c r="W99" s="51">
        <v>0</v>
      </c>
      <c r="X99" s="51">
        <v>0.50328300000000603</v>
      </c>
      <c r="Y99" s="51">
        <v>5.0951713333333499</v>
      </c>
      <c r="Z99" s="51">
        <v>10.095171333333299</v>
      </c>
      <c r="AA99" s="51">
        <v>15.095171333333299</v>
      </c>
      <c r="AB99" s="51">
        <v>0</v>
      </c>
      <c r="AC99" s="51">
        <v>0</v>
      </c>
      <c r="AD99" s="51">
        <v>0</v>
      </c>
      <c r="AE99" s="51">
        <v>0</v>
      </c>
      <c r="AF99" s="51">
        <v>0</v>
      </c>
      <c r="AG99" s="51">
        <v>0</v>
      </c>
      <c r="AI99">
        <v>2011</v>
      </c>
      <c r="AJ99">
        <v>11</v>
      </c>
      <c r="AK99" s="117">
        <v>63.8819444444445</v>
      </c>
      <c r="AL99" s="117">
        <v>84</v>
      </c>
      <c r="AM99" s="117">
        <v>32</v>
      </c>
      <c r="AN99" s="117">
        <v>0</v>
      </c>
      <c r="AO99" s="117">
        <v>3.2083333333333401</v>
      </c>
      <c r="AP99" s="117">
        <v>40.375</v>
      </c>
      <c r="AQ99" s="117">
        <v>100.791666666667</v>
      </c>
      <c r="AR99" s="117">
        <v>181.833333333333</v>
      </c>
      <c r="AS99" s="117">
        <v>290.83333333333297</v>
      </c>
      <c r="AT99" s="117">
        <v>134.333333333333</v>
      </c>
      <c r="AU99" s="117">
        <v>65.375</v>
      </c>
      <c r="AV99" s="117">
        <v>24.375</v>
      </c>
      <c r="AW99" s="117">
        <v>6.4583333333333401</v>
      </c>
      <c r="AX99" s="117">
        <v>1.4583333333333399</v>
      </c>
      <c r="AY99" s="117">
        <v>0</v>
      </c>
      <c r="BA99">
        <v>2011</v>
      </c>
      <c r="BB99">
        <v>11</v>
      </c>
      <c r="BC99" s="51">
        <v>62.929166666666703</v>
      </c>
      <c r="BD99" s="51">
        <v>84</v>
      </c>
      <c r="BE99" s="51">
        <v>36</v>
      </c>
      <c r="BF99" s="51">
        <v>0</v>
      </c>
      <c r="BG99" s="51">
        <v>2.625</v>
      </c>
      <c r="BH99" s="51">
        <v>37.2083333333333</v>
      </c>
      <c r="BI99" s="51">
        <v>93.5833333333333</v>
      </c>
      <c r="BJ99" s="51">
        <v>167.25</v>
      </c>
      <c r="BK99" s="51">
        <v>266.95833333333297</v>
      </c>
      <c r="BL99" s="51">
        <v>155.708333333333</v>
      </c>
      <c r="BM99" s="51">
        <v>79.375</v>
      </c>
      <c r="BN99" s="51">
        <v>29.0833333333333</v>
      </c>
      <c r="BO99" s="51">
        <v>6.2083333333333401</v>
      </c>
      <c r="BP99" s="51">
        <v>0</v>
      </c>
      <c r="BQ99" s="51">
        <v>0</v>
      </c>
      <c r="BS99">
        <v>2011</v>
      </c>
      <c r="BT99">
        <v>11</v>
      </c>
      <c r="BU99" s="51">
        <v>63.379166666666599</v>
      </c>
      <c r="BV99" s="51">
        <v>87</v>
      </c>
      <c r="BW99" s="51">
        <v>32</v>
      </c>
      <c r="BX99" s="51">
        <v>0</v>
      </c>
      <c r="BY99" s="51">
        <v>7.375</v>
      </c>
      <c r="BZ99" s="51">
        <v>49.1666666666667</v>
      </c>
      <c r="CA99" s="51">
        <v>105.916666666667</v>
      </c>
      <c r="CB99" s="51">
        <v>184.208333333333</v>
      </c>
      <c r="CC99" s="51">
        <v>287.45833333333297</v>
      </c>
      <c r="CD99" s="51">
        <v>154.541666666667</v>
      </c>
      <c r="CE99" s="51">
        <v>82.8333333333333</v>
      </c>
      <c r="CF99" s="51">
        <v>36.0833333333333</v>
      </c>
      <c r="CG99" s="51">
        <v>7.8333333333333401</v>
      </c>
      <c r="CH99" s="51">
        <v>0</v>
      </c>
      <c r="CI99" s="51">
        <v>0</v>
      </c>
    </row>
    <row r="100" spans="1:87">
      <c r="A100">
        <v>2023</v>
      </c>
      <c r="B100">
        <v>4</v>
      </c>
      <c r="C100">
        <v>6</v>
      </c>
      <c r="D100" s="117">
        <v>59.771583429166697</v>
      </c>
      <c r="E100" s="117">
        <v>0</v>
      </c>
      <c r="F100" s="117">
        <v>0</v>
      </c>
      <c r="G100" s="117">
        <v>0</v>
      </c>
      <c r="H100" s="117">
        <v>0.168045416666667</v>
      </c>
      <c r="I100" s="117">
        <v>1.80883330416667</v>
      </c>
      <c r="J100" s="117">
        <v>5.1875578041666701</v>
      </c>
      <c r="K100" s="117">
        <v>5.3964619875000004</v>
      </c>
      <c r="L100" s="117">
        <v>2.0372498750000001</v>
      </c>
      <c r="M100" s="117">
        <v>0.41597437500000001</v>
      </c>
      <c r="N100" s="117">
        <v>0.13889083333333299</v>
      </c>
      <c r="O100" s="117">
        <v>0</v>
      </c>
      <c r="P100" s="117">
        <v>0</v>
      </c>
      <c r="R100">
        <v>2023</v>
      </c>
      <c r="S100">
        <v>4</v>
      </c>
      <c r="T100">
        <v>6</v>
      </c>
      <c r="U100" s="51">
        <v>60.907887250000002</v>
      </c>
      <c r="V100" s="51">
        <v>0</v>
      </c>
      <c r="W100" s="51">
        <v>0</v>
      </c>
      <c r="X100" s="51">
        <v>0</v>
      </c>
      <c r="Y100" s="51">
        <v>0</v>
      </c>
      <c r="Z100" s="51">
        <v>1.16627225</v>
      </c>
      <c r="AA100" s="51">
        <v>5.9078872500000097</v>
      </c>
      <c r="AB100" s="51">
        <v>4.0921127499999903</v>
      </c>
      <c r="AC100" s="51">
        <v>0.25838499999999498</v>
      </c>
      <c r="AD100" s="51">
        <v>0</v>
      </c>
      <c r="AE100" s="51">
        <v>0</v>
      </c>
      <c r="AF100" s="51">
        <v>0</v>
      </c>
      <c r="AG100" s="51">
        <v>0</v>
      </c>
      <c r="AI100">
        <v>2011</v>
      </c>
      <c r="AJ100">
        <v>12</v>
      </c>
      <c r="AK100" s="117">
        <v>55.9072580645161</v>
      </c>
      <c r="AL100" s="117">
        <v>79</v>
      </c>
      <c r="AM100" s="117">
        <v>32</v>
      </c>
      <c r="AN100" s="117">
        <v>0</v>
      </c>
      <c r="AO100" s="117">
        <v>0</v>
      </c>
      <c r="AP100" s="117">
        <v>1.0416666666666701</v>
      </c>
      <c r="AQ100" s="117">
        <v>18.25</v>
      </c>
      <c r="AR100" s="117">
        <v>54.9166666666667</v>
      </c>
      <c r="AS100" s="117">
        <v>114.833333333333</v>
      </c>
      <c r="AT100" s="117">
        <v>300.125</v>
      </c>
      <c r="AU100" s="117">
        <v>181.791666666667</v>
      </c>
      <c r="AV100" s="117">
        <v>86.7083333333333</v>
      </c>
      <c r="AW100" s="117">
        <v>34.5416666666667</v>
      </c>
      <c r="AX100" s="117">
        <v>9.2083333333333304</v>
      </c>
      <c r="AY100" s="117">
        <v>0.66666666666666397</v>
      </c>
      <c r="BA100">
        <v>2011</v>
      </c>
      <c r="BB100">
        <v>12</v>
      </c>
      <c r="BC100" s="51">
        <v>54.055107526881699</v>
      </c>
      <c r="BD100" s="51">
        <v>77</v>
      </c>
      <c r="BE100" s="51">
        <v>29</v>
      </c>
      <c r="BF100" s="51">
        <v>0</v>
      </c>
      <c r="BG100" s="51">
        <v>0</v>
      </c>
      <c r="BH100" s="51">
        <v>0</v>
      </c>
      <c r="BI100" s="51">
        <v>13.9583333333333</v>
      </c>
      <c r="BJ100" s="51">
        <v>41.7916666666667</v>
      </c>
      <c r="BK100" s="51">
        <v>91.75</v>
      </c>
      <c r="BL100" s="51">
        <v>353.25</v>
      </c>
      <c r="BM100" s="51">
        <v>226.083333333333</v>
      </c>
      <c r="BN100" s="51">
        <v>121.041666666667</v>
      </c>
      <c r="BO100" s="51">
        <v>47.9166666666667</v>
      </c>
      <c r="BP100" s="51">
        <v>15.4583333333333</v>
      </c>
      <c r="BQ100" s="51">
        <v>3.9583333333333401</v>
      </c>
      <c r="BS100">
        <v>2011</v>
      </c>
      <c r="BT100">
        <v>12</v>
      </c>
      <c r="BU100" s="51">
        <v>55.243279569892501</v>
      </c>
      <c r="BV100" s="51">
        <v>81</v>
      </c>
      <c r="BW100" s="51">
        <v>28</v>
      </c>
      <c r="BX100" s="51">
        <v>0</v>
      </c>
      <c r="BY100" s="51">
        <v>0</v>
      </c>
      <c r="BZ100" s="51">
        <v>3.5416666666666599</v>
      </c>
      <c r="CA100" s="51">
        <v>22.375</v>
      </c>
      <c r="CB100" s="51">
        <v>58.4583333333333</v>
      </c>
      <c r="CC100" s="51">
        <v>116.666666666667</v>
      </c>
      <c r="CD100" s="51">
        <v>324.83333333333297</v>
      </c>
      <c r="CE100" s="51">
        <v>205.916666666667</v>
      </c>
      <c r="CF100" s="51">
        <v>109.125</v>
      </c>
      <c r="CG100" s="51">
        <v>46.5416666666667</v>
      </c>
      <c r="CH100" s="51">
        <v>15.5</v>
      </c>
      <c r="CI100" s="51">
        <v>5.0416666666666599</v>
      </c>
    </row>
    <row r="101" spans="1:87">
      <c r="A101">
        <v>2023</v>
      </c>
      <c r="B101">
        <v>4</v>
      </c>
      <c r="C101">
        <v>7</v>
      </c>
      <c r="D101" s="117">
        <v>57.442812737499999</v>
      </c>
      <c r="E101" s="117">
        <v>0</v>
      </c>
      <c r="F101" s="117">
        <v>0</v>
      </c>
      <c r="G101" s="117">
        <v>0</v>
      </c>
      <c r="H101" s="117">
        <v>4.1662499999999998E-3</v>
      </c>
      <c r="I101" s="117">
        <v>1.0668989124999999</v>
      </c>
      <c r="J101" s="117">
        <v>3.7574133624999999</v>
      </c>
      <c r="K101" s="117">
        <v>7.5613535125000002</v>
      </c>
      <c r="L101" s="117">
        <v>3.624086175</v>
      </c>
      <c r="M101" s="117">
        <v>1.314600625</v>
      </c>
      <c r="N101" s="117">
        <v>0.30903479166666598</v>
      </c>
      <c r="O101" s="117">
        <v>6.94583333333329E-3</v>
      </c>
      <c r="P101" s="117">
        <v>0</v>
      </c>
      <c r="R101">
        <v>2023</v>
      </c>
      <c r="S101">
        <v>4</v>
      </c>
      <c r="T101">
        <v>7</v>
      </c>
      <c r="U101" s="51">
        <v>57.852314</v>
      </c>
      <c r="V101" s="51">
        <v>0</v>
      </c>
      <c r="W101" s="51">
        <v>0</v>
      </c>
      <c r="X101" s="51">
        <v>0</v>
      </c>
      <c r="Y101" s="51">
        <v>0</v>
      </c>
      <c r="Z101" s="51">
        <v>0</v>
      </c>
      <c r="AA101" s="51">
        <v>2.8523139999999998</v>
      </c>
      <c r="AB101" s="51">
        <v>7.1476860000000002</v>
      </c>
      <c r="AC101" s="51">
        <v>2.1476860000000002</v>
      </c>
      <c r="AD101" s="51">
        <v>0</v>
      </c>
      <c r="AE101" s="51">
        <v>0</v>
      </c>
      <c r="AF101" s="51">
        <v>0</v>
      </c>
      <c r="AG101" s="51">
        <v>0</v>
      </c>
      <c r="AI101">
        <v>2012</v>
      </c>
      <c r="AJ101">
        <v>1</v>
      </c>
      <c r="AK101" s="117">
        <v>59.744623655913998</v>
      </c>
      <c r="AL101" s="117">
        <v>78</v>
      </c>
      <c r="AM101" s="117">
        <v>32</v>
      </c>
      <c r="AN101" s="117">
        <v>0</v>
      </c>
      <c r="AO101" s="117">
        <v>0</v>
      </c>
      <c r="AP101" s="117">
        <v>2.25</v>
      </c>
      <c r="AQ101" s="117">
        <v>29.9166666666667</v>
      </c>
      <c r="AR101" s="117">
        <v>103.75</v>
      </c>
      <c r="AS101" s="117">
        <v>196.833333333333</v>
      </c>
      <c r="AT101" s="117">
        <v>192.833333333333</v>
      </c>
      <c r="AU101" s="117">
        <v>111.666666666667</v>
      </c>
      <c r="AV101" s="117">
        <v>49.75</v>
      </c>
      <c r="AW101" s="117">
        <v>15.4583333333333</v>
      </c>
      <c r="AX101" s="117">
        <v>1.7916666666666601</v>
      </c>
      <c r="AY101" s="117">
        <v>0</v>
      </c>
      <c r="BA101">
        <v>2012</v>
      </c>
      <c r="BB101">
        <v>1</v>
      </c>
      <c r="BC101" s="51">
        <v>58.977150537634401</v>
      </c>
      <c r="BD101" s="51">
        <v>80</v>
      </c>
      <c r="BE101" s="51">
        <v>30</v>
      </c>
      <c r="BF101" s="51">
        <v>0</v>
      </c>
      <c r="BG101" s="51">
        <v>0</v>
      </c>
      <c r="BH101" s="51">
        <v>4.125</v>
      </c>
      <c r="BI101" s="51">
        <v>31.5416666666667</v>
      </c>
      <c r="BJ101" s="51">
        <v>94.375</v>
      </c>
      <c r="BK101" s="51">
        <v>182.208333333333</v>
      </c>
      <c r="BL101" s="51">
        <v>218.25</v>
      </c>
      <c r="BM101" s="51">
        <v>126.083333333333</v>
      </c>
      <c r="BN101" s="51">
        <v>58.9166666666667</v>
      </c>
      <c r="BO101" s="51">
        <v>20.2916666666667</v>
      </c>
      <c r="BP101" s="51">
        <v>3.2083333333333299</v>
      </c>
      <c r="BQ101" s="51">
        <v>0</v>
      </c>
      <c r="BS101">
        <v>2012</v>
      </c>
      <c r="BT101">
        <v>1</v>
      </c>
      <c r="BU101" s="51">
        <v>58.818548387096797</v>
      </c>
      <c r="BV101" s="51">
        <v>79</v>
      </c>
      <c r="BW101" s="51">
        <v>29</v>
      </c>
      <c r="BX101" s="51">
        <v>0</v>
      </c>
      <c r="BY101" s="51">
        <v>0</v>
      </c>
      <c r="BZ101" s="51">
        <v>1.9166666666666701</v>
      </c>
      <c r="CA101" s="51">
        <v>25.75</v>
      </c>
      <c r="CB101" s="51">
        <v>92.7916666666667</v>
      </c>
      <c r="CC101" s="51">
        <v>181.625</v>
      </c>
      <c r="CD101" s="51">
        <v>217.375</v>
      </c>
      <c r="CE101" s="51">
        <v>129.416666666667</v>
      </c>
      <c r="CF101" s="51">
        <v>63.25</v>
      </c>
      <c r="CG101" s="51">
        <v>25.7083333333333</v>
      </c>
      <c r="CH101" s="51">
        <v>4.6666666666666696</v>
      </c>
      <c r="CI101" s="51">
        <v>0</v>
      </c>
    </row>
    <row r="102" spans="1:87">
      <c r="A102">
        <v>2023</v>
      </c>
      <c r="B102">
        <v>4</v>
      </c>
      <c r="C102">
        <v>8</v>
      </c>
      <c r="D102" s="117">
        <v>61.717489341666699</v>
      </c>
      <c r="E102" s="117">
        <v>0</v>
      </c>
      <c r="F102" s="117">
        <v>0</v>
      </c>
      <c r="G102" s="117">
        <v>0</v>
      </c>
      <c r="H102" s="117">
        <v>0.46262512499999903</v>
      </c>
      <c r="I102" s="117">
        <v>2.4543143416666702</v>
      </c>
      <c r="J102" s="117">
        <v>6.7195724666666603</v>
      </c>
      <c r="K102" s="117">
        <v>3.7451357833333301</v>
      </c>
      <c r="L102" s="117">
        <v>0.73682499999999995</v>
      </c>
      <c r="M102" s="117">
        <v>2.0831249999999999E-3</v>
      </c>
      <c r="N102" s="117">
        <v>0</v>
      </c>
      <c r="O102" s="117">
        <v>0</v>
      </c>
      <c r="P102" s="117">
        <v>0</v>
      </c>
      <c r="R102">
        <v>2023</v>
      </c>
      <c r="S102">
        <v>4</v>
      </c>
      <c r="T102">
        <v>8</v>
      </c>
      <c r="U102" s="51">
        <v>61.084977500000001</v>
      </c>
      <c r="V102" s="51">
        <v>0</v>
      </c>
      <c r="W102" s="51">
        <v>0</v>
      </c>
      <c r="X102" s="51">
        <v>0</v>
      </c>
      <c r="Y102" s="51">
        <v>0</v>
      </c>
      <c r="Z102" s="51">
        <v>1.0849775000000199</v>
      </c>
      <c r="AA102" s="51">
        <v>6.0849775000000204</v>
      </c>
      <c r="AB102" s="51">
        <v>3.9150224999999899</v>
      </c>
      <c r="AC102" s="51">
        <v>0</v>
      </c>
      <c r="AD102" s="51">
        <v>0</v>
      </c>
      <c r="AE102" s="51">
        <v>0</v>
      </c>
      <c r="AF102" s="51">
        <v>0</v>
      </c>
      <c r="AG102" s="51">
        <v>0</v>
      </c>
      <c r="AI102">
        <v>2012</v>
      </c>
      <c r="AJ102">
        <v>2</v>
      </c>
      <c r="AK102" s="117">
        <v>60.076149425287397</v>
      </c>
      <c r="AL102" s="117">
        <v>81</v>
      </c>
      <c r="AM102" s="117">
        <v>35</v>
      </c>
      <c r="AN102" s="117">
        <v>0</v>
      </c>
      <c r="AO102" s="117">
        <v>0</v>
      </c>
      <c r="AP102" s="117">
        <v>8.5000000000000107</v>
      </c>
      <c r="AQ102" s="117">
        <v>41.3333333333333</v>
      </c>
      <c r="AR102" s="117">
        <v>97.5416666666667</v>
      </c>
      <c r="AS102" s="117">
        <v>182.333333333333</v>
      </c>
      <c r="AT102" s="117">
        <v>184.125</v>
      </c>
      <c r="AU102" s="117">
        <v>95.3333333333333</v>
      </c>
      <c r="AV102" s="117">
        <v>35.125</v>
      </c>
      <c r="AW102" s="117">
        <v>11.2916666666667</v>
      </c>
      <c r="AX102" s="117">
        <v>3.75</v>
      </c>
      <c r="AY102" s="117">
        <v>0</v>
      </c>
      <c r="BA102">
        <v>2012</v>
      </c>
      <c r="BB102">
        <v>2</v>
      </c>
      <c r="BC102" s="51">
        <v>59.426724137930997</v>
      </c>
      <c r="BD102" s="51">
        <v>83</v>
      </c>
      <c r="BE102" s="51">
        <v>34</v>
      </c>
      <c r="BF102" s="51">
        <v>0</v>
      </c>
      <c r="BG102" s="51">
        <v>0</v>
      </c>
      <c r="BH102" s="51">
        <v>10.6666666666667</v>
      </c>
      <c r="BI102" s="51">
        <v>42.6666666666667</v>
      </c>
      <c r="BJ102" s="51">
        <v>96</v>
      </c>
      <c r="BK102" s="51">
        <v>173</v>
      </c>
      <c r="BL102" s="51">
        <v>204.291666666667</v>
      </c>
      <c r="BM102" s="51">
        <v>112.625</v>
      </c>
      <c r="BN102" s="51">
        <v>44.625</v>
      </c>
      <c r="BO102" s="51">
        <v>13.25</v>
      </c>
      <c r="BP102" s="51">
        <v>4.5</v>
      </c>
      <c r="BQ102" s="51">
        <v>0</v>
      </c>
      <c r="BS102">
        <v>2012</v>
      </c>
      <c r="BT102">
        <v>2</v>
      </c>
      <c r="BU102" s="51">
        <v>59.834770114942501</v>
      </c>
      <c r="BV102" s="51">
        <v>81</v>
      </c>
      <c r="BW102" s="51">
        <v>39</v>
      </c>
      <c r="BX102" s="51">
        <v>0</v>
      </c>
      <c r="BY102" s="51">
        <v>0</v>
      </c>
      <c r="BZ102" s="51">
        <v>8.1666666666666607</v>
      </c>
      <c r="CA102" s="51">
        <v>42.5</v>
      </c>
      <c r="CB102" s="51">
        <v>95.75</v>
      </c>
      <c r="CC102" s="51">
        <v>178.458333333333</v>
      </c>
      <c r="CD102" s="51">
        <v>192.291666666667</v>
      </c>
      <c r="CE102" s="51">
        <v>100.541666666667</v>
      </c>
      <c r="CF102" s="51">
        <v>38.25</v>
      </c>
      <c r="CG102" s="51">
        <v>9.6666666666666607</v>
      </c>
      <c r="CH102" s="51">
        <v>1.6666666666666601</v>
      </c>
      <c r="CI102" s="51">
        <v>0</v>
      </c>
    </row>
    <row r="103" spans="1:87">
      <c r="A103">
        <v>2023</v>
      </c>
      <c r="B103">
        <v>4</v>
      </c>
      <c r="C103">
        <v>9</v>
      </c>
      <c r="D103" s="117">
        <v>68.175114762500002</v>
      </c>
      <c r="E103" s="117">
        <v>0</v>
      </c>
      <c r="F103" s="117">
        <v>0</v>
      </c>
      <c r="G103" s="117">
        <v>0.40049019166666699</v>
      </c>
      <c r="H103" s="117">
        <v>3.27064352083333</v>
      </c>
      <c r="I103" s="117">
        <v>8.1751147624999998</v>
      </c>
      <c r="J103" s="117">
        <v>13.1751147625</v>
      </c>
      <c r="K103" s="117">
        <v>9.5528758333333394E-2</v>
      </c>
      <c r="L103" s="117">
        <v>0</v>
      </c>
      <c r="M103" s="117">
        <v>0</v>
      </c>
      <c r="N103" s="117">
        <v>0</v>
      </c>
      <c r="O103" s="117">
        <v>0</v>
      </c>
      <c r="P103" s="117">
        <v>0</v>
      </c>
      <c r="R103">
        <v>2023</v>
      </c>
      <c r="S103">
        <v>4</v>
      </c>
      <c r="T103">
        <v>9</v>
      </c>
      <c r="U103" s="51">
        <v>66.312337249999999</v>
      </c>
      <c r="V103" s="51">
        <v>0</v>
      </c>
      <c r="W103" s="51">
        <v>0</v>
      </c>
      <c r="X103" s="51">
        <v>0</v>
      </c>
      <c r="Y103" s="51">
        <v>1.4173582499999999</v>
      </c>
      <c r="Z103" s="51">
        <v>6.3123372499999997</v>
      </c>
      <c r="AA103" s="51">
        <v>11.312337250000001</v>
      </c>
      <c r="AB103" s="51">
        <v>0.105020999999999</v>
      </c>
      <c r="AC103" s="51">
        <v>0</v>
      </c>
      <c r="AD103" s="51">
        <v>0</v>
      </c>
      <c r="AE103" s="51">
        <v>0</v>
      </c>
      <c r="AF103" s="51">
        <v>0</v>
      </c>
      <c r="AG103" s="51">
        <v>0</v>
      </c>
      <c r="AI103">
        <v>2012</v>
      </c>
      <c r="AJ103">
        <v>3</v>
      </c>
      <c r="AK103" s="117">
        <v>68.912634408602202</v>
      </c>
      <c r="AL103" s="117">
        <v>84</v>
      </c>
      <c r="AM103" s="117">
        <v>44</v>
      </c>
      <c r="AN103" s="117">
        <v>0</v>
      </c>
      <c r="AO103" s="117">
        <v>0</v>
      </c>
      <c r="AP103" s="117">
        <v>50.7916666666667</v>
      </c>
      <c r="AQ103" s="117">
        <v>155.791666666667</v>
      </c>
      <c r="AR103" s="117">
        <v>286.91666666666703</v>
      </c>
      <c r="AS103" s="117">
        <v>432.25</v>
      </c>
      <c r="AT103" s="117">
        <v>34.5</v>
      </c>
      <c r="AU103" s="117">
        <v>10.625</v>
      </c>
      <c r="AV103" s="117">
        <v>0.95833333333333603</v>
      </c>
      <c r="AW103" s="117">
        <v>0</v>
      </c>
      <c r="AX103" s="117">
        <v>0</v>
      </c>
      <c r="AY103" s="117">
        <v>0</v>
      </c>
      <c r="BA103">
        <v>2012</v>
      </c>
      <c r="BB103">
        <v>3</v>
      </c>
      <c r="BC103" s="51">
        <v>68.866935483871003</v>
      </c>
      <c r="BD103" s="51">
        <v>86</v>
      </c>
      <c r="BE103" s="51">
        <v>43</v>
      </c>
      <c r="BF103" s="51">
        <v>0</v>
      </c>
      <c r="BG103" s="51">
        <v>1.3333333333333399</v>
      </c>
      <c r="BH103" s="51">
        <v>55.9166666666667</v>
      </c>
      <c r="BI103" s="51">
        <v>160.166666666667</v>
      </c>
      <c r="BJ103" s="51">
        <v>289.25</v>
      </c>
      <c r="BK103" s="51">
        <v>432.66666666666703</v>
      </c>
      <c r="BL103" s="51">
        <v>40.2916666666667</v>
      </c>
      <c r="BM103" s="51">
        <v>14.375</v>
      </c>
      <c r="BN103" s="51">
        <v>2.7916666666666599</v>
      </c>
      <c r="BO103" s="51">
        <v>0</v>
      </c>
      <c r="BP103" s="51">
        <v>0</v>
      </c>
      <c r="BQ103" s="51">
        <v>0</v>
      </c>
      <c r="BS103">
        <v>2012</v>
      </c>
      <c r="BT103">
        <v>3</v>
      </c>
      <c r="BU103" s="51">
        <v>67.9260752688172</v>
      </c>
      <c r="BV103" s="51">
        <v>84</v>
      </c>
      <c r="BW103" s="51">
        <v>39</v>
      </c>
      <c r="BX103" s="51">
        <v>0</v>
      </c>
      <c r="BY103" s="51">
        <v>0.16666666666667099</v>
      </c>
      <c r="BZ103" s="51">
        <v>42.7916666666667</v>
      </c>
      <c r="CA103" s="51">
        <v>134.583333333333</v>
      </c>
      <c r="CB103" s="51">
        <v>259.29166666666703</v>
      </c>
      <c r="CC103" s="51">
        <v>402.375</v>
      </c>
      <c r="CD103" s="51">
        <v>43.875</v>
      </c>
      <c r="CE103" s="51">
        <v>13.5833333333333</v>
      </c>
      <c r="CF103" s="51">
        <v>1.6666666666666601</v>
      </c>
      <c r="CG103" s="51">
        <v>0</v>
      </c>
      <c r="CH103" s="51">
        <v>0</v>
      </c>
      <c r="CI103" s="51">
        <v>0</v>
      </c>
    </row>
    <row r="104" spans="1:87">
      <c r="A104">
        <v>2023</v>
      </c>
      <c r="B104">
        <v>4</v>
      </c>
      <c r="C104">
        <v>10</v>
      </c>
      <c r="D104" s="117">
        <v>66.140712079166704</v>
      </c>
      <c r="E104" s="117">
        <v>0</v>
      </c>
      <c r="F104" s="117">
        <v>0</v>
      </c>
      <c r="G104" s="117">
        <v>6.6815887500000101E-2</v>
      </c>
      <c r="H104" s="117">
        <v>1.8352297291666699</v>
      </c>
      <c r="I104" s="117">
        <v>6.1559929125000004</v>
      </c>
      <c r="J104" s="117">
        <v>11.1407120791667</v>
      </c>
      <c r="K104" s="117">
        <v>0.69451764999999999</v>
      </c>
      <c r="L104" s="117">
        <v>1.5280833333333301E-2</v>
      </c>
      <c r="M104" s="117">
        <v>0</v>
      </c>
      <c r="N104" s="117">
        <v>0</v>
      </c>
      <c r="O104" s="117">
        <v>0</v>
      </c>
      <c r="P104" s="117">
        <v>0</v>
      </c>
      <c r="R104">
        <v>2023</v>
      </c>
      <c r="S104">
        <v>4</v>
      </c>
      <c r="T104">
        <v>10</v>
      </c>
      <c r="U104" s="51">
        <v>64.594811000000007</v>
      </c>
      <c r="V104" s="51">
        <v>0</v>
      </c>
      <c r="W104" s="51">
        <v>0</v>
      </c>
      <c r="X104" s="51">
        <v>0</v>
      </c>
      <c r="Y104" s="51">
        <v>0.359964000000004</v>
      </c>
      <c r="Z104" s="51">
        <v>4.594811</v>
      </c>
      <c r="AA104" s="51">
        <v>9.594811</v>
      </c>
      <c r="AB104" s="51">
        <v>0.76515300000000297</v>
      </c>
      <c r="AC104" s="51">
        <v>0</v>
      </c>
      <c r="AD104" s="51">
        <v>0</v>
      </c>
      <c r="AE104" s="51">
        <v>0</v>
      </c>
      <c r="AF104" s="51">
        <v>0</v>
      </c>
      <c r="AG104" s="51">
        <v>0</v>
      </c>
      <c r="AI104">
        <v>2012</v>
      </c>
      <c r="AJ104">
        <v>4</v>
      </c>
      <c r="AK104" s="117">
        <v>73.155555555555594</v>
      </c>
      <c r="AL104" s="117">
        <v>87</v>
      </c>
      <c r="AM104" s="117">
        <v>53</v>
      </c>
      <c r="AN104" s="117">
        <v>0</v>
      </c>
      <c r="AO104" s="117">
        <v>19.7916666666667</v>
      </c>
      <c r="AP104" s="117">
        <v>109.291666666667</v>
      </c>
      <c r="AQ104" s="117">
        <v>244.75</v>
      </c>
      <c r="AR104" s="117">
        <v>394.66666666666703</v>
      </c>
      <c r="AS104" s="117">
        <v>544.66666666666697</v>
      </c>
      <c r="AT104" s="117">
        <v>8.3333333333328596E-2</v>
      </c>
      <c r="AU104" s="117">
        <v>0</v>
      </c>
      <c r="AV104" s="117">
        <v>0</v>
      </c>
      <c r="AW104" s="117">
        <v>0</v>
      </c>
      <c r="AX104" s="117">
        <v>0</v>
      </c>
      <c r="AY104" s="117">
        <v>0</v>
      </c>
      <c r="BA104">
        <v>2012</v>
      </c>
      <c r="BB104">
        <v>4</v>
      </c>
      <c r="BC104" s="51">
        <v>73.106944444444395</v>
      </c>
      <c r="BD104" s="51">
        <v>87</v>
      </c>
      <c r="BE104" s="51">
        <v>52</v>
      </c>
      <c r="BF104" s="51">
        <v>0</v>
      </c>
      <c r="BG104" s="51">
        <v>24.2083333333333</v>
      </c>
      <c r="BH104" s="51">
        <v>112.75</v>
      </c>
      <c r="BI104" s="51">
        <v>243.916666666667</v>
      </c>
      <c r="BJ104" s="51">
        <v>393.20833333333297</v>
      </c>
      <c r="BK104" s="51">
        <v>543.20833333333303</v>
      </c>
      <c r="BL104" s="51">
        <v>0.70833333333332904</v>
      </c>
      <c r="BM104" s="51">
        <v>0</v>
      </c>
      <c r="BN104" s="51">
        <v>0</v>
      </c>
      <c r="BO104" s="51">
        <v>0</v>
      </c>
      <c r="BP104" s="51">
        <v>0</v>
      </c>
      <c r="BQ104" s="51">
        <v>0</v>
      </c>
      <c r="BS104">
        <v>2012</v>
      </c>
      <c r="BT104">
        <v>4</v>
      </c>
      <c r="BU104" s="51">
        <v>72.5277777777778</v>
      </c>
      <c r="BV104" s="51">
        <v>86</v>
      </c>
      <c r="BW104" s="51">
        <v>48</v>
      </c>
      <c r="BX104" s="51">
        <v>0</v>
      </c>
      <c r="BY104" s="51">
        <v>20.875</v>
      </c>
      <c r="BZ104" s="51">
        <v>100.666666666667</v>
      </c>
      <c r="CA104" s="51">
        <v>227.625</v>
      </c>
      <c r="CB104" s="51">
        <v>375.83333333333297</v>
      </c>
      <c r="CC104" s="51">
        <v>525.83333333333303</v>
      </c>
      <c r="CD104" s="51">
        <v>1.7916666666666601</v>
      </c>
      <c r="CE104" s="51">
        <v>0</v>
      </c>
      <c r="CF104" s="51">
        <v>0</v>
      </c>
      <c r="CG104" s="51">
        <v>0</v>
      </c>
      <c r="CH104" s="51">
        <v>0</v>
      </c>
      <c r="CI104" s="51">
        <v>0</v>
      </c>
    </row>
    <row r="105" spans="1:87">
      <c r="A105">
        <v>2023</v>
      </c>
      <c r="B105">
        <v>4</v>
      </c>
      <c r="C105">
        <v>11</v>
      </c>
      <c r="D105" s="117">
        <v>69.698999845833299</v>
      </c>
      <c r="E105" s="117">
        <v>0</v>
      </c>
      <c r="F105" s="117">
        <v>3.4718749999999199E-3</v>
      </c>
      <c r="G105" s="117">
        <v>0.93974904166666695</v>
      </c>
      <c r="H105" s="117">
        <v>4.7003890124999996</v>
      </c>
      <c r="I105" s="117">
        <v>9.6989998458333293</v>
      </c>
      <c r="J105" s="117">
        <v>14.698999845833301</v>
      </c>
      <c r="K105" s="117">
        <v>1.38916666666659E-3</v>
      </c>
      <c r="L105" s="117">
        <v>0</v>
      </c>
      <c r="M105" s="117">
        <v>0</v>
      </c>
      <c r="N105" s="117">
        <v>0</v>
      </c>
      <c r="O105" s="117">
        <v>0</v>
      </c>
      <c r="P105" s="117">
        <v>0</v>
      </c>
      <c r="R105">
        <v>2023</v>
      </c>
      <c r="S105">
        <v>4</v>
      </c>
      <c r="T105">
        <v>11</v>
      </c>
      <c r="U105" s="51">
        <v>67.57488275</v>
      </c>
      <c r="V105" s="51">
        <v>0</v>
      </c>
      <c r="W105" s="51">
        <v>0</v>
      </c>
      <c r="X105" s="51">
        <v>0</v>
      </c>
      <c r="Y105" s="51">
        <v>2.57488275</v>
      </c>
      <c r="Z105" s="51">
        <v>7.5748827500000004</v>
      </c>
      <c r="AA105" s="51">
        <v>12.57488275</v>
      </c>
      <c r="AB105" s="51">
        <v>0</v>
      </c>
      <c r="AC105" s="51">
        <v>0</v>
      </c>
      <c r="AD105" s="51">
        <v>0</v>
      </c>
      <c r="AE105" s="51">
        <v>0</v>
      </c>
      <c r="AF105" s="51">
        <v>0</v>
      </c>
      <c r="AG105" s="51">
        <v>0</v>
      </c>
      <c r="AI105">
        <v>2012</v>
      </c>
      <c r="AJ105">
        <v>5</v>
      </c>
      <c r="AK105" s="117">
        <v>78.038978494623606</v>
      </c>
      <c r="AL105" s="117">
        <v>92</v>
      </c>
      <c r="AM105" s="117">
        <v>66</v>
      </c>
      <c r="AN105" s="117">
        <v>11.3333333333334</v>
      </c>
      <c r="AO105" s="117">
        <v>102.541666666667</v>
      </c>
      <c r="AP105" s="117">
        <v>249.208333333333</v>
      </c>
      <c r="AQ105" s="117">
        <v>404.20833333333297</v>
      </c>
      <c r="AR105" s="117">
        <v>559.20833333333303</v>
      </c>
      <c r="AS105" s="117">
        <v>714.20833333333303</v>
      </c>
      <c r="AT105" s="117">
        <v>0</v>
      </c>
      <c r="AU105" s="117">
        <v>0</v>
      </c>
      <c r="AV105" s="117">
        <v>0</v>
      </c>
      <c r="AW105" s="117">
        <v>0</v>
      </c>
      <c r="AX105" s="117">
        <v>0</v>
      </c>
      <c r="AY105" s="117">
        <v>0</v>
      </c>
      <c r="BA105">
        <v>2012</v>
      </c>
      <c r="BB105">
        <v>5</v>
      </c>
      <c r="BC105" s="51">
        <v>78.485215053763397</v>
      </c>
      <c r="BD105" s="51">
        <v>93</v>
      </c>
      <c r="BE105" s="51">
        <v>63</v>
      </c>
      <c r="BF105" s="51">
        <v>24.5</v>
      </c>
      <c r="BG105" s="51">
        <v>119.583333333333</v>
      </c>
      <c r="BH105" s="51">
        <v>263.75</v>
      </c>
      <c r="BI105" s="51">
        <v>418.04166666666703</v>
      </c>
      <c r="BJ105" s="51">
        <v>573.04166666666697</v>
      </c>
      <c r="BK105" s="51">
        <v>728.04166666666697</v>
      </c>
      <c r="BL105" s="51">
        <v>0</v>
      </c>
      <c r="BM105" s="51">
        <v>0</v>
      </c>
      <c r="BN105" s="51">
        <v>0</v>
      </c>
      <c r="BO105" s="51">
        <v>0</v>
      </c>
      <c r="BP105" s="51">
        <v>0</v>
      </c>
      <c r="BQ105" s="51">
        <v>0</v>
      </c>
      <c r="BS105">
        <v>2012</v>
      </c>
      <c r="BT105">
        <v>5</v>
      </c>
      <c r="BU105" s="51">
        <v>77.524193548387103</v>
      </c>
      <c r="BV105" s="51">
        <v>93</v>
      </c>
      <c r="BW105" s="51">
        <v>64</v>
      </c>
      <c r="BX105" s="51">
        <v>8.1666666666666696</v>
      </c>
      <c r="BY105" s="51">
        <v>92.625</v>
      </c>
      <c r="BZ105" s="51">
        <v>234</v>
      </c>
      <c r="CA105" s="51">
        <v>388.25</v>
      </c>
      <c r="CB105" s="51">
        <v>543.25</v>
      </c>
      <c r="CC105" s="51">
        <v>698.25</v>
      </c>
      <c r="CD105" s="51">
        <v>0</v>
      </c>
      <c r="CE105" s="51">
        <v>0</v>
      </c>
      <c r="CF105" s="51">
        <v>0</v>
      </c>
      <c r="CG105" s="51">
        <v>0</v>
      </c>
      <c r="CH105" s="51">
        <v>0</v>
      </c>
      <c r="CI105" s="51">
        <v>0</v>
      </c>
    </row>
    <row r="106" spans="1:87">
      <c r="A106">
        <v>2023</v>
      </c>
      <c r="B106">
        <v>4</v>
      </c>
      <c r="C106">
        <v>12</v>
      </c>
      <c r="D106" s="117">
        <v>67.640988616666704</v>
      </c>
      <c r="E106" s="117">
        <v>0</v>
      </c>
      <c r="F106" s="117">
        <v>0</v>
      </c>
      <c r="G106" s="117">
        <v>0.26974700000000001</v>
      </c>
      <c r="H106" s="117">
        <v>2.85258642083333</v>
      </c>
      <c r="I106" s="117">
        <v>7.6409886166666601</v>
      </c>
      <c r="J106" s="117">
        <v>12.6409886166667</v>
      </c>
      <c r="K106" s="117">
        <v>0.21159780416666699</v>
      </c>
      <c r="L106" s="117">
        <v>0</v>
      </c>
      <c r="M106" s="117">
        <v>0</v>
      </c>
      <c r="N106" s="117">
        <v>0</v>
      </c>
      <c r="O106" s="117">
        <v>0</v>
      </c>
      <c r="P106" s="117">
        <v>0</v>
      </c>
      <c r="R106">
        <v>2023</v>
      </c>
      <c r="S106">
        <v>4</v>
      </c>
      <c r="T106">
        <v>12</v>
      </c>
      <c r="U106" s="51">
        <v>65.064861500000006</v>
      </c>
      <c r="V106" s="51">
        <v>0</v>
      </c>
      <c r="W106" s="51">
        <v>0</v>
      </c>
      <c r="X106" s="51">
        <v>0</v>
      </c>
      <c r="Y106" s="51">
        <v>0.53244674999999897</v>
      </c>
      <c r="Z106" s="51">
        <v>5.0648615000000001</v>
      </c>
      <c r="AA106" s="51">
        <v>10.064861499999999</v>
      </c>
      <c r="AB106" s="51">
        <v>0.46758524999999401</v>
      </c>
      <c r="AC106" s="51">
        <v>0</v>
      </c>
      <c r="AD106" s="51">
        <v>0</v>
      </c>
      <c r="AE106" s="51">
        <v>0</v>
      </c>
      <c r="AF106" s="51">
        <v>0</v>
      </c>
      <c r="AG106" s="51">
        <v>0</v>
      </c>
      <c r="AI106">
        <v>2012</v>
      </c>
      <c r="AJ106">
        <v>6</v>
      </c>
      <c r="AK106" s="117">
        <v>83.356944444444494</v>
      </c>
      <c r="AL106" s="117">
        <v>102</v>
      </c>
      <c r="AM106" s="117">
        <v>71</v>
      </c>
      <c r="AN106" s="117">
        <v>103.208333333333</v>
      </c>
      <c r="AO106" s="117">
        <v>250.708333333333</v>
      </c>
      <c r="AP106" s="117">
        <v>400.70833333333297</v>
      </c>
      <c r="AQ106" s="117">
        <v>550.70833333333303</v>
      </c>
      <c r="AR106" s="117">
        <v>700.70833333333303</v>
      </c>
      <c r="AS106" s="117">
        <v>850.70833333333303</v>
      </c>
      <c r="AT106" s="117">
        <v>0</v>
      </c>
      <c r="AU106" s="117">
        <v>0</v>
      </c>
      <c r="AV106" s="117">
        <v>0</v>
      </c>
      <c r="AW106" s="117">
        <v>0</v>
      </c>
      <c r="AX106" s="117">
        <v>0</v>
      </c>
      <c r="AY106" s="117">
        <v>0</v>
      </c>
      <c r="BA106">
        <v>2012</v>
      </c>
      <c r="BB106">
        <v>6</v>
      </c>
      <c r="BC106" s="51">
        <v>83.072222222222194</v>
      </c>
      <c r="BD106" s="51">
        <v>104</v>
      </c>
      <c r="BE106" s="51">
        <v>70</v>
      </c>
      <c r="BF106" s="51">
        <v>101.041666666667</v>
      </c>
      <c r="BG106" s="51">
        <v>242.166666666667</v>
      </c>
      <c r="BH106" s="51">
        <v>392.16666666666703</v>
      </c>
      <c r="BI106" s="51">
        <v>542.16666666666697</v>
      </c>
      <c r="BJ106" s="51">
        <v>692.16666666666697</v>
      </c>
      <c r="BK106" s="51">
        <v>842.16666666666697</v>
      </c>
      <c r="BL106" s="51">
        <v>0</v>
      </c>
      <c r="BM106" s="51">
        <v>0</v>
      </c>
      <c r="BN106" s="51">
        <v>0</v>
      </c>
      <c r="BO106" s="51">
        <v>0</v>
      </c>
      <c r="BP106" s="51">
        <v>0</v>
      </c>
      <c r="BQ106" s="51">
        <v>0</v>
      </c>
      <c r="BS106">
        <v>2012</v>
      </c>
      <c r="BT106">
        <v>6</v>
      </c>
      <c r="BU106" s="51">
        <v>82.272222222222197</v>
      </c>
      <c r="BV106" s="51">
        <v>100</v>
      </c>
      <c r="BW106" s="51">
        <v>68</v>
      </c>
      <c r="BX106" s="51">
        <v>73.9583333333333</v>
      </c>
      <c r="BY106" s="51">
        <v>218.166666666667</v>
      </c>
      <c r="BZ106" s="51">
        <v>368.16666666666703</v>
      </c>
      <c r="CA106" s="51">
        <v>518.16666666666697</v>
      </c>
      <c r="CB106" s="51">
        <v>668.16666666666697</v>
      </c>
      <c r="CC106" s="51">
        <v>818.16666666666697</v>
      </c>
      <c r="CD106" s="51">
        <v>0</v>
      </c>
      <c r="CE106" s="51">
        <v>0</v>
      </c>
      <c r="CF106" s="51">
        <v>0</v>
      </c>
      <c r="CG106" s="51">
        <v>0</v>
      </c>
      <c r="CH106" s="51">
        <v>0</v>
      </c>
      <c r="CI106" s="51">
        <v>0</v>
      </c>
    </row>
    <row r="107" spans="1:87">
      <c r="A107">
        <v>2023</v>
      </c>
      <c r="B107">
        <v>4</v>
      </c>
      <c r="C107">
        <v>13</v>
      </c>
      <c r="D107" s="117">
        <v>68.860978358333298</v>
      </c>
      <c r="E107" s="117">
        <v>0</v>
      </c>
      <c r="F107" s="117">
        <v>0</v>
      </c>
      <c r="G107" s="117">
        <v>0.61348823333333402</v>
      </c>
      <c r="H107" s="117">
        <v>3.8755637749999998</v>
      </c>
      <c r="I107" s="117">
        <v>8.8609783583333304</v>
      </c>
      <c r="J107" s="117">
        <v>13.8609783583333</v>
      </c>
      <c r="K107" s="117">
        <v>1.45854166666667E-2</v>
      </c>
      <c r="L107" s="117">
        <v>0</v>
      </c>
      <c r="M107" s="117">
        <v>0</v>
      </c>
      <c r="N107" s="117">
        <v>0</v>
      </c>
      <c r="O107" s="117">
        <v>0</v>
      </c>
      <c r="P107" s="117">
        <v>0</v>
      </c>
      <c r="R107">
        <v>2023</v>
      </c>
      <c r="S107">
        <v>4</v>
      </c>
      <c r="T107">
        <v>13</v>
      </c>
      <c r="U107" s="51">
        <v>67.072425499999994</v>
      </c>
      <c r="V107" s="51">
        <v>0</v>
      </c>
      <c r="W107" s="51">
        <v>0</v>
      </c>
      <c r="X107" s="51">
        <v>0</v>
      </c>
      <c r="Y107" s="51">
        <v>2.0724255</v>
      </c>
      <c r="Z107" s="51">
        <v>7.0724254999999996</v>
      </c>
      <c r="AA107" s="51">
        <v>12.0724255</v>
      </c>
      <c r="AB107" s="51">
        <v>0</v>
      </c>
      <c r="AC107" s="51">
        <v>0</v>
      </c>
      <c r="AD107" s="51">
        <v>0</v>
      </c>
      <c r="AE107" s="51">
        <v>0</v>
      </c>
      <c r="AF107" s="51">
        <v>0</v>
      </c>
      <c r="AG107" s="51">
        <v>0</v>
      </c>
      <c r="AI107">
        <v>2012</v>
      </c>
      <c r="AJ107">
        <v>7</v>
      </c>
      <c r="AK107" s="117">
        <v>82.126344086021504</v>
      </c>
      <c r="AL107" s="117">
        <v>95</v>
      </c>
      <c r="AM107" s="117">
        <v>72</v>
      </c>
      <c r="AN107" s="117">
        <v>83.75</v>
      </c>
      <c r="AO107" s="117">
        <v>220.916666666667</v>
      </c>
      <c r="AP107" s="117">
        <v>375.91666666666703</v>
      </c>
      <c r="AQ107" s="117">
        <v>530.91666666666697</v>
      </c>
      <c r="AR107" s="117">
        <v>685.91666666666697</v>
      </c>
      <c r="AS107" s="117">
        <v>840.91666666666697</v>
      </c>
      <c r="AT107" s="117">
        <v>0</v>
      </c>
      <c r="AU107" s="117">
        <v>0</v>
      </c>
      <c r="AV107" s="117">
        <v>0</v>
      </c>
      <c r="AW107" s="117">
        <v>0</v>
      </c>
      <c r="AX107" s="117">
        <v>0</v>
      </c>
      <c r="AY107" s="117">
        <v>0</v>
      </c>
      <c r="BA107">
        <v>2012</v>
      </c>
      <c r="BB107">
        <v>7</v>
      </c>
      <c r="BC107" s="51">
        <v>81.787634408602202</v>
      </c>
      <c r="BD107" s="51">
        <v>95</v>
      </c>
      <c r="BE107" s="51">
        <v>72</v>
      </c>
      <c r="BF107" s="51">
        <v>76.9583333333333</v>
      </c>
      <c r="BG107" s="51">
        <v>210.416666666667</v>
      </c>
      <c r="BH107" s="51">
        <v>365.41666666666703</v>
      </c>
      <c r="BI107" s="51">
        <v>520.41666666666697</v>
      </c>
      <c r="BJ107" s="51">
        <v>675.41666666666697</v>
      </c>
      <c r="BK107" s="51">
        <v>830.41666666666697</v>
      </c>
      <c r="BL107" s="51">
        <v>0</v>
      </c>
      <c r="BM107" s="51">
        <v>0</v>
      </c>
      <c r="BN107" s="51">
        <v>0</v>
      </c>
      <c r="BO107" s="51">
        <v>0</v>
      </c>
      <c r="BP107" s="51">
        <v>0</v>
      </c>
      <c r="BQ107" s="51">
        <v>0</v>
      </c>
      <c r="BS107">
        <v>2012</v>
      </c>
      <c r="BT107">
        <v>7</v>
      </c>
      <c r="BU107" s="51">
        <v>81.680107526881699</v>
      </c>
      <c r="BV107" s="51">
        <v>95</v>
      </c>
      <c r="BW107" s="51">
        <v>72</v>
      </c>
      <c r="BX107" s="51">
        <v>69</v>
      </c>
      <c r="BY107" s="51">
        <v>207.083333333333</v>
      </c>
      <c r="BZ107" s="51">
        <v>362.08333333333297</v>
      </c>
      <c r="CA107" s="51">
        <v>517.08333333333303</v>
      </c>
      <c r="CB107" s="51">
        <v>672.08333333333303</v>
      </c>
      <c r="CC107" s="51">
        <v>827.08333333333303</v>
      </c>
      <c r="CD107" s="51">
        <v>0</v>
      </c>
      <c r="CE107" s="51">
        <v>0</v>
      </c>
      <c r="CF107" s="51">
        <v>0</v>
      </c>
      <c r="CG107" s="51">
        <v>0</v>
      </c>
      <c r="CH107" s="51">
        <v>0</v>
      </c>
      <c r="CI107" s="51">
        <v>0</v>
      </c>
    </row>
    <row r="108" spans="1:87">
      <c r="A108">
        <v>2023</v>
      </c>
      <c r="B108">
        <v>4</v>
      </c>
      <c r="C108">
        <v>14</v>
      </c>
      <c r="D108" s="117">
        <v>73.536398599999998</v>
      </c>
      <c r="E108" s="117">
        <v>0</v>
      </c>
      <c r="F108" s="117">
        <v>0.37044203333333298</v>
      </c>
      <c r="G108" s="117">
        <v>3.5367320000000002</v>
      </c>
      <c r="H108" s="117">
        <v>8.5363986000000001</v>
      </c>
      <c r="I108" s="117">
        <v>13.5363986</v>
      </c>
      <c r="J108" s="117">
        <v>18.536398599999998</v>
      </c>
      <c r="K108" s="117">
        <v>0</v>
      </c>
      <c r="L108" s="117">
        <v>0</v>
      </c>
      <c r="M108" s="117">
        <v>0</v>
      </c>
      <c r="N108" s="117">
        <v>0</v>
      </c>
      <c r="O108" s="117">
        <v>0</v>
      </c>
      <c r="P108" s="117">
        <v>0</v>
      </c>
      <c r="R108">
        <v>2023</v>
      </c>
      <c r="S108">
        <v>4</v>
      </c>
      <c r="T108">
        <v>14</v>
      </c>
      <c r="U108" s="51">
        <v>70.749922999999995</v>
      </c>
      <c r="V108" s="51">
        <v>0</v>
      </c>
      <c r="W108" s="51">
        <v>0</v>
      </c>
      <c r="X108" s="51">
        <v>0.75659099999999402</v>
      </c>
      <c r="Y108" s="51">
        <v>5.7499229999999999</v>
      </c>
      <c r="Z108" s="51">
        <v>10.749923000000001</v>
      </c>
      <c r="AA108" s="51">
        <v>15.749923000000001</v>
      </c>
      <c r="AB108" s="51">
        <v>0</v>
      </c>
      <c r="AC108" s="51">
        <v>0</v>
      </c>
      <c r="AD108" s="51">
        <v>0</v>
      </c>
      <c r="AE108" s="51">
        <v>0</v>
      </c>
      <c r="AF108" s="51">
        <v>0</v>
      </c>
      <c r="AG108" s="51">
        <v>0</v>
      </c>
      <c r="AI108">
        <v>2012</v>
      </c>
      <c r="AJ108">
        <v>8</v>
      </c>
      <c r="AK108" s="117">
        <v>84.5739247311828</v>
      </c>
      <c r="AL108" s="117">
        <v>98</v>
      </c>
      <c r="AM108" s="117">
        <v>74</v>
      </c>
      <c r="AN108" s="117">
        <v>143.125</v>
      </c>
      <c r="AO108" s="117">
        <v>296.79166666666703</v>
      </c>
      <c r="AP108" s="117">
        <v>451.79166666666703</v>
      </c>
      <c r="AQ108" s="117">
        <v>606.79166666666697</v>
      </c>
      <c r="AR108" s="117">
        <v>761.79166666666697</v>
      </c>
      <c r="AS108" s="117">
        <v>916.79166666666697</v>
      </c>
      <c r="AT108" s="117">
        <v>0</v>
      </c>
      <c r="AU108" s="117">
        <v>0</v>
      </c>
      <c r="AV108" s="117">
        <v>0</v>
      </c>
      <c r="AW108" s="117">
        <v>0</v>
      </c>
      <c r="AX108" s="117">
        <v>0</v>
      </c>
      <c r="AY108" s="117">
        <v>0</v>
      </c>
      <c r="BA108">
        <v>2012</v>
      </c>
      <c r="BB108">
        <v>8</v>
      </c>
      <c r="BC108" s="51">
        <v>84.758064516128997</v>
      </c>
      <c r="BD108" s="51">
        <v>98</v>
      </c>
      <c r="BE108" s="51">
        <v>72</v>
      </c>
      <c r="BF108" s="51">
        <v>149.708333333333</v>
      </c>
      <c r="BG108" s="51">
        <v>302.5</v>
      </c>
      <c r="BH108" s="51">
        <v>457.5</v>
      </c>
      <c r="BI108" s="51">
        <v>612.5</v>
      </c>
      <c r="BJ108" s="51">
        <v>767.5</v>
      </c>
      <c r="BK108" s="51">
        <v>922.5</v>
      </c>
      <c r="BL108" s="51">
        <v>0</v>
      </c>
      <c r="BM108" s="51">
        <v>0</v>
      </c>
      <c r="BN108" s="51">
        <v>0</v>
      </c>
      <c r="BO108" s="51">
        <v>0</v>
      </c>
      <c r="BP108" s="51">
        <v>0</v>
      </c>
      <c r="BQ108" s="51">
        <v>0</v>
      </c>
      <c r="BS108">
        <v>2012</v>
      </c>
      <c r="BT108">
        <v>8</v>
      </c>
      <c r="BU108" s="51">
        <v>84.119623655913998</v>
      </c>
      <c r="BV108" s="51">
        <v>98</v>
      </c>
      <c r="BW108" s="51">
        <v>72</v>
      </c>
      <c r="BX108" s="51">
        <v>129.041666666667</v>
      </c>
      <c r="BY108" s="51">
        <v>282.70833333333297</v>
      </c>
      <c r="BZ108" s="51">
        <v>437.70833333333297</v>
      </c>
      <c r="CA108" s="51">
        <v>592.70833333333303</v>
      </c>
      <c r="CB108" s="51">
        <v>747.70833333333303</v>
      </c>
      <c r="CC108" s="51">
        <v>902.70833333333303</v>
      </c>
      <c r="CD108" s="51">
        <v>0</v>
      </c>
      <c r="CE108" s="51">
        <v>0</v>
      </c>
      <c r="CF108" s="51">
        <v>0</v>
      </c>
      <c r="CG108" s="51">
        <v>0</v>
      </c>
      <c r="CH108" s="51">
        <v>0</v>
      </c>
      <c r="CI108" s="51">
        <v>0</v>
      </c>
    </row>
    <row r="109" spans="1:87">
      <c r="A109">
        <v>2023</v>
      </c>
      <c r="B109">
        <v>4</v>
      </c>
      <c r="C109">
        <v>15</v>
      </c>
      <c r="D109" s="117">
        <v>78.381201912500003</v>
      </c>
      <c r="E109" s="117">
        <v>0.21197331666666699</v>
      </c>
      <c r="F109" s="117">
        <v>3.3846737875000001</v>
      </c>
      <c r="G109" s="117">
        <v>8.3812019124999999</v>
      </c>
      <c r="H109" s="117">
        <v>13.3812019125</v>
      </c>
      <c r="I109" s="117">
        <v>18.3812019125</v>
      </c>
      <c r="J109" s="117">
        <v>23.3812019125</v>
      </c>
      <c r="K109" s="117">
        <v>0</v>
      </c>
      <c r="L109" s="117">
        <v>0</v>
      </c>
      <c r="M109" s="117">
        <v>0</v>
      </c>
      <c r="N109" s="117">
        <v>0</v>
      </c>
      <c r="O109" s="117">
        <v>0</v>
      </c>
      <c r="P109" s="117">
        <v>0</v>
      </c>
      <c r="R109">
        <v>2023</v>
      </c>
      <c r="S109">
        <v>4</v>
      </c>
      <c r="T109">
        <v>15</v>
      </c>
      <c r="U109" s="51">
        <v>78.904920500000003</v>
      </c>
      <c r="V109" s="51">
        <v>4.4995500000001701E-2</v>
      </c>
      <c r="W109" s="51">
        <v>3.9049204999999998</v>
      </c>
      <c r="X109" s="51">
        <v>8.9049204999999994</v>
      </c>
      <c r="Y109" s="51">
        <v>13.904920499999999</v>
      </c>
      <c r="Z109" s="51">
        <v>18.904920499999999</v>
      </c>
      <c r="AA109" s="51">
        <v>23.904920499999999</v>
      </c>
      <c r="AB109" s="51">
        <v>0</v>
      </c>
      <c r="AC109" s="51">
        <v>0</v>
      </c>
      <c r="AD109" s="51">
        <v>0</v>
      </c>
      <c r="AE109" s="51">
        <v>0</v>
      </c>
      <c r="AF109" s="51">
        <v>0</v>
      </c>
      <c r="AG109" s="51">
        <v>0</v>
      </c>
      <c r="AI109">
        <v>2012</v>
      </c>
      <c r="AJ109">
        <v>9</v>
      </c>
      <c r="AK109" s="117">
        <v>78.212500000000006</v>
      </c>
      <c r="AL109" s="117">
        <v>95</v>
      </c>
      <c r="AM109" s="117">
        <v>61</v>
      </c>
      <c r="AN109" s="117">
        <v>26.5833333333333</v>
      </c>
      <c r="AO109" s="117">
        <v>109.25</v>
      </c>
      <c r="AP109" s="117">
        <v>248.875</v>
      </c>
      <c r="AQ109" s="117">
        <v>396.375</v>
      </c>
      <c r="AR109" s="117">
        <v>546.375</v>
      </c>
      <c r="AS109" s="117">
        <v>696.375</v>
      </c>
      <c r="AT109" s="117">
        <v>0</v>
      </c>
      <c r="AU109" s="117">
        <v>0</v>
      </c>
      <c r="AV109" s="117">
        <v>0</v>
      </c>
      <c r="AW109" s="117">
        <v>0</v>
      </c>
      <c r="AX109" s="117">
        <v>0</v>
      </c>
      <c r="AY109" s="117">
        <v>0</v>
      </c>
      <c r="BA109">
        <v>2012</v>
      </c>
      <c r="BB109">
        <v>9</v>
      </c>
      <c r="BC109" s="51">
        <v>78.733333333333306</v>
      </c>
      <c r="BD109" s="51">
        <v>96</v>
      </c>
      <c r="BE109" s="51">
        <v>60</v>
      </c>
      <c r="BF109" s="51">
        <v>36.2083333333334</v>
      </c>
      <c r="BG109" s="51">
        <v>120.291666666667</v>
      </c>
      <c r="BH109" s="51">
        <v>262</v>
      </c>
      <c r="BI109" s="51">
        <v>412</v>
      </c>
      <c r="BJ109" s="51">
        <v>562</v>
      </c>
      <c r="BK109" s="51">
        <v>712</v>
      </c>
      <c r="BL109" s="51">
        <v>0</v>
      </c>
      <c r="BM109" s="51">
        <v>0</v>
      </c>
      <c r="BN109" s="51">
        <v>0</v>
      </c>
      <c r="BO109" s="51">
        <v>0</v>
      </c>
      <c r="BP109" s="51">
        <v>0</v>
      </c>
      <c r="BQ109" s="51">
        <v>0</v>
      </c>
      <c r="BS109">
        <v>2012</v>
      </c>
      <c r="BT109">
        <v>9</v>
      </c>
      <c r="BU109" s="51">
        <v>78.963888888888903</v>
      </c>
      <c r="BV109" s="51">
        <v>97</v>
      </c>
      <c r="BW109" s="51">
        <v>59</v>
      </c>
      <c r="BX109" s="51">
        <v>36.875</v>
      </c>
      <c r="BY109" s="51">
        <v>126</v>
      </c>
      <c r="BZ109" s="51">
        <v>268.91666666666703</v>
      </c>
      <c r="CA109" s="51">
        <v>418.916666666666</v>
      </c>
      <c r="CB109" s="51">
        <v>568.91666666666697</v>
      </c>
      <c r="CC109" s="51">
        <v>718.91666666666697</v>
      </c>
      <c r="CD109" s="51">
        <v>0</v>
      </c>
      <c r="CE109" s="51">
        <v>0</v>
      </c>
      <c r="CF109" s="51">
        <v>0</v>
      </c>
      <c r="CG109" s="51">
        <v>0</v>
      </c>
      <c r="CH109" s="51">
        <v>0</v>
      </c>
      <c r="CI109" s="51">
        <v>0</v>
      </c>
    </row>
    <row r="110" spans="1:87">
      <c r="A110">
        <v>2023</v>
      </c>
      <c r="B110">
        <v>4</v>
      </c>
      <c r="C110">
        <v>16</v>
      </c>
      <c r="D110" s="117">
        <v>69.328529529166701</v>
      </c>
      <c r="E110" s="117">
        <v>0</v>
      </c>
      <c r="F110" s="117">
        <v>0</v>
      </c>
      <c r="G110" s="117">
        <v>0.81874690000000006</v>
      </c>
      <c r="H110" s="117">
        <v>4.3472805708333304</v>
      </c>
      <c r="I110" s="117">
        <v>9.3285295291666692</v>
      </c>
      <c r="J110" s="117">
        <v>14.328529529166699</v>
      </c>
      <c r="K110" s="117">
        <v>1.8751041666666701E-2</v>
      </c>
      <c r="L110" s="117">
        <v>0</v>
      </c>
      <c r="M110" s="117">
        <v>0</v>
      </c>
      <c r="N110" s="117">
        <v>0</v>
      </c>
      <c r="O110" s="117">
        <v>0</v>
      </c>
      <c r="P110" s="117">
        <v>0</v>
      </c>
      <c r="R110">
        <v>2023</v>
      </c>
      <c r="S110">
        <v>4</v>
      </c>
      <c r="T110">
        <v>16</v>
      </c>
      <c r="U110" s="51">
        <v>67.307381750000005</v>
      </c>
      <c r="V110" s="51">
        <v>0</v>
      </c>
      <c r="W110" s="51">
        <v>0</v>
      </c>
      <c r="X110" s="51">
        <v>0</v>
      </c>
      <c r="Y110" s="51">
        <v>2.30738174999999</v>
      </c>
      <c r="Z110" s="51">
        <v>7.3073817499999896</v>
      </c>
      <c r="AA110" s="51">
        <v>12.307381749999999</v>
      </c>
      <c r="AB110" s="51">
        <v>0</v>
      </c>
      <c r="AC110" s="51">
        <v>0</v>
      </c>
      <c r="AD110" s="51">
        <v>0</v>
      </c>
      <c r="AE110" s="51">
        <v>0</v>
      </c>
      <c r="AF110" s="51">
        <v>0</v>
      </c>
      <c r="AG110" s="51">
        <v>0</v>
      </c>
      <c r="AI110">
        <v>2012</v>
      </c>
      <c r="AJ110">
        <v>10</v>
      </c>
      <c r="AK110" s="117">
        <v>69.762096774193594</v>
      </c>
      <c r="AL110" s="117">
        <v>87</v>
      </c>
      <c r="AM110" s="117">
        <v>45</v>
      </c>
      <c r="AN110" s="117">
        <v>0</v>
      </c>
      <c r="AO110" s="117">
        <v>13.8333333333333</v>
      </c>
      <c r="AP110" s="117">
        <v>84.125</v>
      </c>
      <c r="AQ110" s="117">
        <v>195.708333333333</v>
      </c>
      <c r="AR110" s="117">
        <v>316.20833333333297</v>
      </c>
      <c r="AS110" s="117">
        <v>457.625</v>
      </c>
      <c r="AT110" s="117">
        <v>48.0833333333333</v>
      </c>
      <c r="AU110" s="117">
        <v>13.5833333333333</v>
      </c>
      <c r="AV110" s="117">
        <v>0</v>
      </c>
      <c r="AW110" s="117">
        <v>0</v>
      </c>
      <c r="AX110" s="117">
        <v>0</v>
      </c>
      <c r="AY110" s="117">
        <v>0</v>
      </c>
      <c r="BA110">
        <v>2012</v>
      </c>
      <c r="BB110">
        <v>10</v>
      </c>
      <c r="BC110" s="51">
        <v>70.118279569892493</v>
      </c>
      <c r="BD110" s="51">
        <v>89</v>
      </c>
      <c r="BE110" s="51">
        <v>42</v>
      </c>
      <c r="BF110" s="51">
        <v>0</v>
      </c>
      <c r="BG110" s="51">
        <v>27.25</v>
      </c>
      <c r="BH110" s="51">
        <v>101</v>
      </c>
      <c r="BI110" s="51">
        <v>210.208333333333</v>
      </c>
      <c r="BJ110" s="51">
        <v>330.375</v>
      </c>
      <c r="BK110" s="51">
        <v>468.91666666666703</v>
      </c>
      <c r="BL110" s="51">
        <v>51.5416666666667</v>
      </c>
      <c r="BM110" s="51">
        <v>16.7083333333333</v>
      </c>
      <c r="BN110" s="51">
        <v>0.25</v>
      </c>
      <c r="BO110" s="51">
        <v>0</v>
      </c>
      <c r="BP110" s="51">
        <v>0</v>
      </c>
      <c r="BQ110" s="51">
        <v>0</v>
      </c>
      <c r="BS110">
        <v>2012</v>
      </c>
      <c r="BT110">
        <v>10</v>
      </c>
      <c r="BU110" s="51">
        <v>70.6760752688172</v>
      </c>
      <c r="BV110" s="51">
        <v>90</v>
      </c>
      <c r="BW110" s="51">
        <v>41</v>
      </c>
      <c r="BX110" s="51">
        <v>0</v>
      </c>
      <c r="BY110" s="51">
        <v>38.25</v>
      </c>
      <c r="BZ110" s="51">
        <v>114.791666666667</v>
      </c>
      <c r="CA110" s="51">
        <v>223.75</v>
      </c>
      <c r="CB110" s="51">
        <v>346.29166666666703</v>
      </c>
      <c r="CC110" s="51">
        <v>487.58333333333297</v>
      </c>
      <c r="CD110" s="51">
        <v>47.7916666666667</v>
      </c>
      <c r="CE110" s="51">
        <v>15.3333333333333</v>
      </c>
      <c r="CF110" s="51">
        <v>1.625</v>
      </c>
      <c r="CG110" s="51">
        <v>0</v>
      </c>
      <c r="CH110" s="51">
        <v>0</v>
      </c>
      <c r="CI110" s="51">
        <v>0</v>
      </c>
    </row>
    <row r="111" spans="1:87">
      <c r="A111">
        <v>2023</v>
      </c>
      <c r="B111">
        <v>4</v>
      </c>
      <c r="C111">
        <v>17</v>
      </c>
      <c r="D111" s="117">
        <v>67.098454674999999</v>
      </c>
      <c r="E111" s="117">
        <v>0</v>
      </c>
      <c r="F111" s="117">
        <v>0</v>
      </c>
      <c r="G111" s="117">
        <v>0.20486597083333399</v>
      </c>
      <c r="H111" s="117">
        <v>2.5147257875000002</v>
      </c>
      <c r="I111" s="117">
        <v>7.0984546750000002</v>
      </c>
      <c r="J111" s="117">
        <v>12.098454674999999</v>
      </c>
      <c r="K111" s="117">
        <v>0.41627111249999998</v>
      </c>
      <c r="L111" s="117">
        <v>0</v>
      </c>
      <c r="M111" s="117">
        <v>0</v>
      </c>
      <c r="N111" s="117">
        <v>0</v>
      </c>
      <c r="O111" s="117">
        <v>0</v>
      </c>
      <c r="P111" s="117">
        <v>0</v>
      </c>
      <c r="R111">
        <v>2023</v>
      </c>
      <c r="S111">
        <v>4</v>
      </c>
      <c r="T111">
        <v>17</v>
      </c>
      <c r="U111" s="51">
        <v>64.994870750000004</v>
      </c>
      <c r="V111" s="51">
        <v>0</v>
      </c>
      <c r="W111" s="51">
        <v>0</v>
      </c>
      <c r="X111" s="51">
        <v>0</v>
      </c>
      <c r="Y111" s="51">
        <v>0.56994300000000298</v>
      </c>
      <c r="Z111" s="51">
        <v>4.9948707499999996</v>
      </c>
      <c r="AA111" s="51">
        <v>9.9948707500000005</v>
      </c>
      <c r="AB111" s="51">
        <v>0.57507225000000095</v>
      </c>
      <c r="AC111" s="51">
        <v>0</v>
      </c>
      <c r="AD111" s="51">
        <v>0</v>
      </c>
      <c r="AE111" s="51">
        <v>0</v>
      </c>
      <c r="AF111" s="51">
        <v>0</v>
      </c>
      <c r="AG111" s="51">
        <v>0</v>
      </c>
      <c r="AI111">
        <v>2012</v>
      </c>
      <c r="AJ111">
        <v>11</v>
      </c>
      <c r="AK111" s="117">
        <v>64.280555555555495</v>
      </c>
      <c r="AL111" s="117">
        <v>87</v>
      </c>
      <c r="AM111" s="117">
        <v>44</v>
      </c>
      <c r="AN111" s="117">
        <v>0</v>
      </c>
      <c r="AO111" s="117">
        <v>1.5</v>
      </c>
      <c r="AP111" s="117">
        <v>24.625</v>
      </c>
      <c r="AQ111" s="117">
        <v>81.2916666666667</v>
      </c>
      <c r="AR111" s="117">
        <v>168.75</v>
      </c>
      <c r="AS111" s="117">
        <v>280.70833333333297</v>
      </c>
      <c r="AT111" s="117">
        <v>102.875</v>
      </c>
      <c r="AU111" s="117">
        <v>40.3333333333333</v>
      </c>
      <c r="AV111" s="117">
        <v>2.2916666666666701</v>
      </c>
      <c r="AW111" s="117">
        <v>0</v>
      </c>
      <c r="AX111" s="117">
        <v>0</v>
      </c>
      <c r="AY111" s="117">
        <v>0</v>
      </c>
      <c r="BA111">
        <v>2012</v>
      </c>
      <c r="BB111">
        <v>11</v>
      </c>
      <c r="BC111" s="51">
        <v>62.386111111111099</v>
      </c>
      <c r="BD111" s="51">
        <v>86</v>
      </c>
      <c r="BE111" s="51">
        <v>38</v>
      </c>
      <c r="BF111" s="51">
        <v>0</v>
      </c>
      <c r="BG111" s="51">
        <v>0.41666666666667102</v>
      </c>
      <c r="BH111" s="51">
        <v>17.5833333333333</v>
      </c>
      <c r="BI111" s="51">
        <v>63.3333333333333</v>
      </c>
      <c r="BJ111" s="51">
        <v>140.583333333333</v>
      </c>
      <c r="BK111" s="51">
        <v>236</v>
      </c>
      <c r="BL111" s="51">
        <v>141.75</v>
      </c>
      <c r="BM111" s="51">
        <v>69</v>
      </c>
      <c r="BN111" s="51">
        <v>14.4166666666667</v>
      </c>
      <c r="BO111" s="51">
        <v>0</v>
      </c>
      <c r="BP111" s="51">
        <v>0</v>
      </c>
      <c r="BQ111" s="51">
        <v>0</v>
      </c>
      <c r="BS111">
        <v>2012</v>
      </c>
      <c r="BT111">
        <v>11</v>
      </c>
      <c r="BU111" s="51">
        <v>63.279166666666697</v>
      </c>
      <c r="BV111" s="51">
        <v>87</v>
      </c>
      <c r="BW111" s="51">
        <v>38</v>
      </c>
      <c r="BX111" s="51">
        <v>0</v>
      </c>
      <c r="BY111" s="51">
        <v>0.33333333333332898</v>
      </c>
      <c r="BZ111" s="51">
        <v>18.3333333333333</v>
      </c>
      <c r="CA111" s="51">
        <v>73.2083333333333</v>
      </c>
      <c r="CB111" s="51">
        <v>152.5</v>
      </c>
      <c r="CC111" s="51">
        <v>258.91666666666703</v>
      </c>
      <c r="CD111" s="51">
        <v>124.833333333333</v>
      </c>
      <c r="CE111" s="51">
        <v>54.125</v>
      </c>
      <c r="CF111" s="51">
        <v>10.5416666666667</v>
      </c>
      <c r="CG111" s="51">
        <v>0</v>
      </c>
      <c r="CH111" s="51">
        <v>0</v>
      </c>
      <c r="CI111" s="51">
        <v>0</v>
      </c>
    </row>
    <row r="112" spans="1:87">
      <c r="A112">
        <v>2023</v>
      </c>
      <c r="B112">
        <v>4</v>
      </c>
      <c r="C112">
        <v>18</v>
      </c>
      <c r="D112" s="117">
        <v>71.324102962500007</v>
      </c>
      <c r="E112" s="117">
        <v>0</v>
      </c>
      <c r="F112" s="117">
        <v>0.1220943875</v>
      </c>
      <c r="G112" s="117">
        <v>1.7824018583333301</v>
      </c>
      <c r="H112" s="117">
        <v>6.3241029624999996</v>
      </c>
      <c r="I112" s="117">
        <v>11.3241029625</v>
      </c>
      <c r="J112" s="117">
        <v>16.3241029625</v>
      </c>
      <c r="K112" s="117">
        <v>0</v>
      </c>
      <c r="L112" s="117">
        <v>0</v>
      </c>
      <c r="M112" s="117">
        <v>0</v>
      </c>
      <c r="N112" s="117">
        <v>0</v>
      </c>
      <c r="O112" s="117">
        <v>0</v>
      </c>
      <c r="P112" s="117">
        <v>0</v>
      </c>
      <c r="R112">
        <v>2023</v>
      </c>
      <c r="S112">
        <v>4</v>
      </c>
      <c r="T112">
        <v>18</v>
      </c>
      <c r="U112" s="51">
        <v>69.567061333333299</v>
      </c>
      <c r="V112" s="51">
        <v>0</v>
      </c>
      <c r="W112" s="51">
        <v>0</v>
      </c>
      <c r="X112" s="51">
        <v>0.260251750000005</v>
      </c>
      <c r="Y112" s="51">
        <v>4.5670613333333296</v>
      </c>
      <c r="Z112" s="51">
        <v>9.5670613333333296</v>
      </c>
      <c r="AA112" s="51">
        <v>14.567061333333299</v>
      </c>
      <c r="AB112" s="51">
        <v>0</v>
      </c>
      <c r="AC112" s="51">
        <v>0</v>
      </c>
      <c r="AD112" s="51">
        <v>0</v>
      </c>
      <c r="AE112" s="51">
        <v>0</v>
      </c>
      <c r="AF112" s="51">
        <v>0</v>
      </c>
      <c r="AG112" s="51">
        <v>0</v>
      </c>
      <c r="AI112">
        <v>2012</v>
      </c>
      <c r="AJ112">
        <v>12</v>
      </c>
      <c r="AK112" s="117">
        <v>60.422043010752702</v>
      </c>
      <c r="AL112" s="117">
        <v>83</v>
      </c>
      <c r="AM112" s="117">
        <v>34</v>
      </c>
      <c r="AN112" s="117">
        <v>0</v>
      </c>
      <c r="AO112" s="117">
        <v>0</v>
      </c>
      <c r="AP112" s="117">
        <v>17.0416666666667</v>
      </c>
      <c r="AQ112" s="117">
        <v>71.9583333333333</v>
      </c>
      <c r="AR112" s="117">
        <v>148.25</v>
      </c>
      <c r="AS112" s="117">
        <v>244.166666666667</v>
      </c>
      <c r="AT112" s="117">
        <v>213.875</v>
      </c>
      <c r="AU112" s="117">
        <v>135.166666666667</v>
      </c>
      <c r="AV112" s="117">
        <v>76.0833333333333</v>
      </c>
      <c r="AW112" s="117">
        <v>34</v>
      </c>
      <c r="AX112" s="117">
        <v>6.8333333333333304</v>
      </c>
      <c r="AY112" s="117">
        <v>0</v>
      </c>
      <c r="BA112">
        <v>2012</v>
      </c>
      <c r="BB112">
        <v>12</v>
      </c>
      <c r="BC112" s="51">
        <v>58.815860215053803</v>
      </c>
      <c r="BD112" s="51">
        <v>83</v>
      </c>
      <c r="BE112" s="51">
        <v>30</v>
      </c>
      <c r="BF112" s="51">
        <v>0</v>
      </c>
      <c r="BG112" s="51">
        <v>0</v>
      </c>
      <c r="BH112" s="51">
        <v>14.7916666666667</v>
      </c>
      <c r="BI112" s="51">
        <v>62.5416666666667</v>
      </c>
      <c r="BJ112" s="51">
        <v>129</v>
      </c>
      <c r="BK112" s="51">
        <v>219.75</v>
      </c>
      <c r="BL112" s="51">
        <v>254.25</v>
      </c>
      <c r="BM112" s="51">
        <v>165.708333333333</v>
      </c>
      <c r="BN112" s="51">
        <v>101.458333333333</v>
      </c>
      <c r="BO112" s="51">
        <v>50.5</v>
      </c>
      <c r="BP112" s="51">
        <v>14.875</v>
      </c>
      <c r="BQ112" s="51">
        <v>1.5</v>
      </c>
      <c r="BS112">
        <v>2012</v>
      </c>
      <c r="BT112">
        <v>12</v>
      </c>
      <c r="BU112" s="51">
        <v>59.4303068700873</v>
      </c>
      <c r="BV112" s="51">
        <v>81</v>
      </c>
      <c r="BW112" s="51">
        <v>19</v>
      </c>
      <c r="BX112" s="51">
        <v>0</v>
      </c>
      <c r="BY112" s="51">
        <v>0</v>
      </c>
      <c r="BZ112" s="51">
        <v>14.740552473893599</v>
      </c>
      <c r="CA112" s="51">
        <v>64.057482972533293</v>
      </c>
      <c r="CB112" s="51">
        <v>132.94791417451799</v>
      </c>
      <c r="CC112" s="51">
        <v>226.281696885478</v>
      </c>
      <c r="CD112" s="51">
        <v>236.71796999982701</v>
      </c>
      <c r="CE112" s="51">
        <v>150.608401201812</v>
      </c>
      <c r="CF112" s="51">
        <v>88.942183912771995</v>
      </c>
      <c r="CG112" s="51">
        <v>42.1099625458303</v>
      </c>
      <c r="CH112" s="51">
        <v>10.4687164475614</v>
      </c>
      <c r="CI112" s="51">
        <v>0.73745867896231898</v>
      </c>
    </row>
    <row r="113" spans="1:87">
      <c r="A113">
        <v>2023</v>
      </c>
      <c r="B113">
        <v>4</v>
      </c>
      <c r="C113">
        <v>19</v>
      </c>
      <c r="D113" s="117">
        <v>74.698373454166699</v>
      </c>
      <c r="E113" s="117">
        <v>4.1675000000000002E-3</v>
      </c>
      <c r="F113" s="117">
        <v>0.77534208333333399</v>
      </c>
      <c r="G113" s="117">
        <v>4.6983734541666697</v>
      </c>
      <c r="H113" s="117">
        <v>9.6983734541666706</v>
      </c>
      <c r="I113" s="117">
        <v>14.698373454166701</v>
      </c>
      <c r="J113" s="117">
        <v>19.698373454166699</v>
      </c>
      <c r="K113" s="117">
        <v>0</v>
      </c>
      <c r="L113" s="117">
        <v>0</v>
      </c>
      <c r="M113" s="117">
        <v>0</v>
      </c>
      <c r="N113" s="117">
        <v>0</v>
      </c>
      <c r="O113" s="117">
        <v>0</v>
      </c>
      <c r="P113" s="117">
        <v>0</v>
      </c>
      <c r="R113">
        <v>2023</v>
      </c>
      <c r="S113">
        <v>4</v>
      </c>
      <c r="T113">
        <v>19</v>
      </c>
      <c r="U113" s="51">
        <v>74.514909500000002</v>
      </c>
      <c r="V113" s="51">
        <v>0</v>
      </c>
      <c r="W113" s="51">
        <v>5.4161250000002797E-2</v>
      </c>
      <c r="X113" s="51">
        <v>4.5149095000000097</v>
      </c>
      <c r="Y113" s="51">
        <v>9.5149095000000106</v>
      </c>
      <c r="Z113" s="51">
        <v>14.5149095</v>
      </c>
      <c r="AA113" s="51">
        <v>19.514909500000002</v>
      </c>
      <c r="AB113" s="51">
        <v>0</v>
      </c>
      <c r="AC113" s="51">
        <v>0</v>
      </c>
      <c r="AD113" s="51">
        <v>0</v>
      </c>
      <c r="AE113" s="51">
        <v>0</v>
      </c>
      <c r="AF113" s="51">
        <v>0</v>
      </c>
      <c r="AG113" s="51">
        <v>0</v>
      </c>
      <c r="AI113">
        <v>2013</v>
      </c>
      <c r="AJ113">
        <v>1</v>
      </c>
      <c r="AK113" s="117">
        <v>55.938172043010802</v>
      </c>
      <c r="AL113" s="117">
        <v>80</v>
      </c>
      <c r="AM113" s="117">
        <v>31</v>
      </c>
      <c r="AN113" s="117">
        <v>0</v>
      </c>
      <c r="AO113" s="117">
        <v>0</v>
      </c>
      <c r="AP113" s="117">
        <v>7.5416666666666696</v>
      </c>
      <c r="AQ113" s="117">
        <v>30.4583333333333</v>
      </c>
      <c r="AR113" s="117">
        <v>71.7083333333333</v>
      </c>
      <c r="AS113" s="117">
        <v>137.5</v>
      </c>
      <c r="AT113" s="117">
        <v>311.375</v>
      </c>
      <c r="AU113" s="117">
        <v>197.625</v>
      </c>
      <c r="AV113" s="117">
        <v>108.416666666667</v>
      </c>
      <c r="AW113" s="117">
        <v>43.4166666666667</v>
      </c>
      <c r="AX113" s="117">
        <v>8.25</v>
      </c>
      <c r="AY113" s="117">
        <v>0</v>
      </c>
      <c r="BA113">
        <v>2013</v>
      </c>
      <c r="BB113">
        <v>1</v>
      </c>
      <c r="BC113" s="51">
        <v>55.114247311828002</v>
      </c>
      <c r="BD113" s="51">
        <v>79</v>
      </c>
      <c r="BE113" s="51">
        <v>31</v>
      </c>
      <c r="BF113" s="51">
        <v>0</v>
      </c>
      <c r="BG113" s="51">
        <v>0</v>
      </c>
      <c r="BH113" s="51">
        <v>7.375</v>
      </c>
      <c r="BI113" s="51">
        <v>35</v>
      </c>
      <c r="BJ113" s="51">
        <v>75.625</v>
      </c>
      <c r="BK113" s="51">
        <v>134.833333333333</v>
      </c>
      <c r="BL113" s="51">
        <v>341.45833333333297</v>
      </c>
      <c r="BM113" s="51">
        <v>227.083333333333</v>
      </c>
      <c r="BN113" s="51">
        <v>131.291666666667</v>
      </c>
      <c r="BO113" s="51">
        <v>61.0416666666667</v>
      </c>
      <c r="BP113" s="51">
        <v>15.0833333333333</v>
      </c>
      <c r="BQ113" s="51">
        <v>1.9166666666666601</v>
      </c>
      <c r="BS113">
        <v>2013</v>
      </c>
      <c r="BT113">
        <v>1</v>
      </c>
      <c r="BU113" s="51">
        <v>55.581989247311803</v>
      </c>
      <c r="BV113" s="51">
        <v>81</v>
      </c>
      <c r="BW113" s="51">
        <v>31</v>
      </c>
      <c r="BX113" s="51">
        <v>0</v>
      </c>
      <c r="BY113" s="51">
        <v>0</v>
      </c>
      <c r="BZ113" s="51">
        <v>9.5</v>
      </c>
      <c r="CA113" s="51">
        <v>37.125</v>
      </c>
      <c r="CB113" s="51">
        <v>78.0833333333333</v>
      </c>
      <c r="CC113" s="51">
        <v>139.5</v>
      </c>
      <c r="CD113" s="51">
        <v>329.08333333333297</v>
      </c>
      <c r="CE113" s="51">
        <v>215.041666666667</v>
      </c>
      <c r="CF113" s="51">
        <v>121.458333333333</v>
      </c>
      <c r="CG113" s="51">
        <v>54.6666666666667</v>
      </c>
      <c r="CH113" s="51">
        <v>12.4583333333333</v>
      </c>
      <c r="CI113" s="51">
        <v>0.70833333333333603</v>
      </c>
    </row>
    <row r="114" spans="1:87">
      <c r="A114">
        <v>2023</v>
      </c>
      <c r="B114">
        <v>4</v>
      </c>
      <c r="C114">
        <v>20</v>
      </c>
      <c r="D114" s="117">
        <v>75.114312525000003</v>
      </c>
      <c r="E114" s="117">
        <v>6.2512499999999999E-3</v>
      </c>
      <c r="F114" s="117">
        <v>0.94848025833333305</v>
      </c>
      <c r="G114" s="117">
        <v>5.1143125249999999</v>
      </c>
      <c r="H114" s="117">
        <v>10.114312525000001</v>
      </c>
      <c r="I114" s="117">
        <v>15.114312525000001</v>
      </c>
      <c r="J114" s="117">
        <v>20.114312524999999</v>
      </c>
      <c r="K114" s="117">
        <v>0</v>
      </c>
      <c r="L114" s="117">
        <v>0</v>
      </c>
      <c r="M114" s="117">
        <v>0</v>
      </c>
      <c r="N114" s="117">
        <v>0</v>
      </c>
      <c r="O114" s="117">
        <v>0</v>
      </c>
      <c r="P114" s="117">
        <v>0</v>
      </c>
      <c r="R114">
        <v>2023</v>
      </c>
      <c r="S114">
        <v>4</v>
      </c>
      <c r="T114">
        <v>20</v>
      </c>
      <c r="U114" s="51">
        <v>74.61486275</v>
      </c>
      <c r="V114" s="51">
        <v>0</v>
      </c>
      <c r="W114" s="51">
        <v>0.200813250000002</v>
      </c>
      <c r="X114" s="51">
        <v>4.6148627500000003</v>
      </c>
      <c r="Y114" s="51">
        <v>9.6148627500000003</v>
      </c>
      <c r="Z114" s="51">
        <v>14.61486275</v>
      </c>
      <c r="AA114" s="51">
        <v>19.61486275</v>
      </c>
      <c r="AB114" s="51">
        <v>0</v>
      </c>
      <c r="AC114" s="51">
        <v>0</v>
      </c>
      <c r="AD114" s="51">
        <v>0</v>
      </c>
      <c r="AE114" s="51">
        <v>0</v>
      </c>
      <c r="AF114" s="51">
        <v>0</v>
      </c>
      <c r="AG114" s="51">
        <v>0</v>
      </c>
      <c r="AI114">
        <v>2013</v>
      </c>
      <c r="AJ114">
        <v>2</v>
      </c>
      <c r="AK114" s="117">
        <v>59.998511904761898</v>
      </c>
      <c r="AL114" s="117">
        <v>78</v>
      </c>
      <c r="AM114" s="117">
        <v>39</v>
      </c>
      <c r="AN114" s="117">
        <v>0</v>
      </c>
      <c r="AO114" s="117">
        <v>0</v>
      </c>
      <c r="AP114" s="117">
        <v>0</v>
      </c>
      <c r="AQ114" s="117">
        <v>12.0833333333333</v>
      </c>
      <c r="AR114" s="117">
        <v>56.875</v>
      </c>
      <c r="AS114" s="117">
        <v>152.916666666667</v>
      </c>
      <c r="AT114" s="117">
        <v>152.125</v>
      </c>
      <c r="AU114" s="117">
        <v>56.9166666666667</v>
      </c>
      <c r="AV114" s="117">
        <v>12.9583333333333</v>
      </c>
      <c r="AW114" s="117">
        <v>0</v>
      </c>
      <c r="AX114" s="117">
        <v>0</v>
      </c>
      <c r="AY114" s="117">
        <v>0</v>
      </c>
      <c r="BA114">
        <v>2013</v>
      </c>
      <c r="BB114">
        <v>2</v>
      </c>
      <c r="BC114" s="51">
        <v>58.325892857142797</v>
      </c>
      <c r="BD114" s="51">
        <v>78</v>
      </c>
      <c r="BE114" s="51">
        <v>36</v>
      </c>
      <c r="BF114" s="51">
        <v>0</v>
      </c>
      <c r="BG114" s="51">
        <v>0</v>
      </c>
      <c r="BH114" s="51">
        <v>0</v>
      </c>
      <c r="BI114" s="51">
        <v>8.2083333333333304</v>
      </c>
      <c r="BJ114" s="51">
        <v>41.8333333333333</v>
      </c>
      <c r="BK114" s="51">
        <v>117.125</v>
      </c>
      <c r="BL114" s="51">
        <v>195.083333333333</v>
      </c>
      <c r="BM114" s="51">
        <v>88.7083333333333</v>
      </c>
      <c r="BN114" s="51">
        <v>24</v>
      </c>
      <c r="BO114" s="51">
        <v>2.2916666666666599</v>
      </c>
      <c r="BP114" s="51">
        <v>0</v>
      </c>
      <c r="BQ114" s="51">
        <v>0</v>
      </c>
      <c r="BS114">
        <v>2013</v>
      </c>
      <c r="BT114">
        <v>2</v>
      </c>
      <c r="BU114" s="51">
        <v>59.258928571428598</v>
      </c>
      <c r="BV114" s="51">
        <v>78</v>
      </c>
      <c r="BW114" s="51">
        <v>35</v>
      </c>
      <c r="BX114" s="51">
        <v>0</v>
      </c>
      <c r="BY114" s="51">
        <v>0</v>
      </c>
      <c r="BZ114" s="51">
        <v>0</v>
      </c>
      <c r="CA114" s="51">
        <v>11.9166666666667</v>
      </c>
      <c r="CB114" s="51">
        <v>52.9583333333333</v>
      </c>
      <c r="CC114" s="51">
        <v>142.833333333333</v>
      </c>
      <c r="CD114" s="51">
        <v>172.666666666667</v>
      </c>
      <c r="CE114" s="51">
        <v>73.7083333333333</v>
      </c>
      <c r="CF114" s="51">
        <v>23.5833333333333</v>
      </c>
      <c r="CG114" s="51">
        <v>3.2083333333333401</v>
      </c>
      <c r="CH114" s="51">
        <v>0</v>
      </c>
      <c r="CI114" s="51">
        <v>0</v>
      </c>
    </row>
    <row r="115" spans="1:87">
      <c r="A115">
        <v>2023</v>
      </c>
      <c r="B115">
        <v>4</v>
      </c>
      <c r="C115">
        <v>21</v>
      </c>
      <c r="D115" s="117">
        <v>73.812931837500003</v>
      </c>
      <c r="E115" s="117">
        <v>0</v>
      </c>
      <c r="F115" s="117">
        <v>0.44764344166666697</v>
      </c>
      <c r="G115" s="117">
        <v>3.8212792708333301</v>
      </c>
      <c r="H115" s="117">
        <v>8.8129318375000008</v>
      </c>
      <c r="I115" s="117">
        <v>13.812931837500001</v>
      </c>
      <c r="J115" s="117">
        <v>18.812931837499999</v>
      </c>
      <c r="K115" s="117">
        <v>0</v>
      </c>
      <c r="L115" s="117">
        <v>0</v>
      </c>
      <c r="M115" s="117">
        <v>0</v>
      </c>
      <c r="N115" s="117">
        <v>0</v>
      </c>
      <c r="O115" s="117">
        <v>0</v>
      </c>
      <c r="P115" s="117">
        <v>0</v>
      </c>
      <c r="R115">
        <v>2023</v>
      </c>
      <c r="S115">
        <v>4</v>
      </c>
      <c r="T115">
        <v>21</v>
      </c>
      <c r="U115" s="51">
        <v>71.208747083333293</v>
      </c>
      <c r="V115" s="51">
        <v>0</v>
      </c>
      <c r="W115" s="51">
        <v>0</v>
      </c>
      <c r="X115" s="51">
        <v>1.2784832500000101</v>
      </c>
      <c r="Y115" s="51">
        <v>6.20874708333334</v>
      </c>
      <c r="Z115" s="51">
        <v>11.2087470833333</v>
      </c>
      <c r="AA115" s="51">
        <v>16.2087470833333</v>
      </c>
      <c r="AB115" s="51">
        <v>0</v>
      </c>
      <c r="AC115" s="51">
        <v>0</v>
      </c>
      <c r="AD115" s="51">
        <v>0</v>
      </c>
      <c r="AE115" s="51">
        <v>0</v>
      </c>
      <c r="AF115" s="51">
        <v>0</v>
      </c>
      <c r="AG115" s="51">
        <v>0</v>
      </c>
      <c r="AI115">
        <v>2013</v>
      </c>
      <c r="AJ115">
        <v>3</v>
      </c>
      <c r="AK115" s="117">
        <v>62.3494623655914</v>
      </c>
      <c r="AL115" s="117">
        <v>88</v>
      </c>
      <c r="AM115" s="117">
        <v>37</v>
      </c>
      <c r="AN115" s="117">
        <v>0</v>
      </c>
      <c r="AO115" s="117">
        <v>0.45833333333332898</v>
      </c>
      <c r="AP115" s="117">
        <v>10</v>
      </c>
      <c r="AQ115" s="117">
        <v>55.0833333333333</v>
      </c>
      <c r="AR115" s="117">
        <v>138.958333333333</v>
      </c>
      <c r="AS115" s="117">
        <v>244.083333333333</v>
      </c>
      <c r="AT115" s="117">
        <v>137.25</v>
      </c>
      <c r="AU115" s="117">
        <v>66.125</v>
      </c>
      <c r="AV115" s="117">
        <v>16.25</v>
      </c>
      <c r="AW115" s="117">
        <v>0.5</v>
      </c>
      <c r="AX115" s="117">
        <v>0</v>
      </c>
      <c r="AY115" s="117">
        <v>0</v>
      </c>
      <c r="BA115">
        <v>2013</v>
      </c>
      <c r="BB115">
        <v>3</v>
      </c>
      <c r="BC115" s="51">
        <v>61.4489247311828</v>
      </c>
      <c r="BD115" s="51">
        <v>89</v>
      </c>
      <c r="BE115" s="51">
        <v>32</v>
      </c>
      <c r="BF115" s="51">
        <v>0</v>
      </c>
      <c r="BG115" s="51">
        <v>1.2916666666666701</v>
      </c>
      <c r="BH115" s="51">
        <v>13.125</v>
      </c>
      <c r="BI115" s="51">
        <v>55.5</v>
      </c>
      <c r="BJ115" s="51">
        <v>130.5</v>
      </c>
      <c r="BK115" s="51">
        <v>229.916666666667</v>
      </c>
      <c r="BL115" s="51">
        <v>165.583333333333</v>
      </c>
      <c r="BM115" s="51">
        <v>85.5833333333333</v>
      </c>
      <c r="BN115" s="51">
        <v>30</v>
      </c>
      <c r="BO115" s="51">
        <v>2.875</v>
      </c>
      <c r="BP115" s="51">
        <v>0</v>
      </c>
      <c r="BQ115" s="51">
        <v>0</v>
      </c>
      <c r="BS115">
        <v>2013</v>
      </c>
      <c r="BT115">
        <v>3</v>
      </c>
      <c r="BU115" s="51">
        <v>61.739247311828002</v>
      </c>
      <c r="BV115" s="51">
        <v>91</v>
      </c>
      <c r="BW115" s="51">
        <v>32</v>
      </c>
      <c r="BX115" s="51">
        <v>0</v>
      </c>
      <c r="BY115" s="51">
        <v>2.1666666666666701</v>
      </c>
      <c r="BZ115" s="51">
        <v>14.25</v>
      </c>
      <c r="CA115" s="51">
        <v>60.75</v>
      </c>
      <c r="CB115" s="51">
        <v>140.541666666667</v>
      </c>
      <c r="CC115" s="51">
        <v>240.291666666667</v>
      </c>
      <c r="CD115" s="51">
        <v>161.833333333333</v>
      </c>
      <c r="CE115" s="51">
        <v>86.625</v>
      </c>
      <c r="CF115" s="51">
        <v>31.375</v>
      </c>
      <c r="CG115" s="51">
        <v>3.875</v>
      </c>
      <c r="CH115" s="51">
        <v>0</v>
      </c>
      <c r="CI115" s="51">
        <v>0</v>
      </c>
    </row>
    <row r="116" spans="1:87">
      <c r="A116">
        <v>2023</v>
      </c>
      <c r="B116">
        <v>4</v>
      </c>
      <c r="C116">
        <v>22</v>
      </c>
      <c r="D116" s="117">
        <v>70.696227899999997</v>
      </c>
      <c r="E116" s="117">
        <v>0</v>
      </c>
      <c r="F116" s="117">
        <v>6.5139666666666596E-2</v>
      </c>
      <c r="G116" s="117">
        <v>1.40556795833333</v>
      </c>
      <c r="H116" s="117">
        <v>5.6962279000000002</v>
      </c>
      <c r="I116" s="117">
        <v>10.6962279</v>
      </c>
      <c r="J116" s="117">
        <v>15.6962279</v>
      </c>
      <c r="K116" s="117">
        <v>0</v>
      </c>
      <c r="L116" s="117">
        <v>0</v>
      </c>
      <c r="M116" s="117">
        <v>0</v>
      </c>
      <c r="N116" s="117">
        <v>0</v>
      </c>
      <c r="O116" s="117">
        <v>0</v>
      </c>
      <c r="P116" s="117">
        <v>0</v>
      </c>
      <c r="R116">
        <v>2023</v>
      </c>
      <c r="S116">
        <v>4</v>
      </c>
      <c r="T116">
        <v>22</v>
      </c>
      <c r="U116" s="51">
        <v>69.154795250000006</v>
      </c>
      <c r="V116" s="51">
        <v>0</v>
      </c>
      <c r="W116" s="51">
        <v>0</v>
      </c>
      <c r="X116" s="51">
        <v>0.119154750000005</v>
      </c>
      <c r="Y116" s="51">
        <v>4.15479525000001</v>
      </c>
      <c r="Z116" s="51">
        <v>9.1547952499999994</v>
      </c>
      <c r="AA116" s="51">
        <v>14.154795249999999</v>
      </c>
      <c r="AB116" s="51">
        <v>0</v>
      </c>
      <c r="AC116" s="51">
        <v>0</v>
      </c>
      <c r="AD116" s="51">
        <v>0</v>
      </c>
      <c r="AE116" s="51">
        <v>0</v>
      </c>
      <c r="AF116" s="51">
        <v>0</v>
      </c>
      <c r="AG116" s="51">
        <v>0</v>
      </c>
      <c r="AI116">
        <v>2013</v>
      </c>
      <c r="AJ116">
        <v>4</v>
      </c>
      <c r="AK116" s="117">
        <v>66.606944444444494</v>
      </c>
      <c r="AL116" s="117">
        <v>82</v>
      </c>
      <c r="AM116" s="117">
        <v>44</v>
      </c>
      <c r="AN116" s="117">
        <v>0</v>
      </c>
      <c r="AO116" s="117">
        <v>0</v>
      </c>
      <c r="AP116" s="117">
        <v>30.4166666666667</v>
      </c>
      <c r="AQ116" s="117">
        <v>103.625</v>
      </c>
      <c r="AR116" s="117">
        <v>216.833333333333</v>
      </c>
      <c r="AS116" s="117">
        <v>349.79166666666703</v>
      </c>
      <c r="AT116" s="117">
        <v>55.4166666666667</v>
      </c>
      <c r="AU116" s="117">
        <v>18.625</v>
      </c>
      <c r="AV116" s="117">
        <v>1.5833333333333399</v>
      </c>
      <c r="AW116" s="117">
        <v>0</v>
      </c>
      <c r="AX116" s="117">
        <v>0</v>
      </c>
      <c r="AY116" s="117">
        <v>0</v>
      </c>
      <c r="BA116">
        <v>2013</v>
      </c>
      <c r="BB116">
        <v>4</v>
      </c>
      <c r="BC116" s="51">
        <v>66.251388888888897</v>
      </c>
      <c r="BD116" s="51">
        <v>84</v>
      </c>
      <c r="BE116" s="51">
        <v>40</v>
      </c>
      <c r="BF116" s="51">
        <v>0</v>
      </c>
      <c r="BG116" s="51">
        <v>1.125</v>
      </c>
      <c r="BH116" s="51">
        <v>35.0416666666667</v>
      </c>
      <c r="BI116" s="51">
        <v>105.458333333333</v>
      </c>
      <c r="BJ116" s="51">
        <v>212.75</v>
      </c>
      <c r="BK116" s="51">
        <v>340.70833333333297</v>
      </c>
      <c r="BL116" s="51">
        <v>67.9166666666667</v>
      </c>
      <c r="BM116" s="51">
        <v>25.2083333333333</v>
      </c>
      <c r="BN116" s="51">
        <v>3.1666666666666599</v>
      </c>
      <c r="BO116" s="51">
        <v>0</v>
      </c>
      <c r="BP116" s="51">
        <v>0</v>
      </c>
      <c r="BQ116" s="51">
        <v>0</v>
      </c>
      <c r="BS116">
        <v>2013</v>
      </c>
      <c r="BT116">
        <v>4</v>
      </c>
      <c r="BU116" s="51">
        <v>66.483333333333306</v>
      </c>
      <c r="BV116" s="51">
        <v>83</v>
      </c>
      <c r="BW116" s="51">
        <v>39</v>
      </c>
      <c r="BX116" s="51">
        <v>0</v>
      </c>
      <c r="BY116" s="51">
        <v>1.4166666666666601</v>
      </c>
      <c r="BZ116" s="51">
        <v>35.4166666666667</v>
      </c>
      <c r="CA116" s="51">
        <v>108.583333333333</v>
      </c>
      <c r="CB116" s="51">
        <v>217.916666666667</v>
      </c>
      <c r="CC116" s="51">
        <v>347.04166666666703</v>
      </c>
      <c r="CD116" s="51">
        <v>64.0833333333333</v>
      </c>
      <c r="CE116" s="51">
        <v>23.4166666666667</v>
      </c>
      <c r="CF116" s="51">
        <v>2.5416666666666599</v>
      </c>
      <c r="CG116" s="51">
        <v>0</v>
      </c>
      <c r="CH116" s="51">
        <v>0</v>
      </c>
      <c r="CI116" s="51">
        <v>0</v>
      </c>
    </row>
    <row r="117" spans="1:87">
      <c r="A117">
        <v>2023</v>
      </c>
      <c r="B117">
        <v>4</v>
      </c>
      <c r="C117">
        <v>23</v>
      </c>
      <c r="D117" s="117">
        <v>62.841741187499998</v>
      </c>
      <c r="E117" s="117">
        <v>0</v>
      </c>
      <c r="F117" s="117">
        <v>0</v>
      </c>
      <c r="G117" s="117">
        <v>0</v>
      </c>
      <c r="H117" s="117">
        <v>0.58899697916666605</v>
      </c>
      <c r="I117" s="117">
        <v>3.2563355624999999</v>
      </c>
      <c r="J117" s="117">
        <v>7.8417411875000003</v>
      </c>
      <c r="K117" s="117">
        <v>2.74725579166667</v>
      </c>
      <c r="L117" s="117">
        <v>0.41459437500000001</v>
      </c>
      <c r="M117" s="117">
        <v>0</v>
      </c>
      <c r="N117" s="117">
        <v>0</v>
      </c>
      <c r="O117" s="117">
        <v>0</v>
      </c>
      <c r="P117" s="117">
        <v>0</v>
      </c>
      <c r="R117">
        <v>2023</v>
      </c>
      <c r="S117">
        <v>4</v>
      </c>
      <c r="T117">
        <v>23</v>
      </c>
      <c r="U117" s="51">
        <v>61.694854999999997</v>
      </c>
      <c r="V117" s="51">
        <v>0</v>
      </c>
      <c r="W117" s="51">
        <v>0</v>
      </c>
      <c r="X117" s="51">
        <v>0</v>
      </c>
      <c r="Y117" s="51">
        <v>0</v>
      </c>
      <c r="Z117" s="51">
        <v>1.694855</v>
      </c>
      <c r="AA117" s="51">
        <v>6.6948549999999996</v>
      </c>
      <c r="AB117" s="51">
        <v>3.3051449999999898</v>
      </c>
      <c r="AC117" s="51">
        <v>0</v>
      </c>
      <c r="AD117" s="51">
        <v>0</v>
      </c>
      <c r="AE117" s="51">
        <v>0</v>
      </c>
      <c r="AF117" s="51">
        <v>0</v>
      </c>
      <c r="AG117" s="51">
        <v>0</v>
      </c>
      <c r="AI117">
        <v>2013</v>
      </c>
      <c r="AJ117">
        <v>5</v>
      </c>
      <c r="AK117" s="117">
        <v>74.9166666666667</v>
      </c>
      <c r="AL117" s="117">
        <v>90</v>
      </c>
      <c r="AM117" s="117">
        <v>47</v>
      </c>
      <c r="AN117" s="117">
        <v>8.4583333333333393</v>
      </c>
      <c r="AO117" s="117">
        <v>80.5416666666667</v>
      </c>
      <c r="AP117" s="117">
        <v>183.833333333333</v>
      </c>
      <c r="AQ117" s="117">
        <v>316.41666666666703</v>
      </c>
      <c r="AR117" s="117">
        <v>465.375</v>
      </c>
      <c r="AS117" s="117">
        <v>617.41666666666697</v>
      </c>
      <c r="AT117" s="117">
        <v>9.0000000000000107</v>
      </c>
      <c r="AU117" s="117">
        <v>2.9583333333333401</v>
      </c>
      <c r="AV117" s="117">
        <v>0</v>
      </c>
      <c r="AW117" s="117">
        <v>0</v>
      </c>
      <c r="AX117" s="117">
        <v>0</v>
      </c>
      <c r="AY117" s="117">
        <v>0</v>
      </c>
      <c r="BA117">
        <v>2013</v>
      </c>
      <c r="BB117">
        <v>5</v>
      </c>
      <c r="BC117" s="51">
        <v>74.870967741935502</v>
      </c>
      <c r="BD117" s="51">
        <v>93</v>
      </c>
      <c r="BE117" s="51">
        <v>43</v>
      </c>
      <c r="BF117" s="51">
        <v>12.7916666666667</v>
      </c>
      <c r="BG117" s="51">
        <v>84.5833333333333</v>
      </c>
      <c r="BH117" s="51">
        <v>188.791666666667</v>
      </c>
      <c r="BI117" s="51">
        <v>317.91666666666703</v>
      </c>
      <c r="BJ117" s="51">
        <v>464.5</v>
      </c>
      <c r="BK117" s="51">
        <v>616</v>
      </c>
      <c r="BL117" s="51">
        <v>11.9166666666667</v>
      </c>
      <c r="BM117" s="51">
        <v>3.5</v>
      </c>
      <c r="BN117" s="51">
        <v>0</v>
      </c>
      <c r="BO117" s="51">
        <v>0</v>
      </c>
      <c r="BP117" s="51">
        <v>0</v>
      </c>
      <c r="BQ117" s="51">
        <v>0</v>
      </c>
      <c r="BS117">
        <v>2013</v>
      </c>
      <c r="BT117">
        <v>5</v>
      </c>
      <c r="BU117" s="51">
        <v>74.810483870967701</v>
      </c>
      <c r="BV117" s="51">
        <v>91</v>
      </c>
      <c r="BW117" s="51">
        <v>43</v>
      </c>
      <c r="BX117" s="51">
        <v>11.5416666666667</v>
      </c>
      <c r="BY117" s="51">
        <v>85.625</v>
      </c>
      <c r="BZ117" s="51">
        <v>191.125</v>
      </c>
      <c r="CA117" s="51">
        <v>320.625</v>
      </c>
      <c r="CB117" s="51">
        <v>463.95833333333297</v>
      </c>
      <c r="CC117" s="51">
        <v>614.125</v>
      </c>
      <c r="CD117" s="51">
        <v>16.5</v>
      </c>
      <c r="CE117" s="51">
        <v>4.8333333333333401</v>
      </c>
      <c r="CF117" s="51">
        <v>0</v>
      </c>
      <c r="CG117" s="51">
        <v>0</v>
      </c>
      <c r="CH117" s="51">
        <v>0</v>
      </c>
      <c r="CI117" s="51">
        <v>0</v>
      </c>
    </row>
    <row r="118" spans="1:87">
      <c r="A118">
        <v>2023</v>
      </c>
      <c r="B118">
        <v>4</v>
      </c>
      <c r="C118">
        <v>24</v>
      </c>
      <c r="D118" s="117">
        <v>65.081491945833307</v>
      </c>
      <c r="E118" s="117">
        <v>0</v>
      </c>
      <c r="F118" s="117">
        <v>0</v>
      </c>
      <c r="G118" s="117">
        <v>4.6592562499999803E-2</v>
      </c>
      <c r="H118" s="117">
        <v>1.3248949624999999</v>
      </c>
      <c r="I118" s="117">
        <v>5.0939944458333297</v>
      </c>
      <c r="J118" s="117">
        <v>10.081491945833299</v>
      </c>
      <c r="K118" s="117">
        <v>1.2434030166666701</v>
      </c>
      <c r="L118" s="117">
        <v>1.25025E-2</v>
      </c>
      <c r="M118" s="117">
        <v>0</v>
      </c>
      <c r="N118" s="117">
        <v>0</v>
      </c>
      <c r="O118" s="117">
        <v>0</v>
      </c>
      <c r="P118" s="117">
        <v>0</v>
      </c>
      <c r="R118">
        <v>2023</v>
      </c>
      <c r="S118">
        <v>4</v>
      </c>
      <c r="T118">
        <v>24</v>
      </c>
      <c r="U118" s="51">
        <v>63.979897999999999</v>
      </c>
      <c r="V118" s="51">
        <v>0</v>
      </c>
      <c r="W118" s="51">
        <v>0</v>
      </c>
      <c r="X118" s="51">
        <v>0</v>
      </c>
      <c r="Y118" s="51">
        <v>0</v>
      </c>
      <c r="Z118" s="51">
        <v>3.9798980000000101</v>
      </c>
      <c r="AA118" s="51">
        <v>8.9798980000000093</v>
      </c>
      <c r="AB118" s="51">
        <v>1.0201019999999901</v>
      </c>
      <c r="AC118" s="51">
        <v>0</v>
      </c>
      <c r="AD118" s="51">
        <v>0</v>
      </c>
      <c r="AE118" s="51">
        <v>0</v>
      </c>
      <c r="AF118" s="51">
        <v>0</v>
      </c>
      <c r="AG118" s="51">
        <v>0</v>
      </c>
      <c r="AI118">
        <v>2013</v>
      </c>
      <c r="AJ118">
        <v>6</v>
      </c>
      <c r="AK118" s="117">
        <v>83.773611111111094</v>
      </c>
      <c r="AL118" s="117">
        <v>104</v>
      </c>
      <c r="AM118" s="117">
        <v>71</v>
      </c>
      <c r="AN118" s="117">
        <v>119.291666666667</v>
      </c>
      <c r="AO118" s="117">
        <v>263.20833333333297</v>
      </c>
      <c r="AP118" s="117">
        <v>413.20833333333297</v>
      </c>
      <c r="AQ118" s="117">
        <v>563.20833333333303</v>
      </c>
      <c r="AR118" s="117">
        <v>713.20833333333303</v>
      </c>
      <c r="AS118" s="117">
        <v>863.20833333333303</v>
      </c>
      <c r="AT118" s="117">
        <v>0</v>
      </c>
      <c r="AU118" s="117">
        <v>0</v>
      </c>
      <c r="AV118" s="117">
        <v>0</v>
      </c>
      <c r="AW118" s="117">
        <v>0</v>
      </c>
      <c r="AX118" s="117">
        <v>0</v>
      </c>
      <c r="AY118" s="117">
        <v>0</v>
      </c>
      <c r="BA118">
        <v>2013</v>
      </c>
      <c r="BB118">
        <v>6</v>
      </c>
      <c r="BC118" s="51">
        <v>83.55</v>
      </c>
      <c r="BD118" s="51">
        <v>107</v>
      </c>
      <c r="BE118" s="51">
        <v>68</v>
      </c>
      <c r="BF118" s="51">
        <v>119.875</v>
      </c>
      <c r="BG118" s="51">
        <v>256.5</v>
      </c>
      <c r="BH118" s="51">
        <v>406.5</v>
      </c>
      <c r="BI118" s="51">
        <v>556.5</v>
      </c>
      <c r="BJ118" s="51">
        <v>706.5</v>
      </c>
      <c r="BK118" s="51">
        <v>856.5</v>
      </c>
      <c r="BL118" s="51">
        <v>0</v>
      </c>
      <c r="BM118" s="51">
        <v>0</v>
      </c>
      <c r="BN118" s="51">
        <v>0</v>
      </c>
      <c r="BO118" s="51">
        <v>0</v>
      </c>
      <c r="BP118" s="51">
        <v>0</v>
      </c>
      <c r="BQ118" s="51">
        <v>0</v>
      </c>
      <c r="BS118">
        <v>2013</v>
      </c>
      <c r="BT118">
        <v>6</v>
      </c>
      <c r="BU118" s="51">
        <v>83.106944444444494</v>
      </c>
      <c r="BV118" s="51">
        <v>105</v>
      </c>
      <c r="BW118" s="51">
        <v>68</v>
      </c>
      <c r="BX118" s="51">
        <v>104.5</v>
      </c>
      <c r="BY118" s="51">
        <v>243.208333333333</v>
      </c>
      <c r="BZ118" s="51">
        <v>393.20833333333297</v>
      </c>
      <c r="CA118" s="51">
        <v>543.20833333333303</v>
      </c>
      <c r="CB118" s="51">
        <v>693.20833333333303</v>
      </c>
      <c r="CC118" s="51">
        <v>843.20833333333303</v>
      </c>
      <c r="CD118" s="51">
        <v>0</v>
      </c>
      <c r="CE118" s="51">
        <v>0</v>
      </c>
      <c r="CF118" s="51">
        <v>0</v>
      </c>
      <c r="CG118" s="51">
        <v>0</v>
      </c>
      <c r="CH118" s="51">
        <v>0</v>
      </c>
      <c r="CI118" s="51">
        <v>0</v>
      </c>
    </row>
    <row r="119" spans="1:87">
      <c r="A119">
        <v>2023</v>
      </c>
      <c r="B119">
        <v>4</v>
      </c>
      <c r="C119">
        <v>25</v>
      </c>
      <c r="D119" s="117">
        <v>72.518458641666697</v>
      </c>
      <c r="E119" s="117">
        <v>0</v>
      </c>
      <c r="F119" s="117">
        <v>0.20300261250000001</v>
      </c>
      <c r="G119" s="117">
        <v>2.5996856500000001</v>
      </c>
      <c r="H119" s="117">
        <v>7.5184586416666601</v>
      </c>
      <c r="I119" s="117">
        <v>12.518458641666699</v>
      </c>
      <c r="J119" s="117">
        <v>17.518458641666701</v>
      </c>
      <c r="K119" s="117">
        <v>0</v>
      </c>
      <c r="L119" s="117">
        <v>0</v>
      </c>
      <c r="M119" s="117">
        <v>0</v>
      </c>
      <c r="N119" s="117">
        <v>0</v>
      </c>
      <c r="O119" s="117">
        <v>0</v>
      </c>
      <c r="P119" s="117">
        <v>0</v>
      </c>
      <c r="R119">
        <v>2023</v>
      </c>
      <c r="S119">
        <v>4</v>
      </c>
      <c r="T119">
        <v>25</v>
      </c>
      <c r="U119" s="51">
        <v>70.212337250000004</v>
      </c>
      <c r="V119" s="51">
        <v>0</v>
      </c>
      <c r="W119" s="51">
        <v>0</v>
      </c>
      <c r="X119" s="51">
        <v>0.68409825000000302</v>
      </c>
      <c r="Y119" s="51">
        <v>5.21233725</v>
      </c>
      <c r="Z119" s="51">
        <v>10.212337249999999</v>
      </c>
      <c r="AA119" s="51">
        <v>15.212337249999999</v>
      </c>
      <c r="AB119" s="51">
        <v>0</v>
      </c>
      <c r="AC119" s="51">
        <v>0</v>
      </c>
      <c r="AD119" s="51">
        <v>0</v>
      </c>
      <c r="AE119" s="51">
        <v>0</v>
      </c>
      <c r="AF119" s="51">
        <v>0</v>
      </c>
      <c r="AG119" s="51">
        <v>0</v>
      </c>
      <c r="AI119">
        <v>2013</v>
      </c>
      <c r="AJ119">
        <v>7</v>
      </c>
      <c r="AK119" s="117">
        <v>83.809139784946197</v>
      </c>
      <c r="AL119" s="117">
        <v>98</v>
      </c>
      <c r="AM119" s="117">
        <v>72</v>
      </c>
      <c r="AN119" s="117">
        <v>120.708333333333</v>
      </c>
      <c r="AO119" s="117">
        <v>273.08333333333297</v>
      </c>
      <c r="AP119" s="117">
        <v>428.08333333333297</v>
      </c>
      <c r="AQ119" s="117">
        <v>583.08333333333303</v>
      </c>
      <c r="AR119" s="117">
        <v>738.08333333333303</v>
      </c>
      <c r="AS119" s="117">
        <v>893.08333333333303</v>
      </c>
      <c r="AT119" s="117">
        <v>0</v>
      </c>
      <c r="AU119" s="117">
        <v>0</v>
      </c>
      <c r="AV119" s="117">
        <v>0</v>
      </c>
      <c r="AW119" s="117">
        <v>0</v>
      </c>
      <c r="AX119" s="117">
        <v>0</v>
      </c>
      <c r="AY119" s="117">
        <v>0</v>
      </c>
      <c r="BA119">
        <v>2013</v>
      </c>
      <c r="BB119">
        <v>7</v>
      </c>
      <c r="BC119" s="51">
        <v>83.184139784946197</v>
      </c>
      <c r="BD119" s="51">
        <v>98</v>
      </c>
      <c r="BE119" s="51">
        <v>71</v>
      </c>
      <c r="BF119" s="51">
        <v>109.25</v>
      </c>
      <c r="BG119" s="51">
        <v>253.708333333333</v>
      </c>
      <c r="BH119" s="51">
        <v>408.70833333333297</v>
      </c>
      <c r="BI119" s="51">
        <v>563.70833333333303</v>
      </c>
      <c r="BJ119" s="51">
        <v>718.70833333333303</v>
      </c>
      <c r="BK119" s="51">
        <v>873.70833333333303</v>
      </c>
      <c r="BL119" s="51">
        <v>0</v>
      </c>
      <c r="BM119" s="51">
        <v>0</v>
      </c>
      <c r="BN119" s="51">
        <v>0</v>
      </c>
      <c r="BO119" s="51">
        <v>0</v>
      </c>
      <c r="BP119" s="51">
        <v>0</v>
      </c>
      <c r="BQ119" s="51">
        <v>0</v>
      </c>
      <c r="BS119">
        <v>2013</v>
      </c>
      <c r="BT119">
        <v>7</v>
      </c>
      <c r="BU119" s="51">
        <v>83.228494623655905</v>
      </c>
      <c r="BV119" s="51">
        <v>99</v>
      </c>
      <c r="BW119" s="51">
        <v>68</v>
      </c>
      <c r="BX119" s="51">
        <v>103.083333333333</v>
      </c>
      <c r="BY119" s="51">
        <v>255.083333333333</v>
      </c>
      <c r="BZ119" s="51">
        <v>410.08333333333297</v>
      </c>
      <c r="CA119" s="51">
        <v>565.08333333333303</v>
      </c>
      <c r="CB119" s="51">
        <v>720.08333333333303</v>
      </c>
      <c r="CC119" s="51">
        <v>875.08333333333303</v>
      </c>
      <c r="CD119" s="51">
        <v>0</v>
      </c>
      <c r="CE119" s="51">
        <v>0</v>
      </c>
      <c r="CF119" s="51">
        <v>0</v>
      </c>
      <c r="CG119" s="51">
        <v>0</v>
      </c>
      <c r="CH119" s="51">
        <v>0</v>
      </c>
      <c r="CI119" s="51">
        <v>0</v>
      </c>
    </row>
    <row r="120" spans="1:87">
      <c r="A120">
        <v>2023</v>
      </c>
      <c r="B120">
        <v>4</v>
      </c>
      <c r="C120">
        <v>26</v>
      </c>
      <c r="D120" s="117">
        <v>74.240425012499998</v>
      </c>
      <c r="E120" s="117">
        <v>0</v>
      </c>
      <c r="F120" s="117">
        <v>0.55681887500000005</v>
      </c>
      <c r="G120" s="117">
        <v>4.2404250125000003</v>
      </c>
      <c r="H120" s="117">
        <v>9.2404250124999994</v>
      </c>
      <c r="I120" s="117">
        <v>14.240425012499999</v>
      </c>
      <c r="J120" s="117">
        <v>19.240425012500001</v>
      </c>
      <c r="K120" s="117">
        <v>0</v>
      </c>
      <c r="L120" s="117">
        <v>0</v>
      </c>
      <c r="M120" s="117">
        <v>0</v>
      </c>
      <c r="N120" s="117">
        <v>0</v>
      </c>
      <c r="O120" s="117">
        <v>0</v>
      </c>
      <c r="P120" s="117">
        <v>0</v>
      </c>
      <c r="R120">
        <v>2023</v>
      </c>
      <c r="S120">
        <v>4</v>
      </c>
      <c r="T120">
        <v>26</v>
      </c>
      <c r="U120" s="51">
        <v>74.059793749999997</v>
      </c>
      <c r="V120" s="51">
        <v>0</v>
      </c>
      <c r="W120" s="51">
        <v>8.1658499999996803E-2</v>
      </c>
      <c r="X120" s="51">
        <v>4.0597937499999999</v>
      </c>
      <c r="Y120" s="51">
        <v>9.0597937500000008</v>
      </c>
      <c r="Z120" s="51">
        <v>14.059793750000001</v>
      </c>
      <c r="AA120" s="51">
        <v>19.059793750000001</v>
      </c>
      <c r="AB120" s="51">
        <v>0</v>
      </c>
      <c r="AC120" s="51">
        <v>0</v>
      </c>
      <c r="AD120" s="51">
        <v>0</v>
      </c>
      <c r="AE120" s="51">
        <v>0</v>
      </c>
      <c r="AF120" s="51">
        <v>0</v>
      </c>
      <c r="AG120" s="51">
        <v>0</v>
      </c>
      <c r="AI120">
        <v>2013</v>
      </c>
      <c r="AJ120">
        <v>8</v>
      </c>
      <c r="AK120" s="117">
        <v>83.879032258064498</v>
      </c>
      <c r="AL120" s="117">
        <v>99</v>
      </c>
      <c r="AM120" s="117">
        <v>72</v>
      </c>
      <c r="AN120" s="117">
        <v>122.208333333333</v>
      </c>
      <c r="AO120" s="117">
        <v>275.25</v>
      </c>
      <c r="AP120" s="117">
        <v>430.25</v>
      </c>
      <c r="AQ120" s="117">
        <v>585.25</v>
      </c>
      <c r="AR120" s="117">
        <v>740.25</v>
      </c>
      <c r="AS120" s="117">
        <v>895.25</v>
      </c>
      <c r="AT120" s="117">
        <v>0</v>
      </c>
      <c r="AU120" s="117">
        <v>0</v>
      </c>
      <c r="AV120" s="117">
        <v>0</v>
      </c>
      <c r="AW120" s="117">
        <v>0</v>
      </c>
      <c r="AX120" s="117">
        <v>0</v>
      </c>
      <c r="AY120" s="117">
        <v>0</v>
      </c>
      <c r="BA120">
        <v>2013</v>
      </c>
      <c r="BB120">
        <v>8</v>
      </c>
      <c r="BC120" s="51">
        <v>83.923387096774206</v>
      </c>
      <c r="BD120" s="51">
        <v>99</v>
      </c>
      <c r="BE120" s="51">
        <v>70</v>
      </c>
      <c r="BF120" s="51">
        <v>126.958333333333</v>
      </c>
      <c r="BG120" s="51">
        <v>276.625</v>
      </c>
      <c r="BH120" s="51">
        <v>431.625</v>
      </c>
      <c r="BI120" s="51">
        <v>586.625</v>
      </c>
      <c r="BJ120" s="51">
        <v>741.625</v>
      </c>
      <c r="BK120" s="51">
        <v>896.625</v>
      </c>
      <c r="BL120" s="51">
        <v>0</v>
      </c>
      <c r="BM120" s="51">
        <v>0</v>
      </c>
      <c r="BN120" s="51">
        <v>0</v>
      </c>
      <c r="BO120" s="51">
        <v>0</v>
      </c>
      <c r="BP120" s="51">
        <v>0</v>
      </c>
      <c r="BQ120" s="51">
        <v>0</v>
      </c>
      <c r="BS120">
        <v>2013</v>
      </c>
      <c r="BT120">
        <v>8</v>
      </c>
      <c r="BU120" s="51">
        <v>84.006720430107507</v>
      </c>
      <c r="BV120" s="51">
        <v>101</v>
      </c>
      <c r="BW120" s="51">
        <v>68</v>
      </c>
      <c r="BX120" s="51">
        <v>128</v>
      </c>
      <c r="BY120" s="51">
        <v>279.20833333333297</v>
      </c>
      <c r="BZ120" s="51">
        <v>434.20833333333297</v>
      </c>
      <c r="CA120" s="51">
        <v>589.20833333333303</v>
      </c>
      <c r="CB120" s="51">
        <v>744.20833333333303</v>
      </c>
      <c r="CC120" s="51">
        <v>899.20833333333303</v>
      </c>
      <c r="CD120" s="51">
        <v>0</v>
      </c>
      <c r="CE120" s="51">
        <v>0</v>
      </c>
      <c r="CF120" s="51">
        <v>0</v>
      </c>
      <c r="CG120" s="51">
        <v>0</v>
      </c>
      <c r="CH120" s="51">
        <v>0</v>
      </c>
      <c r="CI120" s="51">
        <v>0</v>
      </c>
    </row>
    <row r="121" spans="1:87">
      <c r="A121">
        <v>2023</v>
      </c>
      <c r="B121">
        <v>4</v>
      </c>
      <c r="C121">
        <v>27</v>
      </c>
      <c r="D121" s="117">
        <v>70.158987249999996</v>
      </c>
      <c r="E121" s="117">
        <v>0</v>
      </c>
      <c r="F121" s="117">
        <v>2.5696875000000102E-2</v>
      </c>
      <c r="G121" s="117">
        <v>1.146607575</v>
      </c>
      <c r="H121" s="117">
        <v>5.15898725</v>
      </c>
      <c r="I121" s="117">
        <v>10.158987249999999</v>
      </c>
      <c r="J121" s="117">
        <v>15.158987249999999</v>
      </c>
      <c r="K121" s="117">
        <v>0</v>
      </c>
      <c r="L121" s="117">
        <v>0</v>
      </c>
      <c r="M121" s="117">
        <v>0</v>
      </c>
      <c r="N121" s="117">
        <v>0</v>
      </c>
      <c r="O121" s="117">
        <v>0</v>
      </c>
      <c r="P121" s="117">
        <v>0</v>
      </c>
      <c r="R121">
        <v>2023</v>
      </c>
      <c r="S121">
        <v>4</v>
      </c>
      <c r="T121">
        <v>27</v>
      </c>
      <c r="U121" s="51">
        <v>68.859851750000004</v>
      </c>
      <c r="V121" s="51">
        <v>0</v>
      </c>
      <c r="W121" s="51">
        <v>0</v>
      </c>
      <c r="X121" s="51">
        <v>0.12582075000000401</v>
      </c>
      <c r="Y121" s="51">
        <v>3.8598517499999998</v>
      </c>
      <c r="Z121" s="51">
        <v>8.8598517500000007</v>
      </c>
      <c r="AA121" s="51">
        <v>13.859851750000001</v>
      </c>
      <c r="AB121" s="51">
        <v>0</v>
      </c>
      <c r="AC121" s="51">
        <v>0</v>
      </c>
      <c r="AD121" s="51">
        <v>0</v>
      </c>
      <c r="AE121" s="51">
        <v>0</v>
      </c>
      <c r="AF121" s="51">
        <v>0</v>
      </c>
      <c r="AG121" s="51">
        <v>0</v>
      </c>
      <c r="AI121">
        <v>2013</v>
      </c>
      <c r="AJ121">
        <v>9</v>
      </c>
      <c r="AK121" s="117">
        <v>81.883333333333297</v>
      </c>
      <c r="AL121" s="117">
        <v>97</v>
      </c>
      <c r="AM121" s="117">
        <v>67</v>
      </c>
      <c r="AN121" s="117">
        <v>68.375</v>
      </c>
      <c r="AO121" s="117">
        <v>207.125</v>
      </c>
      <c r="AP121" s="117">
        <v>356.5</v>
      </c>
      <c r="AQ121" s="117">
        <v>506.5</v>
      </c>
      <c r="AR121" s="117">
        <v>656.5</v>
      </c>
      <c r="AS121" s="117">
        <v>806.5</v>
      </c>
      <c r="AT121" s="117">
        <v>0</v>
      </c>
      <c r="AU121" s="117">
        <v>0</v>
      </c>
      <c r="AV121" s="117">
        <v>0</v>
      </c>
      <c r="AW121" s="117">
        <v>0</v>
      </c>
      <c r="AX121" s="117">
        <v>0</v>
      </c>
      <c r="AY121" s="117">
        <v>0</v>
      </c>
      <c r="BA121">
        <v>2013</v>
      </c>
      <c r="BB121">
        <v>9</v>
      </c>
      <c r="BC121" s="51">
        <v>80.9722222222222</v>
      </c>
      <c r="BD121" s="51">
        <v>99</v>
      </c>
      <c r="BE121" s="51">
        <v>63</v>
      </c>
      <c r="BF121" s="51">
        <v>49.8333333333333</v>
      </c>
      <c r="BG121" s="51">
        <v>179.375</v>
      </c>
      <c r="BH121" s="51">
        <v>329.16666666666703</v>
      </c>
      <c r="BI121" s="51">
        <v>479.16666666666703</v>
      </c>
      <c r="BJ121" s="51">
        <v>629.16666666666697</v>
      </c>
      <c r="BK121" s="51">
        <v>779.16666666666697</v>
      </c>
      <c r="BL121" s="51">
        <v>0</v>
      </c>
      <c r="BM121" s="51">
        <v>0</v>
      </c>
      <c r="BN121" s="51">
        <v>0</v>
      </c>
      <c r="BO121" s="51">
        <v>0</v>
      </c>
      <c r="BP121" s="51">
        <v>0</v>
      </c>
      <c r="BQ121" s="51">
        <v>0</v>
      </c>
      <c r="BS121">
        <v>2013</v>
      </c>
      <c r="BT121">
        <v>9</v>
      </c>
      <c r="BU121" s="51">
        <v>82.086111111111094</v>
      </c>
      <c r="BV121" s="51">
        <v>98</v>
      </c>
      <c r="BW121" s="51">
        <v>67</v>
      </c>
      <c r="BX121" s="51">
        <v>71.625</v>
      </c>
      <c r="BY121" s="51">
        <v>212.583333333333</v>
      </c>
      <c r="BZ121" s="51">
        <v>362.58333333333297</v>
      </c>
      <c r="CA121" s="51">
        <v>512.58333333333303</v>
      </c>
      <c r="CB121" s="51">
        <v>662.58333333333303</v>
      </c>
      <c r="CC121" s="51">
        <v>812.58333333333303</v>
      </c>
      <c r="CD121" s="51">
        <v>0</v>
      </c>
      <c r="CE121" s="51">
        <v>0</v>
      </c>
      <c r="CF121" s="51">
        <v>0</v>
      </c>
      <c r="CG121" s="51">
        <v>0</v>
      </c>
      <c r="CH121" s="51">
        <v>0</v>
      </c>
      <c r="CI121" s="51">
        <v>0</v>
      </c>
    </row>
    <row r="122" spans="1:87">
      <c r="A122">
        <v>2023</v>
      </c>
      <c r="B122">
        <v>4</v>
      </c>
      <c r="C122">
        <v>28</v>
      </c>
      <c r="D122" s="117">
        <v>72.968085204166698</v>
      </c>
      <c r="E122" s="117">
        <v>0</v>
      </c>
      <c r="F122" s="117">
        <v>0.26814603749999999</v>
      </c>
      <c r="G122" s="117">
        <v>3.0500426374999998</v>
      </c>
      <c r="H122" s="117">
        <v>7.9680852041666697</v>
      </c>
      <c r="I122" s="117">
        <v>12.9680852041667</v>
      </c>
      <c r="J122" s="117">
        <v>17.968085204166702</v>
      </c>
      <c r="K122" s="117">
        <v>0</v>
      </c>
      <c r="L122" s="117">
        <v>0</v>
      </c>
      <c r="M122" s="117">
        <v>0</v>
      </c>
      <c r="N122" s="117">
        <v>0</v>
      </c>
      <c r="O122" s="117">
        <v>0</v>
      </c>
      <c r="P122" s="117">
        <v>0</v>
      </c>
      <c r="R122">
        <v>2023</v>
      </c>
      <c r="S122">
        <v>4</v>
      </c>
      <c r="T122">
        <v>28</v>
      </c>
      <c r="U122" s="51">
        <v>70.582362500000002</v>
      </c>
      <c r="V122" s="51">
        <v>0</v>
      </c>
      <c r="W122" s="51">
        <v>0</v>
      </c>
      <c r="X122" s="51">
        <v>0.84658200000000206</v>
      </c>
      <c r="Y122" s="51">
        <v>5.5823625000000003</v>
      </c>
      <c r="Z122" s="51">
        <v>10.5823625</v>
      </c>
      <c r="AA122" s="51">
        <v>15.5823625</v>
      </c>
      <c r="AB122" s="51">
        <v>0</v>
      </c>
      <c r="AC122" s="51">
        <v>0</v>
      </c>
      <c r="AD122" s="51">
        <v>0</v>
      </c>
      <c r="AE122" s="51">
        <v>0</v>
      </c>
      <c r="AF122" s="51">
        <v>0</v>
      </c>
      <c r="AG122" s="51">
        <v>0</v>
      </c>
      <c r="AI122">
        <v>2013</v>
      </c>
      <c r="AJ122">
        <v>10</v>
      </c>
      <c r="AK122" s="117">
        <v>71.990591397849499</v>
      </c>
      <c r="AL122" s="117">
        <v>90</v>
      </c>
      <c r="AM122" s="117">
        <v>50</v>
      </c>
      <c r="AN122" s="117">
        <v>2.0416666666666701</v>
      </c>
      <c r="AO122" s="117">
        <v>36.5416666666667</v>
      </c>
      <c r="AP122" s="117">
        <v>104.166666666667</v>
      </c>
      <c r="AQ122" s="117">
        <v>219.708333333333</v>
      </c>
      <c r="AR122" s="117">
        <v>371.70833333333297</v>
      </c>
      <c r="AS122" s="117">
        <v>526.70833333333303</v>
      </c>
      <c r="AT122" s="117">
        <v>3</v>
      </c>
      <c r="AU122" s="117">
        <v>0</v>
      </c>
      <c r="AV122" s="117">
        <v>0</v>
      </c>
      <c r="AW122" s="117">
        <v>0</v>
      </c>
      <c r="AX122" s="117">
        <v>0</v>
      </c>
      <c r="AY122" s="117">
        <v>0</v>
      </c>
      <c r="BA122">
        <v>2013</v>
      </c>
      <c r="BB122">
        <v>10</v>
      </c>
      <c r="BC122" s="51">
        <v>70.680107526881699</v>
      </c>
      <c r="BD122" s="51">
        <v>92</v>
      </c>
      <c r="BE122" s="51">
        <v>47</v>
      </c>
      <c r="BF122" s="51">
        <v>0.25</v>
      </c>
      <c r="BG122" s="51">
        <v>29.625</v>
      </c>
      <c r="BH122" s="51">
        <v>91.25</v>
      </c>
      <c r="BI122" s="51">
        <v>186</v>
      </c>
      <c r="BJ122" s="51">
        <v>331.08333333333297</v>
      </c>
      <c r="BK122" s="51">
        <v>486.08333333333297</v>
      </c>
      <c r="BL122" s="51">
        <v>9.9166666666666607</v>
      </c>
      <c r="BM122" s="51">
        <v>0</v>
      </c>
      <c r="BN122" s="51">
        <v>0</v>
      </c>
      <c r="BO122" s="51">
        <v>0</v>
      </c>
      <c r="BP122" s="51">
        <v>0</v>
      </c>
      <c r="BQ122" s="51">
        <v>0</v>
      </c>
      <c r="BS122">
        <v>2013</v>
      </c>
      <c r="BT122">
        <v>10</v>
      </c>
      <c r="BU122" s="51">
        <v>71.564516129032299</v>
      </c>
      <c r="BV122" s="51">
        <v>92</v>
      </c>
      <c r="BW122" s="51">
        <v>45</v>
      </c>
      <c r="BX122" s="51">
        <v>2.2083333333333299</v>
      </c>
      <c r="BY122" s="51">
        <v>41.75</v>
      </c>
      <c r="BZ122" s="51">
        <v>109.916666666667</v>
      </c>
      <c r="CA122" s="51">
        <v>210.625</v>
      </c>
      <c r="CB122" s="51">
        <v>358.5</v>
      </c>
      <c r="CC122" s="51">
        <v>513.5</v>
      </c>
      <c r="CD122" s="51">
        <v>7.1250000000000098</v>
      </c>
      <c r="CE122" s="51">
        <v>0</v>
      </c>
      <c r="CF122" s="51">
        <v>0</v>
      </c>
      <c r="CG122" s="51">
        <v>0</v>
      </c>
      <c r="CH122" s="51">
        <v>0</v>
      </c>
      <c r="CI122" s="51">
        <v>0</v>
      </c>
    </row>
    <row r="123" spans="1:87">
      <c r="A123">
        <v>2023</v>
      </c>
      <c r="B123">
        <v>4</v>
      </c>
      <c r="C123">
        <v>29</v>
      </c>
      <c r="D123" s="117">
        <v>64.0892322083333</v>
      </c>
      <c r="E123" s="117">
        <v>0</v>
      </c>
      <c r="F123" s="117">
        <v>0</v>
      </c>
      <c r="G123" s="117">
        <v>7.2909374999999997E-3</v>
      </c>
      <c r="H123" s="117">
        <v>0.91383524999999999</v>
      </c>
      <c r="I123" s="117">
        <v>4.3100695</v>
      </c>
      <c r="J123" s="117">
        <v>9.0892322083333301</v>
      </c>
      <c r="K123" s="117">
        <v>1.8246030416666701</v>
      </c>
      <c r="L123" s="117">
        <v>0.22083729166666699</v>
      </c>
      <c r="M123" s="117">
        <v>0</v>
      </c>
      <c r="N123" s="117">
        <v>0</v>
      </c>
      <c r="O123" s="117">
        <v>0</v>
      </c>
      <c r="P123" s="117">
        <v>0</v>
      </c>
      <c r="R123">
        <v>2023</v>
      </c>
      <c r="S123">
        <v>4</v>
      </c>
      <c r="T123">
        <v>29</v>
      </c>
      <c r="U123" s="51">
        <v>62.897435000000002</v>
      </c>
      <c r="V123" s="51">
        <v>0</v>
      </c>
      <c r="W123" s="51">
        <v>0</v>
      </c>
      <c r="X123" s="51">
        <v>0</v>
      </c>
      <c r="Y123" s="51">
        <v>0</v>
      </c>
      <c r="Z123" s="51">
        <v>2.8974350000000002</v>
      </c>
      <c r="AA123" s="51">
        <v>7.8974349999999998</v>
      </c>
      <c r="AB123" s="51">
        <v>2.1025649999999998</v>
      </c>
      <c r="AC123" s="51">
        <v>0</v>
      </c>
      <c r="AD123" s="51">
        <v>0</v>
      </c>
      <c r="AE123" s="51">
        <v>0</v>
      </c>
      <c r="AF123" s="51">
        <v>0</v>
      </c>
      <c r="AG123" s="51">
        <v>0</v>
      </c>
      <c r="AI123">
        <v>2013</v>
      </c>
      <c r="AJ123">
        <v>11</v>
      </c>
      <c r="AK123" s="117">
        <v>59.165277777777803</v>
      </c>
      <c r="AL123" s="117">
        <v>85</v>
      </c>
      <c r="AM123" s="117">
        <v>34</v>
      </c>
      <c r="AN123" s="117">
        <v>0</v>
      </c>
      <c r="AO123" s="117">
        <v>2.4166666666666701</v>
      </c>
      <c r="AP123" s="117">
        <v>21.375</v>
      </c>
      <c r="AQ123" s="117">
        <v>56.2083333333333</v>
      </c>
      <c r="AR123" s="117">
        <v>120.333333333333</v>
      </c>
      <c r="AS123" s="117">
        <v>211.458333333333</v>
      </c>
      <c r="AT123" s="117">
        <v>231.25</v>
      </c>
      <c r="AU123" s="117">
        <v>145.375</v>
      </c>
      <c r="AV123" s="117">
        <v>86.5</v>
      </c>
      <c r="AW123" s="117">
        <v>42.7916666666667</v>
      </c>
      <c r="AX123" s="117">
        <v>11.0416666666667</v>
      </c>
      <c r="AY123" s="117">
        <v>0</v>
      </c>
      <c r="BA123">
        <v>2013</v>
      </c>
      <c r="BB123">
        <v>11</v>
      </c>
      <c r="BC123" s="51">
        <v>57.7361111111111</v>
      </c>
      <c r="BD123" s="51">
        <v>85</v>
      </c>
      <c r="BE123" s="51">
        <v>32</v>
      </c>
      <c r="BF123" s="51">
        <v>0</v>
      </c>
      <c r="BG123" s="51">
        <v>3.0416666666666701</v>
      </c>
      <c r="BH123" s="51">
        <v>16.2916666666667</v>
      </c>
      <c r="BI123" s="51">
        <v>44.7916666666667</v>
      </c>
      <c r="BJ123" s="51">
        <v>98.4583333333333</v>
      </c>
      <c r="BK123" s="51">
        <v>180.666666666667</v>
      </c>
      <c r="BL123" s="51">
        <v>262.70833333333297</v>
      </c>
      <c r="BM123" s="51">
        <v>166.375</v>
      </c>
      <c r="BN123" s="51">
        <v>98.5833333333333</v>
      </c>
      <c r="BO123" s="51">
        <v>52.5416666666667</v>
      </c>
      <c r="BP123" s="51">
        <v>14.2916666666667</v>
      </c>
      <c r="BQ123" s="51">
        <v>0</v>
      </c>
      <c r="BS123">
        <v>2013</v>
      </c>
      <c r="BT123">
        <v>11</v>
      </c>
      <c r="BU123" s="51">
        <v>58.9583333333333</v>
      </c>
      <c r="BV123" s="51">
        <v>84</v>
      </c>
      <c r="BW123" s="51">
        <v>30</v>
      </c>
      <c r="BX123" s="51">
        <v>0</v>
      </c>
      <c r="BY123" s="51">
        <v>2.375</v>
      </c>
      <c r="BZ123" s="51">
        <v>21.9166666666667</v>
      </c>
      <c r="CA123" s="51">
        <v>55.5</v>
      </c>
      <c r="CB123" s="51">
        <v>118.75</v>
      </c>
      <c r="CC123" s="51">
        <v>205.375</v>
      </c>
      <c r="CD123" s="51">
        <v>236.75</v>
      </c>
      <c r="CE123" s="51">
        <v>150</v>
      </c>
      <c r="CF123" s="51">
        <v>86.625</v>
      </c>
      <c r="CG123" s="51">
        <v>43.1666666666667</v>
      </c>
      <c r="CH123" s="51">
        <v>11.4583333333333</v>
      </c>
      <c r="CI123" s="51">
        <v>0</v>
      </c>
    </row>
    <row r="124" spans="1:87">
      <c r="A124">
        <v>2023</v>
      </c>
      <c r="B124">
        <v>4</v>
      </c>
      <c r="C124">
        <v>30</v>
      </c>
      <c r="D124" s="117">
        <v>71.700261225000006</v>
      </c>
      <c r="E124" s="117">
        <v>0</v>
      </c>
      <c r="F124" s="117">
        <v>0.108489429166667</v>
      </c>
      <c r="G124" s="117">
        <v>1.953094275</v>
      </c>
      <c r="H124" s="117">
        <v>6.7002612250000002</v>
      </c>
      <c r="I124" s="117">
        <v>11.700261225</v>
      </c>
      <c r="J124" s="117">
        <v>16.700261224999998</v>
      </c>
      <c r="K124" s="117">
        <v>0</v>
      </c>
      <c r="L124" s="117">
        <v>0</v>
      </c>
      <c r="M124" s="117">
        <v>0</v>
      </c>
      <c r="N124" s="117">
        <v>0</v>
      </c>
      <c r="O124" s="117">
        <v>0</v>
      </c>
      <c r="P124" s="117">
        <v>0</v>
      </c>
      <c r="R124">
        <v>2023</v>
      </c>
      <c r="S124">
        <v>4</v>
      </c>
      <c r="T124">
        <v>30</v>
      </c>
      <c r="U124" s="51">
        <v>69.81504425</v>
      </c>
      <c r="V124" s="51">
        <v>0</v>
      </c>
      <c r="W124" s="51">
        <v>0</v>
      </c>
      <c r="X124" s="51">
        <v>0.24666774999999799</v>
      </c>
      <c r="Y124" s="51">
        <v>4.8150442499999997</v>
      </c>
      <c r="Z124" s="51">
        <v>9.8150442499999997</v>
      </c>
      <c r="AA124" s="51">
        <v>14.81504425</v>
      </c>
      <c r="AB124" s="51">
        <v>0</v>
      </c>
      <c r="AC124" s="51">
        <v>0</v>
      </c>
      <c r="AD124" s="51">
        <v>0</v>
      </c>
      <c r="AE124" s="51">
        <v>0</v>
      </c>
      <c r="AF124" s="51">
        <v>0</v>
      </c>
      <c r="AG124" s="51">
        <v>0</v>
      </c>
      <c r="AI124">
        <v>2013</v>
      </c>
      <c r="AJ124">
        <v>12</v>
      </c>
      <c r="AK124" s="117">
        <v>52.543010752688197</v>
      </c>
      <c r="AL124" s="117">
        <v>80</v>
      </c>
      <c r="AM124" s="117">
        <v>33</v>
      </c>
      <c r="AN124" s="117">
        <v>0</v>
      </c>
      <c r="AO124" s="117">
        <v>0</v>
      </c>
      <c r="AP124" s="117">
        <v>3.5833333333333299</v>
      </c>
      <c r="AQ124" s="117">
        <v>21.7916666666667</v>
      </c>
      <c r="AR124" s="117">
        <v>52.9583333333333</v>
      </c>
      <c r="AS124" s="117">
        <v>92.9583333333333</v>
      </c>
      <c r="AT124" s="117">
        <v>407.95833333333297</v>
      </c>
      <c r="AU124" s="117">
        <v>284.125</v>
      </c>
      <c r="AV124" s="117">
        <v>169.125</v>
      </c>
      <c r="AW124" s="117">
        <v>81.75</v>
      </c>
      <c r="AX124" s="117">
        <v>23.25</v>
      </c>
      <c r="AY124" s="117">
        <v>3.0833333333333401</v>
      </c>
      <c r="BA124">
        <v>2013</v>
      </c>
      <c r="BB124">
        <v>12</v>
      </c>
      <c r="BC124" s="51">
        <v>51.321236559139798</v>
      </c>
      <c r="BD124" s="51">
        <v>80</v>
      </c>
      <c r="BE124" s="51">
        <v>31</v>
      </c>
      <c r="BF124" s="51">
        <v>0</v>
      </c>
      <c r="BG124" s="51">
        <v>0</v>
      </c>
      <c r="BH124" s="51">
        <v>5.7500000000000098</v>
      </c>
      <c r="BI124" s="51">
        <v>24.8333333333333</v>
      </c>
      <c r="BJ124" s="51">
        <v>55</v>
      </c>
      <c r="BK124" s="51">
        <v>92.3333333333333</v>
      </c>
      <c r="BL124" s="51">
        <v>448.875</v>
      </c>
      <c r="BM124" s="51">
        <v>324.04166666666703</v>
      </c>
      <c r="BN124" s="51">
        <v>206.375</v>
      </c>
      <c r="BO124" s="51">
        <v>105.291666666667</v>
      </c>
      <c r="BP124" s="51">
        <v>38.5416666666667</v>
      </c>
      <c r="BQ124" s="51">
        <v>6.0416666666666696</v>
      </c>
      <c r="BS124">
        <v>2013</v>
      </c>
      <c r="BT124">
        <v>12</v>
      </c>
      <c r="BU124" s="51">
        <v>52.034946236559101</v>
      </c>
      <c r="BV124" s="51">
        <v>80</v>
      </c>
      <c r="BW124" s="51">
        <v>29</v>
      </c>
      <c r="BX124" s="51">
        <v>0</v>
      </c>
      <c r="BY124" s="51">
        <v>0</v>
      </c>
      <c r="BZ124" s="51">
        <v>6.7916666666666696</v>
      </c>
      <c r="CA124" s="51">
        <v>25.7083333333333</v>
      </c>
      <c r="CB124" s="51">
        <v>58.25</v>
      </c>
      <c r="CC124" s="51">
        <v>95.0416666666667</v>
      </c>
      <c r="CD124" s="51">
        <v>427.625</v>
      </c>
      <c r="CE124" s="51">
        <v>305.16666666666703</v>
      </c>
      <c r="CF124" s="51">
        <v>186.958333333333</v>
      </c>
      <c r="CG124" s="51">
        <v>94.0833333333333</v>
      </c>
      <c r="CH124" s="51">
        <v>32.6666666666667</v>
      </c>
      <c r="CI124" s="51">
        <v>5.4583333333333401</v>
      </c>
    </row>
    <row r="125" spans="1:87">
      <c r="A125">
        <v>2023</v>
      </c>
      <c r="B125">
        <v>5</v>
      </c>
      <c r="C125">
        <v>1</v>
      </c>
      <c r="D125" s="117">
        <v>69.399783308333298</v>
      </c>
      <c r="E125" s="117">
        <v>0</v>
      </c>
      <c r="F125" s="117">
        <v>8.1436299999999795E-2</v>
      </c>
      <c r="G125" s="117">
        <v>1.1685637250000001</v>
      </c>
      <c r="H125" s="117">
        <v>4.6046466416666698</v>
      </c>
      <c r="I125" s="117">
        <v>9.3997833083333404</v>
      </c>
      <c r="J125" s="117">
        <v>14.3997833083333</v>
      </c>
      <c r="K125" s="117">
        <v>0.20486333333333301</v>
      </c>
      <c r="L125" s="117">
        <v>0</v>
      </c>
      <c r="M125" s="117">
        <v>0</v>
      </c>
      <c r="N125" s="117">
        <v>0</v>
      </c>
      <c r="O125" s="117">
        <v>0</v>
      </c>
      <c r="P125" s="117">
        <v>0</v>
      </c>
      <c r="R125">
        <v>2023</v>
      </c>
      <c r="S125">
        <v>5</v>
      </c>
      <c r="T125">
        <v>1</v>
      </c>
      <c r="U125" s="51">
        <v>72.132369499999996</v>
      </c>
      <c r="V125" s="51">
        <v>0</v>
      </c>
      <c r="W125" s="51">
        <v>0</v>
      </c>
      <c r="X125" s="51">
        <v>2.1323694999999998</v>
      </c>
      <c r="Y125" s="51">
        <v>7.1323695000000003</v>
      </c>
      <c r="Z125" s="51">
        <v>12.132369499999999</v>
      </c>
      <c r="AA125" s="51">
        <v>17.132369499999999</v>
      </c>
      <c r="AB125" s="51">
        <v>0</v>
      </c>
      <c r="AC125" s="51">
        <v>0</v>
      </c>
      <c r="AD125" s="51">
        <v>0</v>
      </c>
      <c r="AE125" s="51">
        <v>0</v>
      </c>
      <c r="AF125" s="51">
        <v>0</v>
      </c>
      <c r="AG125" s="51">
        <v>0</v>
      </c>
      <c r="AI125">
        <v>2014</v>
      </c>
      <c r="AJ125">
        <v>1</v>
      </c>
      <c r="AK125" s="117">
        <v>51.711021505376301</v>
      </c>
      <c r="AL125" s="117">
        <v>77</v>
      </c>
      <c r="AM125" s="117">
        <v>25</v>
      </c>
      <c r="AN125" s="117">
        <v>0</v>
      </c>
      <c r="AO125" s="117">
        <v>0</v>
      </c>
      <c r="AP125" s="117">
        <v>0</v>
      </c>
      <c r="AQ125" s="117">
        <v>0.25</v>
      </c>
      <c r="AR125" s="117">
        <v>18</v>
      </c>
      <c r="AS125" s="117">
        <v>61.9583333333333</v>
      </c>
      <c r="AT125" s="117">
        <v>412.20833333333297</v>
      </c>
      <c r="AU125" s="117">
        <v>274.95833333333297</v>
      </c>
      <c r="AV125" s="117">
        <v>163.916666666667</v>
      </c>
      <c r="AW125" s="117">
        <v>98.75</v>
      </c>
      <c r="AX125" s="117">
        <v>58.7916666666667</v>
      </c>
      <c r="AY125" s="117">
        <v>29.125</v>
      </c>
      <c r="BA125">
        <v>2014</v>
      </c>
      <c r="BB125">
        <v>1</v>
      </c>
      <c r="BC125" s="51">
        <v>50.409946236559101</v>
      </c>
      <c r="BD125" s="51">
        <v>76</v>
      </c>
      <c r="BE125" s="51">
        <v>23</v>
      </c>
      <c r="BF125" s="51">
        <v>0</v>
      </c>
      <c r="BG125" s="51">
        <v>0</v>
      </c>
      <c r="BH125" s="51">
        <v>0</v>
      </c>
      <c r="BI125" s="51">
        <v>0</v>
      </c>
      <c r="BJ125" s="51">
        <v>14.3333333333333</v>
      </c>
      <c r="BK125" s="51">
        <v>51</v>
      </c>
      <c r="BL125" s="51">
        <v>452.29166666666703</v>
      </c>
      <c r="BM125" s="51">
        <v>311.625</v>
      </c>
      <c r="BN125" s="51">
        <v>193.291666666667</v>
      </c>
      <c r="BO125" s="51">
        <v>113.25</v>
      </c>
      <c r="BP125" s="51">
        <v>64.375</v>
      </c>
      <c r="BQ125" s="51">
        <v>34.5833333333333</v>
      </c>
      <c r="BS125">
        <v>2014</v>
      </c>
      <c r="BT125">
        <v>1</v>
      </c>
      <c r="BU125" s="51">
        <v>51.293010752688197</v>
      </c>
      <c r="BV125" s="51">
        <v>77</v>
      </c>
      <c r="BW125" s="51">
        <v>22</v>
      </c>
      <c r="BX125" s="51">
        <v>0</v>
      </c>
      <c r="BY125" s="51">
        <v>0</v>
      </c>
      <c r="BZ125" s="51">
        <v>0</v>
      </c>
      <c r="CA125" s="51">
        <v>1.4583333333333299</v>
      </c>
      <c r="CB125" s="51">
        <v>17.125</v>
      </c>
      <c r="CC125" s="51">
        <v>58.9583333333333</v>
      </c>
      <c r="CD125" s="51">
        <v>426.375</v>
      </c>
      <c r="CE125" s="51">
        <v>287.04166666666703</v>
      </c>
      <c r="CF125" s="51">
        <v>173.875</v>
      </c>
      <c r="CG125" s="51">
        <v>99.3333333333333</v>
      </c>
      <c r="CH125" s="51">
        <v>58.0416666666667</v>
      </c>
      <c r="CI125" s="51">
        <v>28.2083333333333</v>
      </c>
    </row>
    <row r="126" spans="1:87">
      <c r="A126">
        <v>2023</v>
      </c>
      <c r="B126">
        <v>5</v>
      </c>
      <c r="C126">
        <v>2</v>
      </c>
      <c r="D126" s="117">
        <v>70.511266441666706</v>
      </c>
      <c r="E126" s="117">
        <v>0</v>
      </c>
      <c r="F126" s="117">
        <v>8.0353075000000093E-2</v>
      </c>
      <c r="G126" s="117">
        <v>1.59114769166667</v>
      </c>
      <c r="H126" s="117">
        <v>5.5564039416666704</v>
      </c>
      <c r="I126" s="117">
        <v>10.511266441666701</v>
      </c>
      <c r="J126" s="117">
        <v>15.511266441666701</v>
      </c>
      <c r="K126" s="117">
        <v>4.5137499999999997E-2</v>
      </c>
      <c r="L126" s="117">
        <v>0</v>
      </c>
      <c r="M126" s="117">
        <v>0</v>
      </c>
      <c r="N126" s="117">
        <v>0</v>
      </c>
      <c r="O126" s="117">
        <v>0</v>
      </c>
      <c r="P126" s="117">
        <v>0</v>
      </c>
      <c r="R126">
        <v>2023</v>
      </c>
      <c r="S126">
        <v>5</v>
      </c>
      <c r="T126">
        <v>2</v>
      </c>
      <c r="U126" s="51">
        <v>72.602356999999998</v>
      </c>
      <c r="V126" s="51">
        <v>0</v>
      </c>
      <c r="W126" s="51">
        <v>0</v>
      </c>
      <c r="X126" s="51">
        <v>2.602357</v>
      </c>
      <c r="Y126" s="51">
        <v>7.6023569999999996</v>
      </c>
      <c r="Z126" s="51">
        <v>12.602357</v>
      </c>
      <c r="AA126" s="51">
        <v>17.602357000000001</v>
      </c>
      <c r="AB126" s="51">
        <v>0</v>
      </c>
      <c r="AC126" s="51">
        <v>0</v>
      </c>
      <c r="AD126" s="51">
        <v>0</v>
      </c>
      <c r="AE126" s="51">
        <v>0</v>
      </c>
      <c r="AF126" s="51">
        <v>0</v>
      </c>
      <c r="AG126" s="51">
        <v>0</v>
      </c>
      <c r="AI126">
        <v>2014</v>
      </c>
      <c r="AJ126">
        <v>2</v>
      </c>
      <c r="AK126" s="117">
        <v>55.211309523809497</v>
      </c>
      <c r="AL126" s="117">
        <v>81</v>
      </c>
      <c r="AM126" s="117">
        <v>33</v>
      </c>
      <c r="AN126" s="117">
        <v>0</v>
      </c>
      <c r="AO126" s="117">
        <v>0</v>
      </c>
      <c r="AP126" s="117">
        <v>1.2916666666666701</v>
      </c>
      <c r="AQ126" s="117">
        <v>29</v>
      </c>
      <c r="AR126" s="117">
        <v>74.25</v>
      </c>
      <c r="AS126" s="117">
        <v>137.416666666667</v>
      </c>
      <c r="AT126" s="117">
        <v>303.08333333333297</v>
      </c>
      <c r="AU126" s="117">
        <v>208.333333333333</v>
      </c>
      <c r="AV126" s="117">
        <v>131.5</v>
      </c>
      <c r="AW126" s="117">
        <v>71.6666666666667</v>
      </c>
      <c r="AX126" s="117">
        <v>25.9166666666667</v>
      </c>
      <c r="AY126" s="117">
        <v>6.7916666666666599</v>
      </c>
      <c r="BA126">
        <v>2014</v>
      </c>
      <c r="BB126">
        <v>2</v>
      </c>
      <c r="BC126" s="51">
        <v>54.224702380952401</v>
      </c>
      <c r="BD126" s="51">
        <v>80</v>
      </c>
      <c r="BE126" s="51">
        <v>29</v>
      </c>
      <c r="BF126" s="51">
        <v>0</v>
      </c>
      <c r="BG126" s="51">
        <v>0</v>
      </c>
      <c r="BH126" s="51">
        <v>0.54166666666667096</v>
      </c>
      <c r="BI126" s="51">
        <v>24.9166666666667</v>
      </c>
      <c r="BJ126" s="51">
        <v>68.5</v>
      </c>
      <c r="BK126" s="51">
        <v>126.958333333333</v>
      </c>
      <c r="BL126" s="51">
        <v>326.625</v>
      </c>
      <c r="BM126" s="51">
        <v>230.208333333333</v>
      </c>
      <c r="BN126" s="51">
        <v>148.666666666667</v>
      </c>
      <c r="BO126" s="51">
        <v>83.9166666666667</v>
      </c>
      <c r="BP126" s="51">
        <v>34.3333333333333</v>
      </c>
      <c r="BQ126" s="51">
        <v>10.4583333333333</v>
      </c>
      <c r="BS126">
        <v>2014</v>
      </c>
      <c r="BT126">
        <v>2</v>
      </c>
      <c r="BU126" s="51">
        <v>55.122023809523803</v>
      </c>
      <c r="BV126" s="51">
        <v>79</v>
      </c>
      <c r="BW126" s="51">
        <v>31</v>
      </c>
      <c r="BX126" s="51">
        <v>0</v>
      </c>
      <c r="BY126" s="51">
        <v>0</v>
      </c>
      <c r="BZ126" s="51">
        <v>1.25</v>
      </c>
      <c r="CA126" s="51">
        <v>32</v>
      </c>
      <c r="CB126" s="51">
        <v>78.3333333333333</v>
      </c>
      <c r="CC126" s="51">
        <v>142.916666666667</v>
      </c>
      <c r="CD126" s="51">
        <v>308.58333333333297</v>
      </c>
      <c r="CE126" s="51">
        <v>214.916666666667</v>
      </c>
      <c r="CF126" s="51">
        <v>139.5</v>
      </c>
      <c r="CG126" s="51">
        <v>77.75</v>
      </c>
      <c r="CH126" s="51">
        <v>29.8333333333333</v>
      </c>
      <c r="CI126" s="51">
        <v>7.4999999999999902</v>
      </c>
    </row>
    <row r="127" spans="1:87">
      <c r="A127">
        <v>2023</v>
      </c>
      <c r="B127">
        <v>5</v>
      </c>
      <c r="C127">
        <v>3</v>
      </c>
      <c r="D127" s="117">
        <v>72.213021041666707</v>
      </c>
      <c r="E127" s="117">
        <v>0</v>
      </c>
      <c r="F127" s="117">
        <v>0.269793791666667</v>
      </c>
      <c r="G127" s="117">
        <v>2.6595616666666699</v>
      </c>
      <c r="H127" s="117">
        <v>7.2137154166666697</v>
      </c>
      <c r="I127" s="117">
        <v>12.2130210416667</v>
      </c>
      <c r="J127" s="117">
        <v>17.2130210416667</v>
      </c>
      <c r="K127" s="117">
        <v>6.9437500000007904E-4</v>
      </c>
      <c r="L127" s="117">
        <v>0</v>
      </c>
      <c r="M127" s="117">
        <v>0</v>
      </c>
      <c r="N127" s="117">
        <v>0</v>
      </c>
      <c r="O127" s="117">
        <v>0</v>
      </c>
      <c r="P127" s="117">
        <v>0</v>
      </c>
      <c r="R127">
        <v>2023</v>
      </c>
      <c r="S127">
        <v>5</v>
      </c>
      <c r="T127">
        <v>3</v>
      </c>
      <c r="U127" s="51">
        <v>74.082505249999997</v>
      </c>
      <c r="V127" s="51">
        <v>0</v>
      </c>
      <c r="W127" s="51">
        <v>6.4160250000003194E-2</v>
      </c>
      <c r="X127" s="51">
        <v>4.0825052499999996</v>
      </c>
      <c r="Y127" s="51">
        <v>9.0825052500000005</v>
      </c>
      <c r="Z127" s="51">
        <v>14.082505250000001</v>
      </c>
      <c r="AA127" s="51">
        <v>19.082505250000001</v>
      </c>
      <c r="AB127" s="51">
        <v>0</v>
      </c>
      <c r="AC127" s="51">
        <v>0</v>
      </c>
      <c r="AD127" s="51">
        <v>0</v>
      </c>
      <c r="AE127" s="51">
        <v>0</v>
      </c>
      <c r="AF127" s="51">
        <v>0</v>
      </c>
      <c r="AG127" s="51">
        <v>0</v>
      </c>
      <c r="AI127">
        <v>2014</v>
      </c>
      <c r="AJ127">
        <v>3</v>
      </c>
      <c r="AK127" s="117">
        <v>59.862903225806399</v>
      </c>
      <c r="AL127" s="117">
        <v>83</v>
      </c>
      <c r="AM127" s="117">
        <v>29</v>
      </c>
      <c r="AN127" s="117">
        <v>0</v>
      </c>
      <c r="AO127" s="117">
        <v>0</v>
      </c>
      <c r="AP127" s="117">
        <v>5.375</v>
      </c>
      <c r="AQ127" s="117">
        <v>29.7916666666667</v>
      </c>
      <c r="AR127" s="117">
        <v>97.875</v>
      </c>
      <c r="AS127" s="117">
        <v>206.458333333333</v>
      </c>
      <c r="AT127" s="117">
        <v>189.041666666667</v>
      </c>
      <c r="AU127" s="117">
        <v>102.125</v>
      </c>
      <c r="AV127" s="117">
        <v>55.7083333333333</v>
      </c>
      <c r="AW127" s="117">
        <v>32.375</v>
      </c>
      <c r="AX127" s="117">
        <v>18.9166666666667</v>
      </c>
      <c r="AY127" s="117">
        <v>8.9166666666666607</v>
      </c>
      <c r="BA127">
        <v>2014</v>
      </c>
      <c r="BB127">
        <v>3</v>
      </c>
      <c r="BC127" s="51">
        <v>59.153225806451601</v>
      </c>
      <c r="BD127" s="51">
        <v>83</v>
      </c>
      <c r="BE127" s="51">
        <v>27</v>
      </c>
      <c r="BF127" s="51">
        <v>0</v>
      </c>
      <c r="BG127" s="51">
        <v>0</v>
      </c>
      <c r="BH127" s="51">
        <v>6.1249999999999902</v>
      </c>
      <c r="BI127" s="51">
        <v>28.375</v>
      </c>
      <c r="BJ127" s="51">
        <v>91</v>
      </c>
      <c r="BK127" s="51">
        <v>196.041666666667</v>
      </c>
      <c r="BL127" s="51">
        <v>209.625</v>
      </c>
      <c r="BM127" s="51">
        <v>117.25</v>
      </c>
      <c r="BN127" s="51">
        <v>67.2916666666667</v>
      </c>
      <c r="BO127" s="51">
        <v>37</v>
      </c>
      <c r="BP127" s="51">
        <v>22</v>
      </c>
      <c r="BQ127" s="51">
        <v>11.9583333333333</v>
      </c>
      <c r="BS127">
        <v>2014</v>
      </c>
      <c r="BT127">
        <v>3</v>
      </c>
      <c r="BU127" s="51">
        <v>59.700268817204297</v>
      </c>
      <c r="BV127" s="51">
        <v>81</v>
      </c>
      <c r="BW127" s="51">
        <v>28</v>
      </c>
      <c r="BX127" s="51">
        <v>0</v>
      </c>
      <c r="BY127" s="51">
        <v>0</v>
      </c>
      <c r="BZ127" s="51">
        <v>8.25</v>
      </c>
      <c r="CA127" s="51">
        <v>35.4583333333333</v>
      </c>
      <c r="CB127" s="51">
        <v>97.7916666666667</v>
      </c>
      <c r="CC127" s="51">
        <v>206.583333333333</v>
      </c>
      <c r="CD127" s="51">
        <v>199.75</v>
      </c>
      <c r="CE127" s="51">
        <v>107.083333333333</v>
      </c>
      <c r="CF127" s="51">
        <v>60.875</v>
      </c>
      <c r="CG127" s="51">
        <v>31.7916666666667</v>
      </c>
      <c r="CH127" s="51">
        <v>19.625</v>
      </c>
      <c r="CI127" s="51">
        <v>9.625</v>
      </c>
    </row>
    <row r="128" spans="1:87">
      <c r="A128">
        <v>2023</v>
      </c>
      <c r="B128">
        <v>5</v>
      </c>
      <c r="C128">
        <v>4</v>
      </c>
      <c r="D128" s="117">
        <v>73.844264295833298</v>
      </c>
      <c r="E128" s="117">
        <v>0</v>
      </c>
      <c r="F128" s="117">
        <v>0.50195318749999995</v>
      </c>
      <c r="G128" s="117">
        <v>3.8525984625</v>
      </c>
      <c r="H128" s="117">
        <v>8.8442642958333302</v>
      </c>
      <c r="I128" s="117">
        <v>13.8442642958333</v>
      </c>
      <c r="J128" s="117">
        <v>18.844264295833302</v>
      </c>
      <c r="K128" s="117">
        <v>0</v>
      </c>
      <c r="L128" s="117">
        <v>0</v>
      </c>
      <c r="M128" s="117">
        <v>0</v>
      </c>
      <c r="N128" s="117">
        <v>0</v>
      </c>
      <c r="O128" s="117">
        <v>0</v>
      </c>
      <c r="P128" s="117">
        <v>0</v>
      </c>
      <c r="R128">
        <v>2023</v>
      </c>
      <c r="S128">
        <v>5</v>
      </c>
      <c r="T128">
        <v>4</v>
      </c>
      <c r="U128" s="51">
        <v>75.087324499999994</v>
      </c>
      <c r="V128" s="51">
        <v>0</v>
      </c>
      <c r="W128" s="51">
        <v>0.64326899999999698</v>
      </c>
      <c r="X128" s="51">
        <v>5.0873245000000002</v>
      </c>
      <c r="Y128" s="51">
        <v>10.087324499999999</v>
      </c>
      <c r="Z128" s="51">
        <v>15.087324499999999</v>
      </c>
      <c r="AA128" s="51">
        <v>20.087324500000001</v>
      </c>
      <c r="AB128" s="51">
        <v>0</v>
      </c>
      <c r="AC128" s="51">
        <v>0</v>
      </c>
      <c r="AD128" s="51">
        <v>0</v>
      </c>
      <c r="AE128" s="51">
        <v>0</v>
      </c>
      <c r="AF128" s="51">
        <v>0</v>
      </c>
      <c r="AG128" s="51">
        <v>0</v>
      </c>
      <c r="AI128">
        <v>2014</v>
      </c>
      <c r="AJ128">
        <v>4</v>
      </c>
      <c r="AK128" s="117">
        <v>68.936111111111103</v>
      </c>
      <c r="AL128" s="117">
        <v>92</v>
      </c>
      <c r="AM128" s="117">
        <v>43</v>
      </c>
      <c r="AN128" s="117">
        <v>0.83333333333332904</v>
      </c>
      <c r="AO128" s="117">
        <v>11.4166666666667</v>
      </c>
      <c r="AP128" s="117">
        <v>58.625</v>
      </c>
      <c r="AQ128" s="117">
        <v>152.541666666667</v>
      </c>
      <c r="AR128" s="117">
        <v>277.75</v>
      </c>
      <c r="AS128" s="117">
        <v>420.25</v>
      </c>
      <c r="AT128" s="117">
        <v>34.4583333333333</v>
      </c>
      <c r="AU128" s="117">
        <v>9.6666666666666607</v>
      </c>
      <c r="AV128" s="117">
        <v>2.1666666666666599</v>
      </c>
      <c r="AW128" s="117">
        <v>0</v>
      </c>
      <c r="AX128" s="117">
        <v>0</v>
      </c>
      <c r="AY128" s="117">
        <v>0</v>
      </c>
      <c r="BA128">
        <v>2014</v>
      </c>
      <c r="BB128">
        <v>4</v>
      </c>
      <c r="BC128" s="51">
        <v>68.924999999999997</v>
      </c>
      <c r="BD128" s="51">
        <v>91</v>
      </c>
      <c r="BE128" s="51">
        <v>41</v>
      </c>
      <c r="BF128" s="51">
        <v>0.54166666666667096</v>
      </c>
      <c r="BG128" s="51">
        <v>12.125</v>
      </c>
      <c r="BH128" s="51">
        <v>70.0416666666667</v>
      </c>
      <c r="BI128" s="51">
        <v>163.5</v>
      </c>
      <c r="BJ128" s="51">
        <v>282.83333333333297</v>
      </c>
      <c r="BK128" s="51">
        <v>421</v>
      </c>
      <c r="BL128" s="51">
        <v>45.75</v>
      </c>
      <c r="BM128" s="51">
        <v>15.0833333333333</v>
      </c>
      <c r="BN128" s="51">
        <v>3.25</v>
      </c>
      <c r="BO128" s="51">
        <v>0</v>
      </c>
      <c r="BP128" s="51">
        <v>0</v>
      </c>
      <c r="BQ128" s="51">
        <v>0</v>
      </c>
      <c r="BS128">
        <v>2014</v>
      </c>
      <c r="BT128">
        <v>4</v>
      </c>
      <c r="BU128" s="51">
        <v>69.209722222222197</v>
      </c>
      <c r="BV128" s="51">
        <v>92</v>
      </c>
      <c r="BW128" s="51">
        <v>40</v>
      </c>
      <c r="BX128" s="51">
        <v>0</v>
      </c>
      <c r="BY128" s="51">
        <v>12.2083333333333</v>
      </c>
      <c r="BZ128" s="51">
        <v>71.1666666666667</v>
      </c>
      <c r="CA128" s="51">
        <v>166.083333333333</v>
      </c>
      <c r="CB128" s="51">
        <v>286.16666666666703</v>
      </c>
      <c r="CC128" s="51">
        <v>429.625</v>
      </c>
      <c r="CD128" s="51">
        <v>39.7916666666667</v>
      </c>
      <c r="CE128" s="51">
        <v>9.875</v>
      </c>
      <c r="CF128" s="51">
        <v>3.3333333333333401</v>
      </c>
      <c r="CG128" s="51">
        <v>0</v>
      </c>
      <c r="CH128" s="51">
        <v>0</v>
      </c>
      <c r="CI128" s="51">
        <v>0</v>
      </c>
    </row>
    <row r="129" spans="1:87">
      <c r="A129">
        <v>2023</v>
      </c>
      <c r="B129">
        <v>5</v>
      </c>
      <c r="C129">
        <v>5</v>
      </c>
      <c r="D129" s="117">
        <v>82.201999854166601</v>
      </c>
      <c r="E129" s="117">
        <v>2.3318742291666701</v>
      </c>
      <c r="F129" s="117">
        <v>7.2019998541666697</v>
      </c>
      <c r="G129" s="117">
        <v>12.201999854166701</v>
      </c>
      <c r="H129" s="117">
        <v>17.201999854166701</v>
      </c>
      <c r="I129" s="117">
        <v>22.201999854166701</v>
      </c>
      <c r="J129" s="117">
        <v>27.201999854166701</v>
      </c>
      <c r="K129" s="117">
        <v>0</v>
      </c>
      <c r="L129" s="117">
        <v>0</v>
      </c>
      <c r="M129" s="117">
        <v>0</v>
      </c>
      <c r="N129" s="117">
        <v>0</v>
      </c>
      <c r="O129" s="117">
        <v>0</v>
      </c>
      <c r="P129" s="117">
        <v>0</v>
      </c>
      <c r="R129">
        <v>2023</v>
      </c>
      <c r="S129">
        <v>5</v>
      </c>
      <c r="T129">
        <v>5</v>
      </c>
      <c r="U129" s="51">
        <v>81.392450749999995</v>
      </c>
      <c r="V129" s="51">
        <v>1.3924507500000201</v>
      </c>
      <c r="W129" s="51">
        <v>6.3924507500000196</v>
      </c>
      <c r="X129" s="51">
        <v>11.39245075</v>
      </c>
      <c r="Y129" s="51">
        <v>16.392450749999998</v>
      </c>
      <c r="Z129" s="51">
        <v>21.392450749999998</v>
      </c>
      <c r="AA129" s="51">
        <v>26.392450749999998</v>
      </c>
      <c r="AB129" s="51">
        <v>0</v>
      </c>
      <c r="AC129" s="51">
        <v>0</v>
      </c>
      <c r="AD129" s="51">
        <v>0</v>
      </c>
      <c r="AE129" s="51">
        <v>0</v>
      </c>
      <c r="AF129" s="51">
        <v>0</v>
      </c>
      <c r="AG129" s="51">
        <v>0</v>
      </c>
      <c r="AI129">
        <v>2014</v>
      </c>
      <c r="AJ129">
        <v>5</v>
      </c>
      <c r="AK129" s="117">
        <v>73.840053763440807</v>
      </c>
      <c r="AL129" s="117">
        <v>87</v>
      </c>
      <c r="AM129" s="117">
        <v>51</v>
      </c>
      <c r="AN129" s="117">
        <v>0</v>
      </c>
      <c r="AO129" s="117">
        <v>33.2083333333333</v>
      </c>
      <c r="AP129" s="117">
        <v>139.5</v>
      </c>
      <c r="AQ129" s="117">
        <v>276.125</v>
      </c>
      <c r="AR129" s="117">
        <v>429.04166666666703</v>
      </c>
      <c r="AS129" s="117">
        <v>584.04166666666697</v>
      </c>
      <c r="AT129" s="117">
        <v>2.0833333333333299</v>
      </c>
      <c r="AU129" s="117">
        <v>0</v>
      </c>
      <c r="AV129" s="117">
        <v>0</v>
      </c>
      <c r="AW129" s="117">
        <v>0</v>
      </c>
      <c r="AX129" s="117">
        <v>0</v>
      </c>
      <c r="AY129" s="117">
        <v>0</v>
      </c>
      <c r="BA129">
        <v>2014</v>
      </c>
      <c r="BB129">
        <v>5</v>
      </c>
      <c r="BC129" s="51">
        <v>73.891129032258107</v>
      </c>
      <c r="BD129" s="51">
        <v>88</v>
      </c>
      <c r="BE129" s="51">
        <v>48</v>
      </c>
      <c r="BF129" s="51">
        <v>0</v>
      </c>
      <c r="BG129" s="51">
        <v>30.7083333333333</v>
      </c>
      <c r="BH129" s="51">
        <v>144.25</v>
      </c>
      <c r="BI129" s="51">
        <v>279.45833333333297</v>
      </c>
      <c r="BJ129" s="51">
        <v>430.625</v>
      </c>
      <c r="BK129" s="51">
        <v>585.625</v>
      </c>
      <c r="BL129" s="51">
        <v>3.8333333333333401</v>
      </c>
      <c r="BM129" s="51">
        <v>0</v>
      </c>
      <c r="BN129" s="51">
        <v>0</v>
      </c>
      <c r="BO129" s="51">
        <v>0</v>
      </c>
      <c r="BP129" s="51">
        <v>0</v>
      </c>
      <c r="BQ129" s="51">
        <v>0</v>
      </c>
      <c r="BS129">
        <v>2014</v>
      </c>
      <c r="BT129">
        <v>5</v>
      </c>
      <c r="BU129" s="51">
        <v>74.213709677419402</v>
      </c>
      <c r="BV129" s="51">
        <v>91</v>
      </c>
      <c r="BW129" s="51">
        <v>49</v>
      </c>
      <c r="BX129" s="51">
        <v>0.375</v>
      </c>
      <c r="BY129" s="51">
        <v>45</v>
      </c>
      <c r="BZ129" s="51">
        <v>156.25</v>
      </c>
      <c r="CA129" s="51">
        <v>290.33333333333297</v>
      </c>
      <c r="CB129" s="51">
        <v>440.625</v>
      </c>
      <c r="CC129" s="51">
        <v>595.625</v>
      </c>
      <c r="CD129" s="51">
        <v>4.7083333333333304</v>
      </c>
      <c r="CE129" s="51">
        <v>0</v>
      </c>
      <c r="CF129" s="51">
        <v>0</v>
      </c>
      <c r="CG129" s="51">
        <v>0</v>
      </c>
      <c r="CH129" s="51">
        <v>0</v>
      </c>
      <c r="CI129" s="51">
        <v>0</v>
      </c>
    </row>
    <row r="130" spans="1:87">
      <c r="A130">
        <v>2023</v>
      </c>
      <c r="B130">
        <v>5</v>
      </c>
      <c r="C130">
        <v>6</v>
      </c>
      <c r="D130" s="117">
        <v>80.304496424999996</v>
      </c>
      <c r="E130" s="117">
        <v>0.83509344166666699</v>
      </c>
      <c r="F130" s="117">
        <v>5.304496425</v>
      </c>
      <c r="G130" s="117">
        <v>10.304496425</v>
      </c>
      <c r="H130" s="117">
        <v>15.304496425</v>
      </c>
      <c r="I130" s="117">
        <v>20.304496425</v>
      </c>
      <c r="J130" s="117">
        <v>25.304496425</v>
      </c>
      <c r="K130" s="117">
        <v>0</v>
      </c>
      <c r="L130" s="117">
        <v>0</v>
      </c>
      <c r="M130" s="117">
        <v>0</v>
      </c>
      <c r="N130" s="117">
        <v>0</v>
      </c>
      <c r="O130" s="117">
        <v>0</v>
      </c>
      <c r="P130" s="117">
        <v>0</v>
      </c>
      <c r="R130">
        <v>2023</v>
      </c>
      <c r="S130">
        <v>5</v>
      </c>
      <c r="T130">
        <v>6</v>
      </c>
      <c r="U130" s="51">
        <v>79.362347</v>
      </c>
      <c r="V130" s="51">
        <v>8.4991499999998499E-2</v>
      </c>
      <c r="W130" s="51">
        <v>4.3623469999999998</v>
      </c>
      <c r="X130" s="51">
        <v>9.3623469999999998</v>
      </c>
      <c r="Y130" s="51">
        <v>14.362347</v>
      </c>
      <c r="Z130" s="51">
        <v>19.362347</v>
      </c>
      <c r="AA130" s="51">
        <v>24.362347</v>
      </c>
      <c r="AB130" s="51">
        <v>0</v>
      </c>
      <c r="AC130" s="51">
        <v>0</v>
      </c>
      <c r="AD130" s="51">
        <v>0</v>
      </c>
      <c r="AE130" s="51">
        <v>0</v>
      </c>
      <c r="AF130" s="51">
        <v>0</v>
      </c>
      <c r="AG130" s="51">
        <v>0</v>
      </c>
      <c r="AI130">
        <v>2014</v>
      </c>
      <c r="AJ130">
        <v>6</v>
      </c>
      <c r="AK130" s="117">
        <v>81.349999999999994</v>
      </c>
      <c r="AL130" s="117">
        <v>92</v>
      </c>
      <c r="AM130" s="117">
        <v>69</v>
      </c>
      <c r="AN130" s="117">
        <v>50.625</v>
      </c>
      <c r="AO130" s="117">
        <v>190.5</v>
      </c>
      <c r="AP130" s="117">
        <v>340.5</v>
      </c>
      <c r="AQ130" s="117">
        <v>490.5</v>
      </c>
      <c r="AR130" s="117">
        <v>640.5</v>
      </c>
      <c r="AS130" s="117">
        <v>790.5</v>
      </c>
      <c r="AT130" s="117">
        <v>0</v>
      </c>
      <c r="AU130" s="117">
        <v>0</v>
      </c>
      <c r="AV130" s="117">
        <v>0</v>
      </c>
      <c r="AW130" s="117">
        <v>0</v>
      </c>
      <c r="AX130" s="117">
        <v>0</v>
      </c>
      <c r="AY130" s="117">
        <v>0</v>
      </c>
      <c r="BA130">
        <v>2014</v>
      </c>
      <c r="BB130">
        <v>6</v>
      </c>
      <c r="BC130" s="51">
        <v>81.637500000000003</v>
      </c>
      <c r="BD130" s="51">
        <v>93</v>
      </c>
      <c r="BE130" s="51">
        <v>68</v>
      </c>
      <c r="BF130" s="51">
        <v>58.4583333333333</v>
      </c>
      <c r="BG130" s="51">
        <v>199.125</v>
      </c>
      <c r="BH130" s="51">
        <v>349.125</v>
      </c>
      <c r="BI130" s="51">
        <v>499.125</v>
      </c>
      <c r="BJ130" s="51">
        <v>649.125</v>
      </c>
      <c r="BK130" s="51">
        <v>799.125</v>
      </c>
      <c r="BL130" s="51">
        <v>0</v>
      </c>
      <c r="BM130" s="51">
        <v>0</v>
      </c>
      <c r="BN130" s="51">
        <v>0</v>
      </c>
      <c r="BO130" s="51">
        <v>0</v>
      </c>
      <c r="BP130" s="51">
        <v>0</v>
      </c>
      <c r="BQ130" s="51">
        <v>0</v>
      </c>
      <c r="BS130">
        <v>2014</v>
      </c>
      <c r="BT130">
        <v>6</v>
      </c>
      <c r="BU130" s="51">
        <v>82.075000000000003</v>
      </c>
      <c r="BV130" s="51">
        <v>94</v>
      </c>
      <c r="BW130" s="51">
        <v>67</v>
      </c>
      <c r="BX130" s="51">
        <v>68.7083333333333</v>
      </c>
      <c r="BY130" s="51">
        <v>212.25</v>
      </c>
      <c r="BZ130" s="51">
        <v>362.25</v>
      </c>
      <c r="CA130" s="51">
        <v>512.25</v>
      </c>
      <c r="CB130" s="51">
        <v>662.25</v>
      </c>
      <c r="CC130" s="51">
        <v>812.25</v>
      </c>
      <c r="CD130" s="51">
        <v>0</v>
      </c>
      <c r="CE130" s="51">
        <v>0</v>
      </c>
      <c r="CF130" s="51">
        <v>0</v>
      </c>
      <c r="CG130" s="51">
        <v>0</v>
      </c>
      <c r="CH130" s="51">
        <v>0</v>
      </c>
      <c r="CI130" s="51">
        <v>0</v>
      </c>
    </row>
    <row r="131" spans="1:87">
      <c r="A131">
        <v>2023</v>
      </c>
      <c r="B131">
        <v>5</v>
      </c>
      <c r="C131">
        <v>7</v>
      </c>
      <c r="D131" s="117">
        <v>75.999409408333307</v>
      </c>
      <c r="E131" s="117">
        <v>2.5303025E-2</v>
      </c>
      <c r="F131" s="117">
        <v>1.3626125333333301</v>
      </c>
      <c r="G131" s="117">
        <v>5.9994094083333298</v>
      </c>
      <c r="H131" s="117">
        <v>10.9994094083333</v>
      </c>
      <c r="I131" s="117">
        <v>15.9994094083333</v>
      </c>
      <c r="J131" s="117">
        <v>20.9994094083333</v>
      </c>
      <c r="K131" s="117">
        <v>0</v>
      </c>
      <c r="L131" s="117">
        <v>0</v>
      </c>
      <c r="M131" s="117">
        <v>0</v>
      </c>
      <c r="N131" s="117">
        <v>0</v>
      </c>
      <c r="O131" s="117">
        <v>0</v>
      </c>
      <c r="P131" s="117">
        <v>0</v>
      </c>
      <c r="R131">
        <v>2023</v>
      </c>
      <c r="S131">
        <v>5</v>
      </c>
      <c r="T131">
        <v>7</v>
      </c>
      <c r="U131" s="51">
        <v>76.749910249999999</v>
      </c>
      <c r="V131" s="51">
        <v>0</v>
      </c>
      <c r="W131" s="51">
        <v>1.7499102499999999</v>
      </c>
      <c r="X131" s="51">
        <v>6.7499102499999903</v>
      </c>
      <c r="Y131" s="51">
        <v>11.749910249999999</v>
      </c>
      <c r="Z131" s="51">
        <v>16.749910249999999</v>
      </c>
      <c r="AA131" s="51">
        <v>21.749910249999999</v>
      </c>
      <c r="AB131" s="51">
        <v>0</v>
      </c>
      <c r="AC131" s="51">
        <v>0</v>
      </c>
      <c r="AD131" s="51">
        <v>0</v>
      </c>
      <c r="AE131" s="51">
        <v>0</v>
      </c>
      <c r="AF131" s="51">
        <v>0</v>
      </c>
      <c r="AG131" s="51">
        <v>0</v>
      </c>
      <c r="AI131">
        <v>2014</v>
      </c>
      <c r="AJ131">
        <v>7</v>
      </c>
      <c r="AK131" s="117">
        <v>82.788978494623606</v>
      </c>
      <c r="AL131" s="117">
        <v>96</v>
      </c>
      <c r="AM131" s="117">
        <v>74</v>
      </c>
      <c r="AN131" s="117">
        <v>87.6666666666667</v>
      </c>
      <c r="AO131" s="117">
        <v>241.458333333333</v>
      </c>
      <c r="AP131" s="117">
        <v>396.45833333333297</v>
      </c>
      <c r="AQ131" s="117">
        <v>551.45833333333303</v>
      </c>
      <c r="AR131" s="117">
        <v>706.45833333333303</v>
      </c>
      <c r="AS131" s="117">
        <v>861.45833333333303</v>
      </c>
      <c r="AT131" s="117">
        <v>0</v>
      </c>
      <c r="AU131" s="117">
        <v>0</v>
      </c>
      <c r="AV131" s="117">
        <v>0</v>
      </c>
      <c r="AW131" s="117">
        <v>0</v>
      </c>
      <c r="AX131" s="117">
        <v>0</v>
      </c>
      <c r="AY131" s="117">
        <v>0</v>
      </c>
      <c r="BA131">
        <v>2014</v>
      </c>
      <c r="BB131">
        <v>7</v>
      </c>
      <c r="BC131" s="51">
        <v>82.751344086021504</v>
      </c>
      <c r="BD131" s="51">
        <v>97</v>
      </c>
      <c r="BE131" s="51">
        <v>72</v>
      </c>
      <c r="BF131" s="51">
        <v>90.6666666666667</v>
      </c>
      <c r="BG131" s="51">
        <v>240.291666666667</v>
      </c>
      <c r="BH131" s="51">
        <v>395.29166666666703</v>
      </c>
      <c r="BI131" s="51">
        <v>550.29166666666697</v>
      </c>
      <c r="BJ131" s="51">
        <v>705.29166666666697</v>
      </c>
      <c r="BK131" s="51">
        <v>860.29166666666697</v>
      </c>
      <c r="BL131" s="51">
        <v>0</v>
      </c>
      <c r="BM131" s="51">
        <v>0</v>
      </c>
      <c r="BN131" s="51">
        <v>0</v>
      </c>
      <c r="BO131" s="51">
        <v>0</v>
      </c>
      <c r="BP131" s="51">
        <v>0</v>
      </c>
      <c r="BQ131" s="51">
        <v>0</v>
      </c>
      <c r="BS131">
        <v>2014</v>
      </c>
      <c r="BT131">
        <v>7</v>
      </c>
      <c r="BU131" s="51">
        <v>82.979838709677395</v>
      </c>
      <c r="BV131" s="51">
        <v>97</v>
      </c>
      <c r="BW131" s="51">
        <v>71</v>
      </c>
      <c r="BX131" s="51">
        <v>93.6666666666667</v>
      </c>
      <c r="BY131" s="51">
        <v>247.375</v>
      </c>
      <c r="BZ131" s="51">
        <v>402.375</v>
      </c>
      <c r="CA131" s="51">
        <v>557.375</v>
      </c>
      <c r="CB131" s="51">
        <v>712.375</v>
      </c>
      <c r="CC131" s="51">
        <v>867.375</v>
      </c>
      <c r="CD131" s="51">
        <v>0</v>
      </c>
      <c r="CE131" s="51">
        <v>0</v>
      </c>
      <c r="CF131" s="51">
        <v>0</v>
      </c>
      <c r="CG131" s="51">
        <v>0</v>
      </c>
      <c r="CH131" s="51">
        <v>0</v>
      </c>
      <c r="CI131" s="51">
        <v>0</v>
      </c>
    </row>
    <row r="132" spans="1:87">
      <c r="A132">
        <v>2023</v>
      </c>
      <c r="B132">
        <v>5</v>
      </c>
      <c r="C132">
        <v>8</v>
      </c>
      <c r="D132" s="117">
        <v>76.834002908333304</v>
      </c>
      <c r="E132" s="117">
        <v>2.2958550000000199E-2</v>
      </c>
      <c r="F132" s="117">
        <v>2.0169490083333299</v>
      </c>
      <c r="G132" s="117">
        <v>6.8340029083333302</v>
      </c>
      <c r="H132" s="117">
        <v>11.8340029083333</v>
      </c>
      <c r="I132" s="117">
        <v>16.8340029083333</v>
      </c>
      <c r="J132" s="117">
        <v>21.8340029083333</v>
      </c>
      <c r="K132" s="117">
        <v>0</v>
      </c>
      <c r="L132" s="117">
        <v>0</v>
      </c>
      <c r="M132" s="117">
        <v>0</v>
      </c>
      <c r="N132" s="117">
        <v>0</v>
      </c>
      <c r="O132" s="117">
        <v>0</v>
      </c>
      <c r="P132" s="117">
        <v>0</v>
      </c>
      <c r="R132">
        <v>2023</v>
      </c>
      <c r="S132">
        <v>5</v>
      </c>
      <c r="T132">
        <v>8</v>
      </c>
      <c r="U132" s="51">
        <v>77.232237499999997</v>
      </c>
      <c r="V132" s="51">
        <v>0</v>
      </c>
      <c r="W132" s="51">
        <v>2.3630969999999998</v>
      </c>
      <c r="X132" s="51">
        <v>7.2322375000000099</v>
      </c>
      <c r="Y132" s="51">
        <v>12.2322375</v>
      </c>
      <c r="Z132" s="51">
        <v>17.2322375</v>
      </c>
      <c r="AA132" s="51">
        <v>22.2322375</v>
      </c>
      <c r="AB132" s="51">
        <v>0</v>
      </c>
      <c r="AC132" s="51">
        <v>0</v>
      </c>
      <c r="AD132" s="51">
        <v>0</v>
      </c>
      <c r="AE132" s="51">
        <v>0</v>
      </c>
      <c r="AF132" s="51">
        <v>0</v>
      </c>
      <c r="AG132" s="51">
        <v>0</v>
      </c>
      <c r="AI132">
        <v>2014</v>
      </c>
      <c r="AJ132">
        <v>8</v>
      </c>
      <c r="AK132" s="117">
        <v>83.577956989247298</v>
      </c>
      <c r="AL132" s="117">
        <v>97</v>
      </c>
      <c r="AM132" s="117">
        <v>72</v>
      </c>
      <c r="AN132" s="117">
        <v>115.208333333333</v>
      </c>
      <c r="AO132" s="117">
        <v>265.91666666666703</v>
      </c>
      <c r="AP132" s="117">
        <v>420.91666666666703</v>
      </c>
      <c r="AQ132" s="117">
        <v>575.91666666666697</v>
      </c>
      <c r="AR132" s="117">
        <v>730.91666666666697</v>
      </c>
      <c r="AS132" s="117">
        <v>885.91666666666697</v>
      </c>
      <c r="AT132" s="117">
        <v>0</v>
      </c>
      <c r="AU132" s="117">
        <v>0</v>
      </c>
      <c r="AV132" s="117">
        <v>0</v>
      </c>
      <c r="AW132" s="117">
        <v>0</v>
      </c>
      <c r="AX132" s="117">
        <v>0</v>
      </c>
      <c r="AY132" s="117">
        <v>0</v>
      </c>
      <c r="BA132">
        <v>2014</v>
      </c>
      <c r="BB132">
        <v>8</v>
      </c>
      <c r="BC132" s="51">
        <v>83.139784946236603</v>
      </c>
      <c r="BD132" s="51">
        <v>98</v>
      </c>
      <c r="BE132" s="51">
        <v>72</v>
      </c>
      <c r="BF132" s="51">
        <v>105.416666666667</v>
      </c>
      <c r="BG132" s="51">
        <v>252.333333333333</v>
      </c>
      <c r="BH132" s="51">
        <v>407.33333333333297</v>
      </c>
      <c r="BI132" s="51">
        <v>562.33333333333303</v>
      </c>
      <c r="BJ132" s="51">
        <v>717.33333333333303</v>
      </c>
      <c r="BK132" s="51">
        <v>872.33333333333303</v>
      </c>
      <c r="BL132" s="51">
        <v>0</v>
      </c>
      <c r="BM132" s="51">
        <v>0</v>
      </c>
      <c r="BN132" s="51">
        <v>0</v>
      </c>
      <c r="BO132" s="51">
        <v>0</v>
      </c>
      <c r="BP132" s="51">
        <v>0</v>
      </c>
      <c r="BQ132" s="51">
        <v>0</v>
      </c>
      <c r="BS132">
        <v>2014</v>
      </c>
      <c r="BT132">
        <v>8</v>
      </c>
      <c r="BU132" s="51">
        <v>83.516129032258107</v>
      </c>
      <c r="BV132" s="51">
        <v>97</v>
      </c>
      <c r="BW132" s="51">
        <v>70</v>
      </c>
      <c r="BX132" s="51">
        <v>115.625</v>
      </c>
      <c r="BY132" s="51">
        <v>264</v>
      </c>
      <c r="BZ132" s="51">
        <v>419</v>
      </c>
      <c r="CA132" s="51">
        <v>574</v>
      </c>
      <c r="CB132" s="51">
        <v>729</v>
      </c>
      <c r="CC132" s="51">
        <v>884</v>
      </c>
      <c r="CD132" s="51">
        <v>0</v>
      </c>
      <c r="CE132" s="51">
        <v>0</v>
      </c>
      <c r="CF132" s="51">
        <v>0</v>
      </c>
      <c r="CG132" s="51">
        <v>0</v>
      </c>
      <c r="CH132" s="51">
        <v>0</v>
      </c>
      <c r="CI132" s="51">
        <v>0</v>
      </c>
    </row>
    <row r="133" spans="1:87">
      <c r="A133">
        <v>2023</v>
      </c>
      <c r="B133">
        <v>5</v>
      </c>
      <c r="C133">
        <v>9</v>
      </c>
      <c r="D133" s="117">
        <v>71.401590658333305</v>
      </c>
      <c r="E133" s="117">
        <v>0</v>
      </c>
      <c r="F133" s="117">
        <v>0.15048351666666601</v>
      </c>
      <c r="G133" s="117">
        <v>2.1147846166666699</v>
      </c>
      <c r="H133" s="117">
        <v>6.4286712833333297</v>
      </c>
      <c r="I133" s="117">
        <v>11.4015906583333</v>
      </c>
      <c r="J133" s="117">
        <v>16.401590658333301</v>
      </c>
      <c r="K133" s="117">
        <v>2.7080625000000001E-2</v>
      </c>
      <c r="L133" s="117">
        <v>0</v>
      </c>
      <c r="M133" s="117">
        <v>0</v>
      </c>
      <c r="N133" s="117">
        <v>0</v>
      </c>
      <c r="O133" s="117">
        <v>0</v>
      </c>
      <c r="P133" s="117">
        <v>0</v>
      </c>
      <c r="R133">
        <v>2023</v>
      </c>
      <c r="S133">
        <v>5</v>
      </c>
      <c r="T133">
        <v>9</v>
      </c>
      <c r="U133" s="51">
        <v>73.022547000000003</v>
      </c>
      <c r="V133" s="51">
        <v>0</v>
      </c>
      <c r="W133" s="51">
        <v>0</v>
      </c>
      <c r="X133" s="51">
        <v>3.0225469999999901</v>
      </c>
      <c r="Y133" s="51">
        <v>8.0225469999999905</v>
      </c>
      <c r="Z133" s="51">
        <v>13.022546999999999</v>
      </c>
      <c r="AA133" s="51">
        <v>18.022546999999999</v>
      </c>
      <c r="AB133" s="51">
        <v>0</v>
      </c>
      <c r="AC133" s="51">
        <v>0</v>
      </c>
      <c r="AD133" s="51">
        <v>0</v>
      </c>
      <c r="AE133" s="51">
        <v>0</v>
      </c>
      <c r="AF133" s="51">
        <v>0</v>
      </c>
      <c r="AG133" s="51">
        <v>0</v>
      </c>
      <c r="AI133">
        <v>2014</v>
      </c>
      <c r="AJ133">
        <v>9</v>
      </c>
      <c r="AK133" s="117">
        <v>79.827777777777797</v>
      </c>
      <c r="AL133" s="117">
        <v>94</v>
      </c>
      <c r="AM133" s="117">
        <v>66</v>
      </c>
      <c r="AN133" s="117">
        <v>42.2916666666666</v>
      </c>
      <c r="AO133" s="117">
        <v>149.333333333333</v>
      </c>
      <c r="AP133" s="117">
        <v>294.83333333333297</v>
      </c>
      <c r="AQ133" s="117">
        <v>444.83333333333297</v>
      </c>
      <c r="AR133" s="117">
        <v>594.83333333333303</v>
      </c>
      <c r="AS133" s="117">
        <v>744.83333333333303</v>
      </c>
      <c r="AT133" s="117">
        <v>0</v>
      </c>
      <c r="AU133" s="117">
        <v>0</v>
      </c>
      <c r="AV133" s="117">
        <v>0</v>
      </c>
      <c r="AW133" s="117">
        <v>0</v>
      </c>
      <c r="AX133" s="117">
        <v>0</v>
      </c>
      <c r="AY133" s="117">
        <v>0</v>
      </c>
      <c r="BA133">
        <v>2014</v>
      </c>
      <c r="BB133">
        <v>9</v>
      </c>
      <c r="BC133" s="51">
        <v>79.068055555555603</v>
      </c>
      <c r="BD133" s="51">
        <v>95</v>
      </c>
      <c r="BE133" s="51">
        <v>64</v>
      </c>
      <c r="BF133" s="51">
        <v>32.875</v>
      </c>
      <c r="BG133" s="51">
        <v>133.458333333333</v>
      </c>
      <c r="BH133" s="51">
        <v>272.04166666666703</v>
      </c>
      <c r="BI133" s="51">
        <v>422.04166666666703</v>
      </c>
      <c r="BJ133" s="51">
        <v>572.04166666666697</v>
      </c>
      <c r="BK133" s="51">
        <v>722.04166666666697</v>
      </c>
      <c r="BL133" s="51">
        <v>0</v>
      </c>
      <c r="BM133" s="51">
        <v>0</v>
      </c>
      <c r="BN133" s="51">
        <v>0</v>
      </c>
      <c r="BO133" s="51">
        <v>0</v>
      </c>
      <c r="BP133" s="51">
        <v>0</v>
      </c>
      <c r="BQ133" s="51">
        <v>0</v>
      </c>
      <c r="BS133">
        <v>2014</v>
      </c>
      <c r="BT133">
        <v>9</v>
      </c>
      <c r="BU133" s="51">
        <v>79.990277777777806</v>
      </c>
      <c r="BV133" s="51">
        <v>95</v>
      </c>
      <c r="BW133" s="51">
        <v>65</v>
      </c>
      <c r="BX133" s="51">
        <v>44.0416666666667</v>
      </c>
      <c r="BY133" s="51">
        <v>153.375</v>
      </c>
      <c r="BZ133" s="51">
        <v>299.70833333333297</v>
      </c>
      <c r="CA133" s="51">
        <v>449.70833333333297</v>
      </c>
      <c r="CB133" s="51">
        <v>599.70833333333303</v>
      </c>
      <c r="CC133" s="51">
        <v>749.70833333333303</v>
      </c>
      <c r="CD133" s="51">
        <v>0</v>
      </c>
      <c r="CE133" s="51">
        <v>0</v>
      </c>
      <c r="CF133" s="51">
        <v>0</v>
      </c>
      <c r="CG133" s="51">
        <v>0</v>
      </c>
      <c r="CH133" s="51">
        <v>0</v>
      </c>
      <c r="CI133" s="51">
        <v>0</v>
      </c>
    </row>
    <row r="134" spans="1:87">
      <c r="A134">
        <v>2023</v>
      </c>
      <c r="B134">
        <v>5</v>
      </c>
      <c r="C134">
        <v>10</v>
      </c>
      <c r="D134" s="117">
        <v>67.640590250000002</v>
      </c>
      <c r="E134" s="117">
        <v>0</v>
      </c>
      <c r="F134" s="117">
        <v>0</v>
      </c>
      <c r="G134" s="117">
        <v>0.59850446666666601</v>
      </c>
      <c r="H134" s="117">
        <v>3.4711458749999999</v>
      </c>
      <c r="I134" s="117">
        <v>7.8287833750000004</v>
      </c>
      <c r="J134" s="117">
        <v>12.640590250000001</v>
      </c>
      <c r="K134" s="117">
        <v>0.83055562500000002</v>
      </c>
      <c r="L134" s="117">
        <v>0.18819312499999999</v>
      </c>
      <c r="M134" s="117">
        <v>0</v>
      </c>
      <c r="N134" s="117">
        <v>0</v>
      </c>
      <c r="O134" s="117">
        <v>0</v>
      </c>
      <c r="P134" s="117">
        <v>0</v>
      </c>
      <c r="R134">
        <v>2023</v>
      </c>
      <c r="S134">
        <v>5</v>
      </c>
      <c r="T134">
        <v>10</v>
      </c>
      <c r="U134" s="51">
        <v>71.787307249999998</v>
      </c>
      <c r="V134" s="51">
        <v>0</v>
      </c>
      <c r="W134" s="51">
        <v>0</v>
      </c>
      <c r="X134" s="51">
        <v>1.83398325</v>
      </c>
      <c r="Y134" s="51">
        <v>6.7873072499999996</v>
      </c>
      <c r="Z134" s="51">
        <v>11.78730725</v>
      </c>
      <c r="AA134" s="51">
        <v>16.787307250000001</v>
      </c>
      <c r="AB134" s="51">
        <v>0</v>
      </c>
      <c r="AC134" s="51">
        <v>0</v>
      </c>
      <c r="AD134" s="51">
        <v>0</v>
      </c>
      <c r="AE134" s="51">
        <v>0</v>
      </c>
      <c r="AF134" s="51">
        <v>0</v>
      </c>
      <c r="AG134" s="51">
        <v>0</v>
      </c>
      <c r="AI134">
        <v>2014</v>
      </c>
      <c r="AJ134">
        <v>10</v>
      </c>
      <c r="AK134" s="117">
        <v>73.125</v>
      </c>
      <c r="AL134" s="117">
        <v>91</v>
      </c>
      <c r="AM134" s="117">
        <v>54</v>
      </c>
      <c r="AN134" s="117">
        <v>7</v>
      </c>
      <c r="AO134" s="117">
        <v>34.9583333333333</v>
      </c>
      <c r="AP134" s="117">
        <v>113.333333333333</v>
      </c>
      <c r="AQ134" s="117">
        <v>251.875</v>
      </c>
      <c r="AR134" s="117">
        <v>406.875</v>
      </c>
      <c r="AS134" s="117">
        <v>561.875</v>
      </c>
      <c r="AT134" s="117">
        <v>0</v>
      </c>
      <c r="AU134" s="117">
        <v>0</v>
      </c>
      <c r="AV134" s="117">
        <v>0</v>
      </c>
      <c r="AW134" s="117">
        <v>0</v>
      </c>
      <c r="AX134" s="117">
        <v>0</v>
      </c>
      <c r="AY134" s="117">
        <v>0</v>
      </c>
      <c r="BA134">
        <v>2014</v>
      </c>
      <c r="BB134">
        <v>10</v>
      </c>
      <c r="BC134" s="51">
        <v>72.119623655913998</v>
      </c>
      <c r="BD134" s="51">
        <v>93</v>
      </c>
      <c r="BE134" s="51">
        <v>52</v>
      </c>
      <c r="BF134" s="51">
        <v>7.7500000000000098</v>
      </c>
      <c r="BG134" s="51">
        <v>33.0833333333333</v>
      </c>
      <c r="BH134" s="51">
        <v>96.875</v>
      </c>
      <c r="BI134" s="51">
        <v>220.833333333333</v>
      </c>
      <c r="BJ134" s="51">
        <v>375.70833333333297</v>
      </c>
      <c r="BK134" s="51">
        <v>530.70833333333303</v>
      </c>
      <c r="BL134" s="51">
        <v>0.125</v>
      </c>
      <c r="BM134" s="51">
        <v>0</v>
      </c>
      <c r="BN134" s="51">
        <v>0</v>
      </c>
      <c r="BO134" s="51">
        <v>0</v>
      </c>
      <c r="BP134" s="51">
        <v>0</v>
      </c>
      <c r="BQ134" s="51">
        <v>0</v>
      </c>
      <c r="BS134">
        <v>2014</v>
      </c>
      <c r="BT134">
        <v>10</v>
      </c>
      <c r="BU134" s="51">
        <v>72.756720430107507</v>
      </c>
      <c r="BV134" s="51">
        <v>91</v>
      </c>
      <c r="BW134" s="51">
        <v>51</v>
      </c>
      <c r="BX134" s="51">
        <v>7.0416666666666696</v>
      </c>
      <c r="BY134" s="51">
        <v>35.6666666666667</v>
      </c>
      <c r="BZ134" s="51">
        <v>110.333333333333</v>
      </c>
      <c r="CA134" s="51">
        <v>241.708333333333</v>
      </c>
      <c r="CB134" s="51">
        <v>395.45833333333297</v>
      </c>
      <c r="CC134" s="51">
        <v>550.45833333333303</v>
      </c>
      <c r="CD134" s="51">
        <v>1.25</v>
      </c>
      <c r="CE134" s="51">
        <v>0</v>
      </c>
      <c r="CF134" s="51">
        <v>0</v>
      </c>
      <c r="CG134" s="51">
        <v>0</v>
      </c>
      <c r="CH134" s="51">
        <v>0</v>
      </c>
      <c r="CI134" s="51">
        <v>0</v>
      </c>
    </row>
    <row r="135" spans="1:87">
      <c r="A135">
        <v>2023</v>
      </c>
      <c r="B135">
        <v>5</v>
      </c>
      <c r="C135">
        <v>11</v>
      </c>
      <c r="D135" s="117">
        <v>81.257888333333298</v>
      </c>
      <c r="E135" s="117">
        <v>1.4844110666666701</v>
      </c>
      <c r="F135" s="117">
        <v>6.2578883333333302</v>
      </c>
      <c r="G135" s="117">
        <v>11.2578883333333</v>
      </c>
      <c r="H135" s="117">
        <v>16.257888333333302</v>
      </c>
      <c r="I135" s="117">
        <v>21.257888333333302</v>
      </c>
      <c r="J135" s="117">
        <v>26.257888333333302</v>
      </c>
      <c r="K135" s="117">
        <v>0</v>
      </c>
      <c r="L135" s="117">
        <v>0</v>
      </c>
      <c r="M135" s="117">
        <v>0</v>
      </c>
      <c r="N135" s="117">
        <v>0</v>
      </c>
      <c r="O135" s="117">
        <v>0</v>
      </c>
      <c r="P135" s="117">
        <v>0</v>
      </c>
      <c r="R135">
        <v>2023</v>
      </c>
      <c r="S135">
        <v>5</v>
      </c>
      <c r="T135">
        <v>11</v>
      </c>
      <c r="U135" s="51">
        <v>80.394884750000003</v>
      </c>
      <c r="V135" s="51">
        <v>0.64743525000000801</v>
      </c>
      <c r="W135" s="51">
        <v>5.3948847500000099</v>
      </c>
      <c r="X135" s="51">
        <v>10.394884749999999</v>
      </c>
      <c r="Y135" s="51">
        <v>15.394884749999999</v>
      </c>
      <c r="Z135" s="51">
        <v>20.394884749999999</v>
      </c>
      <c r="AA135" s="51">
        <v>25.394884749999999</v>
      </c>
      <c r="AB135" s="51">
        <v>0</v>
      </c>
      <c r="AC135" s="51">
        <v>0</v>
      </c>
      <c r="AD135" s="51">
        <v>0</v>
      </c>
      <c r="AE135" s="51">
        <v>0</v>
      </c>
      <c r="AF135" s="51">
        <v>0</v>
      </c>
      <c r="AG135" s="51">
        <v>0</v>
      </c>
      <c r="AI135">
        <v>2014</v>
      </c>
      <c r="AJ135">
        <v>11</v>
      </c>
      <c r="AK135" s="117">
        <v>58.5625</v>
      </c>
      <c r="AL135" s="117">
        <v>82</v>
      </c>
      <c r="AM135" s="117">
        <v>34</v>
      </c>
      <c r="AN135" s="117">
        <v>0</v>
      </c>
      <c r="AO135" s="117">
        <v>0</v>
      </c>
      <c r="AP135" s="117">
        <v>6.3333333333333304</v>
      </c>
      <c r="AQ135" s="117">
        <v>31.0833333333333</v>
      </c>
      <c r="AR135" s="117">
        <v>84.875</v>
      </c>
      <c r="AS135" s="117">
        <v>171.083333333333</v>
      </c>
      <c r="AT135" s="117">
        <v>224.208333333333</v>
      </c>
      <c r="AU135" s="117">
        <v>128</v>
      </c>
      <c r="AV135" s="117">
        <v>64.2083333333333</v>
      </c>
      <c r="AW135" s="117">
        <v>31.4166666666667</v>
      </c>
      <c r="AX135" s="117">
        <v>11.0416666666667</v>
      </c>
      <c r="AY135" s="117">
        <v>0</v>
      </c>
      <c r="BA135">
        <v>2014</v>
      </c>
      <c r="BB135">
        <v>11</v>
      </c>
      <c r="BC135" s="51">
        <v>57.086111111111101</v>
      </c>
      <c r="BD135" s="51">
        <v>81</v>
      </c>
      <c r="BE135" s="51">
        <v>31</v>
      </c>
      <c r="BF135" s="51">
        <v>0</v>
      </c>
      <c r="BG135" s="51">
        <v>0</v>
      </c>
      <c r="BH135" s="51">
        <v>2.0416666666666701</v>
      </c>
      <c r="BI135" s="51">
        <v>24.25</v>
      </c>
      <c r="BJ135" s="51">
        <v>70.5833333333333</v>
      </c>
      <c r="BK135" s="51">
        <v>145.458333333333</v>
      </c>
      <c r="BL135" s="51">
        <v>261.66666666666703</v>
      </c>
      <c r="BM135" s="51">
        <v>158</v>
      </c>
      <c r="BN135" s="51">
        <v>82.875</v>
      </c>
      <c r="BO135" s="51">
        <v>39.0833333333333</v>
      </c>
      <c r="BP135" s="51">
        <v>15.5</v>
      </c>
      <c r="BQ135" s="51">
        <v>0</v>
      </c>
      <c r="BS135">
        <v>2014</v>
      </c>
      <c r="BT135">
        <v>11</v>
      </c>
      <c r="BU135" s="51">
        <v>58.019444444444403</v>
      </c>
      <c r="BV135" s="51">
        <v>82</v>
      </c>
      <c r="BW135" s="51">
        <v>32</v>
      </c>
      <c r="BX135" s="51">
        <v>0</v>
      </c>
      <c r="BY135" s="51">
        <v>0</v>
      </c>
      <c r="BZ135" s="51">
        <v>4.0416666666666599</v>
      </c>
      <c r="CA135" s="51">
        <v>29.7916666666667</v>
      </c>
      <c r="CB135" s="51">
        <v>82.9583333333333</v>
      </c>
      <c r="CC135" s="51">
        <v>161.833333333333</v>
      </c>
      <c r="CD135" s="51">
        <v>239.208333333333</v>
      </c>
      <c r="CE135" s="51">
        <v>142.375</v>
      </c>
      <c r="CF135" s="51">
        <v>71.25</v>
      </c>
      <c r="CG135" s="51">
        <v>34.625</v>
      </c>
      <c r="CH135" s="51">
        <v>14.375</v>
      </c>
      <c r="CI135" s="51">
        <v>0</v>
      </c>
    </row>
    <row r="136" spans="1:87">
      <c r="A136">
        <v>2023</v>
      </c>
      <c r="B136">
        <v>5</v>
      </c>
      <c r="C136">
        <v>12</v>
      </c>
      <c r="D136" s="117">
        <v>82.854766345833298</v>
      </c>
      <c r="E136" s="117">
        <v>2.9061536375000001</v>
      </c>
      <c r="F136" s="117">
        <v>7.8547663458333297</v>
      </c>
      <c r="G136" s="117">
        <v>12.854766345833299</v>
      </c>
      <c r="H136" s="117">
        <v>17.854766345833301</v>
      </c>
      <c r="I136" s="117">
        <v>22.854766345833301</v>
      </c>
      <c r="J136" s="117">
        <v>27.854766345833301</v>
      </c>
      <c r="K136" s="117">
        <v>0</v>
      </c>
      <c r="L136" s="117">
        <v>0</v>
      </c>
      <c r="M136" s="117">
        <v>0</v>
      </c>
      <c r="N136" s="117">
        <v>0</v>
      </c>
      <c r="O136" s="117">
        <v>0</v>
      </c>
      <c r="P136" s="117">
        <v>0</v>
      </c>
      <c r="R136">
        <v>2023</v>
      </c>
      <c r="S136">
        <v>5</v>
      </c>
      <c r="T136">
        <v>12</v>
      </c>
      <c r="U136" s="51">
        <v>81.499925750000003</v>
      </c>
      <c r="V136" s="51">
        <v>1.4999257499999901</v>
      </c>
      <c r="W136" s="51">
        <v>6.4999257499999903</v>
      </c>
      <c r="X136" s="51">
        <v>11.499925749999999</v>
      </c>
      <c r="Y136" s="51">
        <v>16.499925749999999</v>
      </c>
      <c r="Z136" s="51">
        <v>21.499925749999999</v>
      </c>
      <c r="AA136" s="51">
        <v>26.499925749999999</v>
      </c>
      <c r="AB136" s="51">
        <v>0</v>
      </c>
      <c r="AC136" s="51">
        <v>0</v>
      </c>
      <c r="AD136" s="51">
        <v>0</v>
      </c>
      <c r="AE136" s="51">
        <v>0</v>
      </c>
      <c r="AF136" s="51">
        <v>0</v>
      </c>
      <c r="AG136" s="51">
        <v>0</v>
      </c>
      <c r="AI136">
        <v>2014</v>
      </c>
      <c r="AJ136">
        <v>12</v>
      </c>
      <c r="AK136" s="117">
        <v>58.122311827956999</v>
      </c>
      <c r="AL136" s="117">
        <v>77</v>
      </c>
      <c r="AM136" s="117">
        <v>37</v>
      </c>
      <c r="AN136" s="117">
        <v>0</v>
      </c>
      <c r="AO136" s="117">
        <v>0</v>
      </c>
      <c r="AP136" s="117">
        <v>1.4583333333333399</v>
      </c>
      <c r="AQ136" s="117">
        <v>17.25</v>
      </c>
      <c r="AR136" s="117">
        <v>70.0833333333334</v>
      </c>
      <c r="AS136" s="117">
        <v>153.916666666667</v>
      </c>
      <c r="AT136" s="117">
        <v>230.458333333333</v>
      </c>
      <c r="AU136" s="117">
        <v>128.291666666667</v>
      </c>
      <c r="AV136" s="117">
        <v>57.125</v>
      </c>
      <c r="AW136" s="117">
        <v>21.7916666666667</v>
      </c>
      <c r="AX136" s="117">
        <v>3.1666666666666701</v>
      </c>
      <c r="AY136" s="117">
        <v>0</v>
      </c>
      <c r="BA136">
        <v>2014</v>
      </c>
      <c r="BB136">
        <v>12</v>
      </c>
      <c r="BC136" s="51">
        <v>56.794354838709701</v>
      </c>
      <c r="BD136" s="51">
        <v>79</v>
      </c>
      <c r="BE136" s="51">
        <v>34</v>
      </c>
      <c r="BF136" s="51">
        <v>0</v>
      </c>
      <c r="BG136" s="51">
        <v>0</v>
      </c>
      <c r="BH136" s="51">
        <v>1.2083333333333299</v>
      </c>
      <c r="BI136" s="51">
        <v>14.4166666666667</v>
      </c>
      <c r="BJ136" s="51">
        <v>56.9166666666667</v>
      </c>
      <c r="BK136" s="51">
        <v>124.25</v>
      </c>
      <c r="BL136" s="51">
        <v>268.79166666666703</v>
      </c>
      <c r="BM136" s="51">
        <v>156.291666666667</v>
      </c>
      <c r="BN136" s="51">
        <v>68.625</v>
      </c>
      <c r="BO136" s="51">
        <v>28.5833333333333</v>
      </c>
      <c r="BP136" s="51">
        <v>6.2916666666666599</v>
      </c>
      <c r="BQ136" s="51">
        <v>0</v>
      </c>
      <c r="BS136">
        <v>2014</v>
      </c>
      <c r="BT136">
        <v>12</v>
      </c>
      <c r="BU136" s="51">
        <v>57.892473118279597</v>
      </c>
      <c r="BV136" s="51">
        <v>80</v>
      </c>
      <c r="BW136" s="51">
        <v>36</v>
      </c>
      <c r="BX136" s="51">
        <v>0</v>
      </c>
      <c r="BY136" s="51">
        <v>0</v>
      </c>
      <c r="BZ136" s="51">
        <v>1.9166666666666701</v>
      </c>
      <c r="CA136" s="51">
        <v>16.9166666666667</v>
      </c>
      <c r="CB136" s="51">
        <v>70</v>
      </c>
      <c r="CC136" s="51">
        <v>148.791666666667</v>
      </c>
      <c r="CD136" s="51">
        <v>237.25</v>
      </c>
      <c r="CE136" s="51">
        <v>135.333333333333</v>
      </c>
      <c r="CF136" s="51">
        <v>59.125</v>
      </c>
      <c r="CG136" s="51">
        <v>24.75</v>
      </c>
      <c r="CH136" s="51">
        <v>4.6250000000000098</v>
      </c>
      <c r="CI136" s="51">
        <v>0</v>
      </c>
    </row>
    <row r="137" spans="1:87">
      <c r="A137">
        <v>2023</v>
      </c>
      <c r="B137">
        <v>5</v>
      </c>
      <c r="C137">
        <v>13</v>
      </c>
      <c r="D137" s="117">
        <v>75.190083762499995</v>
      </c>
      <c r="E137" s="117">
        <v>0</v>
      </c>
      <c r="F137" s="117">
        <v>0.93908800416666605</v>
      </c>
      <c r="G137" s="117">
        <v>5.1900837624999996</v>
      </c>
      <c r="H137" s="117">
        <v>10.1900837625</v>
      </c>
      <c r="I137" s="117">
        <v>15.1900837625</v>
      </c>
      <c r="J137" s="117">
        <v>20.190083762499999</v>
      </c>
      <c r="K137" s="117">
        <v>0</v>
      </c>
      <c r="L137" s="117">
        <v>0</v>
      </c>
      <c r="M137" s="117">
        <v>0</v>
      </c>
      <c r="N137" s="117">
        <v>0</v>
      </c>
      <c r="O137" s="117">
        <v>0</v>
      </c>
      <c r="P137" s="117">
        <v>0</v>
      </c>
      <c r="R137">
        <v>2023</v>
      </c>
      <c r="S137">
        <v>5</v>
      </c>
      <c r="T137">
        <v>13</v>
      </c>
      <c r="U137" s="51">
        <v>76.137359000000004</v>
      </c>
      <c r="V137" s="51">
        <v>0</v>
      </c>
      <c r="W137" s="51">
        <v>1.2282105000000001</v>
      </c>
      <c r="X137" s="51">
        <v>6.1373589999999902</v>
      </c>
      <c r="Y137" s="51">
        <v>11.137359</v>
      </c>
      <c r="Z137" s="51">
        <v>16.137359</v>
      </c>
      <c r="AA137" s="51">
        <v>21.137359</v>
      </c>
      <c r="AB137" s="51">
        <v>0</v>
      </c>
      <c r="AC137" s="51">
        <v>0</v>
      </c>
      <c r="AD137" s="51">
        <v>0</v>
      </c>
      <c r="AE137" s="51">
        <v>0</v>
      </c>
      <c r="AF137" s="51">
        <v>0</v>
      </c>
      <c r="AG137" s="51">
        <v>0</v>
      </c>
      <c r="AI137">
        <v>2015</v>
      </c>
      <c r="AJ137">
        <v>1</v>
      </c>
      <c r="AK137" s="117">
        <v>50.319892473118301</v>
      </c>
      <c r="AL137" s="117">
        <v>78</v>
      </c>
      <c r="AM137" s="117">
        <v>30</v>
      </c>
      <c r="AN137" s="117">
        <v>0</v>
      </c>
      <c r="AO137" s="117">
        <v>0</v>
      </c>
      <c r="AP137" s="117">
        <v>0</v>
      </c>
      <c r="AQ137" s="117">
        <v>0</v>
      </c>
      <c r="AR137" s="117">
        <v>6.4583333333333401</v>
      </c>
      <c r="AS137" s="117">
        <v>36.4166666666667</v>
      </c>
      <c r="AT137" s="117">
        <v>455.08333333333297</v>
      </c>
      <c r="AU137" s="117">
        <v>306.54166666666703</v>
      </c>
      <c r="AV137" s="117">
        <v>181.5</v>
      </c>
      <c r="AW137" s="117">
        <v>91.6666666666667</v>
      </c>
      <c r="AX137" s="117">
        <v>28.875</v>
      </c>
      <c r="AY137" s="117">
        <v>4.8333333333333401</v>
      </c>
      <c r="BA137">
        <v>2015</v>
      </c>
      <c r="BB137">
        <v>1</v>
      </c>
      <c r="BC137" s="51">
        <v>49.5577956989247</v>
      </c>
      <c r="BD137" s="51">
        <v>80</v>
      </c>
      <c r="BE137" s="51">
        <v>29</v>
      </c>
      <c r="BF137" s="51">
        <v>0</v>
      </c>
      <c r="BG137" s="51">
        <v>0</v>
      </c>
      <c r="BH137" s="51">
        <v>0</v>
      </c>
      <c r="BI137" s="51">
        <v>0</v>
      </c>
      <c r="BJ137" s="51">
        <v>5.125</v>
      </c>
      <c r="BK137" s="51">
        <v>32.6666666666667</v>
      </c>
      <c r="BL137" s="51">
        <v>478.70833333333297</v>
      </c>
      <c r="BM137" s="51">
        <v>328.83333333333297</v>
      </c>
      <c r="BN137" s="51">
        <v>201.375</v>
      </c>
      <c r="BO137" s="51">
        <v>104.708333333333</v>
      </c>
      <c r="BP137" s="51">
        <v>35.4166666666667</v>
      </c>
      <c r="BQ137" s="51">
        <v>7.4583333333333304</v>
      </c>
      <c r="BS137">
        <v>2015</v>
      </c>
      <c r="BT137">
        <v>1</v>
      </c>
      <c r="BU137" s="51">
        <v>49.715053763440899</v>
      </c>
      <c r="BV137" s="51">
        <v>78</v>
      </c>
      <c r="BW137" s="51">
        <v>28</v>
      </c>
      <c r="BX137" s="51">
        <v>0</v>
      </c>
      <c r="BY137" s="51">
        <v>0</v>
      </c>
      <c r="BZ137" s="51">
        <v>0</v>
      </c>
      <c r="CA137" s="51">
        <v>0</v>
      </c>
      <c r="CB137" s="51">
        <v>4.8333333333333304</v>
      </c>
      <c r="CC137" s="51">
        <v>34.4166666666667</v>
      </c>
      <c r="CD137" s="51">
        <v>473.83333333333297</v>
      </c>
      <c r="CE137" s="51">
        <v>323.66666666666703</v>
      </c>
      <c r="CF137" s="51">
        <v>198.25</v>
      </c>
      <c r="CG137" s="51">
        <v>103.833333333333</v>
      </c>
      <c r="CH137" s="51">
        <v>31.4583333333333</v>
      </c>
      <c r="CI137" s="51">
        <v>4.4583333333333304</v>
      </c>
    </row>
    <row r="138" spans="1:87">
      <c r="A138">
        <v>2023</v>
      </c>
      <c r="B138">
        <v>5</v>
      </c>
      <c r="C138">
        <v>14</v>
      </c>
      <c r="D138" s="117">
        <v>74.868651495833305</v>
      </c>
      <c r="E138" s="117">
        <v>0</v>
      </c>
      <c r="F138" s="117">
        <v>0.85099427916666504</v>
      </c>
      <c r="G138" s="117">
        <v>4.8686514958333298</v>
      </c>
      <c r="H138" s="117">
        <v>9.8686514958333298</v>
      </c>
      <c r="I138" s="117">
        <v>14.8686514958333</v>
      </c>
      <c r="J138" s="117">
        <v>19.868651495833301</v>
      </c>
      <c r="K138" s="117">
        <v>0</v>
      </c>
      <c r="L138" s="117">
        <v>0</v>
      </c>
      <c r="M138" s="117">
        <v>0</v>
      </c>
      <c r="N138" s="117">
        <v>0</v>
      </c>
      <c r="O138" s="117">
        <v>0</v>
      </c>
      <c r="P138" s="117">
        <v>0</v>
      </c>
      <c r="R138">
        <v>2023</v>
      </c>
      <c r="S138">
        <v>5</v>
      </c>
      <c r="T138">
        <v>14</v>
      </c>
      <c r="U138" s="51">
        <v>76.035349749999995</v>
      </c>
      <c r="V138" s="51">
        <v>0</v>
      </c>
      <c r="W138" s="51">
        <v>1.3762512499999999</v>
      </c>
      <c r="X138" s="51">
        <v>6.0353497499999902</v>
      </c>
      <c r="Y138" s="51">
        <v>11.03534975</v>
      </c>
      <c r="Z138" s="51">
        <v>16.035349750000002</v>
      </c>
      <c r="AA138" s="51">
        <v>21.035349750000002</v>
      </c>
      <c r="AB138" s="51">
        <v>0</v>
      </c>
      <c r="AC138" s="51">
        <v>0</v>
      </c>
      <c r="AD138" s="51">
        <v>0</v>
      </c>
      <c r="AE138" s="51">
        <v>0</v>
      </c>
      <c r="AF138" s="51">
        <v>0</v>
      </c>
      <c r="AG138" s="51">
        <v>0</v>
      </c>
      <c r="AI138">
        <v>2015</v>
      </c>
      <c r="AJ138">
        <v>2</v>
      </c>
      <c r="AK138" s="117">
        <v>53.663690476190503</v>
      </c>
      <c r="AL138" s="117">
        <v>82</v>
      </c>
      <c r="AM138" s="117">
        <v>34</v>
      </c>
      <c r="AN138" s="117">
        <v>0</v>
      </c>
      <c r="AO138" s="117">
        <v>0</v>
      </c>
      <c r="AP138" s="117">
        <v>0</v>
      </c>
      <c r="AQ138" s="117">
        <v>8.9999999999999893</v>
      </c>
      <c r="AR138" s="117">
        <v>43.7916666666667</v>
      </c>
      <c r="AS138" s="117">
        <v>97.25</v>
      </c>
      <c r="AT138" s="117">
        <v>326.41666666666703</v>
      </c>
      <c r="AU138" s="117">
        <v>221.208333333333</v>
      </c>
      <c r="AV138" s="117">
        <v>134.666666666667</v>
      </c>
      <c r="AW138" s="117">
        <v>66.125</v>
      </c>
      <c r="AX138" s="117">
        <v>20.75</v>
      </c>
      <c r="AY138" s="117">
        <v>1.625</v>
      </c>
      <c r="BA138">
        <v>2015</v>
      </c>
      <c r="BB138">
        <v>2</v>
      </c>
      <c r="BC138" s="51">
        <v>52.485119047619101</v>
      </c>
      <c r="BD138" s="51">
        <v>82</v>
      </c>
      <c r="BE138" s="51">
        <v>31</v>
      </c>
      <c r="BF138" s="51">
        <v>0</v>
      </c>
      <c r="BG138" s="51">
        <v>0</v>
      </c>
      <c r="BH138" s="51">
        <v>0</v>
      </c>
      <c r="BI138" s="51">
        <v>7.2916666666666696</v>
      </c>
      <c r="BJ138" s="51">
        <v>39.2083333333333</v>
      </c>
      <c r="BK138" s="51">
        <v>87.875</v>
      </c>
      <c r="BL138" s="51">
        <v>357.70833333333297</v>
      </c>
      <c r="BM138" s="51">
        <v>249.625</v>
      </c>
      <c r="BN138" s="51">
        <v>158.291666666667</v>
      </c>
      <c r="BO138" s="51">
        <v>83.75</v>
      </c>
      <c r="BP138" s="51">
        <v>32.2083333333333</v>
      </c>
      <c r="BQ138" s="51">
        <v>2.875</v>
      </c>
      <c r="BS138">
        <v>2015</v>
      </c>
      <c r="BT138">
        <v>2</v>
      </c>
      <c r="BU138" s="51">
        <v>53.305059523809497</v>
      </c>
      <c r="BV138" s="51">
        <v>81</v>
      </c>
      <c r="BW138" s="51">
        <v>30</v>
      </c>
      <c r="BX138" s="51">
        <v>0</v>
      </c>
      <c r="BY138" s="51">
        <v>0</v>
      </c>
      <c r="BZ138" s="51">
        <v>0</v>
      </c>
      <c r="CA138" s="51">
        <v>7.9166666666666696</v>
      </c>
      <c r="CB138" s="51">
        <v>43.75</v>
      </c>
      <c r="CC138" s="51">
        <v>95</v>
      </c>
      <c r="CD138" s="51">
        <v>335.375</v>
      </c>
      <c r="CE138" s="51">
        <v>231.208333333333</v>
      </c>
      <c r="CF138" s="51">
        <v>142.458333333333</v>
      </c>
      <c r="CG138" s="51">
        <v>71.75</v>
      </c>
      <c r="CH138" s="51">
        <v>24.0416666666667</v>
      </c>
      <c r="CI138" s="51">
        <v>2.1666666666666599</v>
      </c>
    </row>
    <row r="139" spans="1:87">
      <c r="A139">
        <v>2023</v>
      </c>
      <c r="B139">
        <v>5</v>
      </c>
      <c r="C139">
        <v>15</v>
      </c>
      <c r="D139" s="117">
        <v>77.232492637500002</v>
      </c>
      <c r="E139" s="117">
        <v>3.5913075000000003E-2</v>
      </c>
      <c r="F139" s="117">
        <v>2.3073531625000001</v>
      </c>
      <c r="G139" s="117">
        <v>7.2324926375</v>
      </c>
      <c r="H139" s="117">
        <v>12.2324926375</v>
      </c>
      <c r="I139" s="117">
        <v>17.232492637499998</v>
      </c>
      <c r="J139" s="117">
        <v>22.232492637499998</v>
      </c>
      <c r="K139" s="117">
        <v>0</v>
      </c>
      <c r="L139" s="117">
        <v>0</v>
      </c>
      <c r="M139" s="117">
        <v>0</v>
      </c>
      <c r="N139" s="117">
        <v>0</v>
      </c>
      <c r="O139" s="117">
        <v>0</v>
      </c>
      <c r="P139" s="117">
        <v>0</v>
      </c>
      <c r="R139">
        <v>2023</v>
      </c>
      <c r="S139">
        <v>5</v>
      </c>
      <c r="T139">
        <v>15</v>
      </c>
      <c r="U139" s="51">
        <v>77.639732749999993</v>
      </c>
      <c r="V139" s="51">
        <v>0</v>
      </c>
      <c r="W139" s="51">
        <v>2.6505682500000001</v>
      </c>
      <c r="X139" s="51">
        <v>7.6397327500000003</v>
      </c>
      <c r="Y139" s="51">
        <v>12.63973275</v>
      </c>
      <c r="Z139" s="51">
        <v>17.63973275</v>
      </c>
      <c r="AA139" s="51">
        <v>22.63973275</v>
      </c>
      <c r="AB139" s="51">
        <v>0</v>
      </c>
      <c r="AC139" s="51">
        <v>0</v>
      </c>
      <c r="AD139" s="51">
        <v>0</v>
      </c>
      <c r="AE139" s="51">
        <v>0</v>
      </c>
      <c r="AF139" s="51">
        <v>0</v>
      </c>
      <c r="AG139" s="51">
        <v>0</v>
      </c>
      <c r="AI139">
        <v>2015</v>
      </c>
      <c r="AJ139">
        <v>3</v>
      </c>
      <c r="AK139" s="117">
        <v>62.897849462365599</v>
      </c>
      <c r="AL139" s="117">
        <v>83</v>
      </c>
      <c r="AM139" s="117">
        <v>33</v>
      </c>
      <c r="AN139" s="117">
        <v>0</v>
      </c>
      <c r="AO139" s="117">
        <v>0</v>
      </c>
      <c r="AP139" s="117">
        <v>6.2916666666666901</v>
      </c>
      <c r="AQ139" s="117">
        <v>57.8333333333334</v>
      </c>
      <c r="AR139" s="117">
        <v>154.833333333333</v>
      </c>
      <c r="AS139" s="117">
        <v>275.29166666666703</v>
      </c>
      <c r="AT139" s="117">
        <v>123</v>
      </c>
      <c r="AU139" s="117">
        <v>65</v>
      </c>
      <c r="AV139" s="117">
        <v>30.4583333333333</v>
      </c>
      <c r="AW139" s="117">
        <v>13.625</v>
      </c>
      <c r="AX139" s="117">
        <v>3.625</v>
      </c>
      <c r="AY139" s="117">
        <v>0</v>
      </c>
      <c r="BA139">
        <v>2015</v>
      </c>
      <c r="BB139">
        <v>3</v>
      </c>
      <c r="BC139" s="51">
        <v>62.163978494623699</v>
      </c>
      <c r="BD139" s="51">
        <v>83</v>
      </c>
      <c r="BE139" s="51">
        <v>30</v>
      </c>
      <c r="BF139" s="51">
        <v>0</v>
      </c>
      <c r="BG139" s="51">
        <v>0</v>
      </c>
      <c r="BH139" s="51">
        <v>8.7500000000000107</v>
      </c>
      <c r="BI139" s="51">
        <v>59.4583333333333</v>
      </c>
      <c r="BJ139" s="51">
        <v>150.583333333333</v>
      </c>
      <c r="BK139" s="51">
        <v>263.04166666666703</v>
      </c>
      <c r="BL139" s="51">
        <v>147.375</v>
      </c>
      <c r="BM139" s="51">
        <v>83.5</v>
      </c>
      <c r="BN139" s="51">
        <v>40.9583333333333</v>
      </c>
      <c r="BO139" s="51">
        <v>18.125</v>
      </c>
      <c r="BP139" s="51">
        <v>5.7083333333333401</v>
      </c>
      <c r="BQ139" s="51">
        <v>0</v>
      </c>
      <c r="BS139">
        <v>2015</v>
      </c>
      <c r="BT139">
        <v>3</v>
      </c>
      <c r="BU139" s="51">
        <v>62.155913978494603</v>
      </c>
      <c r="BV139" s="51">
        <v>82</v>
      </c>
      <c r="BW139" s="51">
        <v>29</v>
      </c>
      <c r="BX139" s="51">
        <v>0</v>
      </c>
      <c r="BY139" s="51">
        <v>0</v>
      </c>
      <c r="BZ139" s="51">
        <v>5.4166666666666696</v>
      </c>
      <c r="CA139" s="51">
        <v>51.75</v>
      </c>
      <c r="CB139" s="51">
        <v>140.958333333333</v>
      </c>
      <c r="CC139" s="51">
        <v>255.208333333333</v>
      </c>
      <c r="CD139" s="51">
        <v>139.916666666667</v>
      </c>
      <c r="CE139" s="51">
        <v>74.125</v>
      </c>
      <c r="CF139" s="51">
        <v>33.375</v>
      </c>
      <c r="CG139" s="51">
        <v>16.625</v>
      </c>
      <c r="CH139" s="51">
        <v>6.625</v>
      </c>
      <c r="CI139" s="51">
        <v>0</v>
      </c>
    </row>
    <row r="140" spans="1:87">
      <c r="A140">
        <v>2023</v>
      </c>
      <c r="B140">
        <v>5</v>
      </c>
      <c r="C140">
        <v>16</v>
      </c>
      <c r="D140" s="117">
        <v>74.2610368666667</v>
      </c>
      <c r="E140" s="117">
        <v>0</v>
      </c>
      <c r="F140" s="117">
        <v>0.59415198333333297</v>
      </c>
      <c r="G140" s="117">
        <v>4.2610368666666698</v>
      </c>
      <c r="H140" s="117">
        <v>9.2610368666666698</v>
      </c>
      <c r="I140" s="117">
        <v>14.2610368666667</v>
      </c>
      <c r="J140" s="117">
        <v>19.2610368666667</v>
      </c>
      <c r="K140" s="117">
        <v>0</v>
      </c>
      <c r="L140" s="117">
        <v>0</v>
      </c>
      <c r="M140" s="117">
        <v>0</v>
      </c>
      <c r="N140" s="117">
        <v>0</v>
      </c>
      <c r="O140" s="117">
        <v>0</v>
      </c>
      <c r="P140" s="117">
        <v>0</v>
      </c>
      <c r="R140">
        <v>2023</v>
      </c>
      <c r="S140">
        <v>5</v>
      </c>
      <c r="T140">
        <v>16</v>
      </c>
      <c r="U140" s="51">
        <v>75.256141999999997</v>
      </c>
      <c r="V140" s="51">
        <v>0</v>
      </c>
      <c r="W140" s="51">
        <v>0.681598500000001</v>
      </c>
      <c r="X140" s="51">
        <v>5.2561419999999996</v>
      </c>
      <c r="Y140" s="51">
        <v>10.256142000000001</v>
      </c>
      <c r="Z140" s="51">
        <v>15.256142000000001</v>
      </c>
      <c r="AA140" s="51">
        <v>20.256142000000001</v>
      </c>
      <c r="AB140" s="51">
        <v>0</v>
      </c>
      <c r="AC140" s="51">
        <v>0</v>
      </c>
      <c r="AD140" s="51">
        <v>0</v>
      </c>
      <c r="AE140" s="51">
        <v>0</v>
      </c>
      <c r="AF140" s="51">
        <v>0</v>
      </c>
      <c r="AG140" s="51">
        <v>0</v>
      </c>
      <c r="AI140">
        <v>2015</v>
      </c>
      <c r="AJ140">
        <v>4</v>
      </c>
      <c r="AK140" s="117">
        <v>72.4166666666667</v>
      </c>
      <c r="AL140" s="117">
        <v>87</v>
      </c>
      <c r="AM140" s="117">
        <v>54</v>
      </c>
      <c r="AN140" s="117">
        <v>0</v>
      </c>
      <c r="AO140" s="117">
        <v>14.2083333333333</v>
      </c>
      <c r="AP140" s="117">
        <v>90.1666666666666</v>
      </c>
      <c r="AQ140" s="117">
        <v>222.5</v>
      </c>
      <c r="AR140" s="117">
        <v>372.5</v>
      </c>
      <c r="AS140" s="117">
        <v>522.5</v>
      </c>
      <c r="AT140" s="117">
        <v>0</v>
      </c>
      <c r="AU140" s="117">
        <v>0</v>
      </c>
      <c r="AV140" s="117">
        <v>0</v>
      </c>
      <c r="AW140" s="117">
        <v>0</v>
      </c>
      <c r="AX140" s="117">
        <v>0</v>
      </c>
      <c r="AY140" s="117">
        <v>0</v>
      </c>
      <c r="BA140">
        <v>2015</v>
      </c>
      <c r="BB140">
        <v>4</v>
      </c>
      <c r="BC140" s="51">
        <v>71.719444444444406</v>
      </c>
      <c r="BD140" s="51">
        <v>88</v>
      </c>
      <c r="BE140" s="51">
        <v>52</v>
      </c>
      <c r="BF140" s="51">
        <v>0</v>
      </c>
      <c r="BG140" s="51">
        <v>17.1666666666667</v>
      </c>
      <c r="BH140" s="51">
        <v>87.3333333333333</v>
      </c>
      <c r="BI140" s="51">
        <v>205.875</v>
      </c>
      <c r="BJ140" s="51">
        <v>351.58333333333297</v>
      </c>
      <c r="BK140" s="51">
        <v>501.58333333333297</v>
      </c>
      <c r="BL140" s="51">
        <v>4.2916666666666696</v>
      </c>
      <c r="BM140" s="51">
        <v>0</v>
      </c>
      <c r="BN140" s="51">
        <v>0</v>
      </c>
      <c r="BO140" s="51">
        <v>0</v>
      </c>
      <c r="BP140" s="51">
        <v>0</v>
      </c>
      <c r="BQ140" s="51">
        <v>0</v>
      </c>
      <c r="BS140">
        <v>2015</v>
      </c>
      <c r="BT140">
        <v>4</v>
      </c>
      <c r="BU140" s="51">
        <v>71.9722222222222</v>
      </c>
      <c r="BV140" s="51">
        <v>87</v>
      </c>
      <c r="BW140" s="51">
        <v>52</v>
      </c>
      <c r="BX140" s="51">
        <v>0</v>
      </c>
      <c r="BY140" s="51">
        <v>12.7916666666667</v>
      </c>
      <c r="BZ140" s="51">
        <v>85.625</v>
      </c>
      <c r="CA140" s="51">
        <v>211</v>
      </c>
      <c r="CB140" s="51">
        <v>359.16666666666703</v>
      </c>
      <c r="CC140" s="51">
        <v>509.16666666666703</v>
      </c>
      <c r="CD140" s="51">
        <v>1.8333333333333399</v>
      </c>
      <c r="CE140" s="51">
        <v>0</v>
      </c>
      <c r="CF140" s="51">
        <v>0</v>
      </c>
      <c r="CG140" s="51">
        <v>0</v>
      </c>
      <c r="CH140" s="51">
        <v>0</v>
      </c>
      <c r="CI140" s="51">
        <v>0</v>
      </c>
    </row>
    <row r="141" spans="1:87">
      <c r="A141">
        <v>2023</v>
      </c>
      <c r="B141">
        <v>5</v>
      </c>
      <c r="C141">
        <v>17</v>
      </c>
      <c r="D141" s="117">
        <v>75.499202137500006</v>
      </c>
      <c r="E141" s="117">
        <v>0</v>
      </c>
      <c r="F141" s="117">
        <v>1.06937609583333</v>
      </c>
      <c r="G141" s="117">
        <v>5.5096208874999997</v>
      </c>
      <c r="H141" s="117">
        <v>10.499202137499999</v>
      </c>
      <c r="I141" s="117">
        <v>15.499202137499999</v>
      </c>
      <c r="J141" s="117">
        <v>20.499202137499999</v>
      </c>
      <c r="K141" s="117">
        <v>0</v>
      </c>
      <c r="L141" s="117">
        <v>0</v>
      </c>
      <c r="M141" s="117">
        <v>0</v>
      </c>
      <c r="N141" s="117">
        <v>0</v>
      </c>
      <c r="O141" s="117">
        <v>0</v>
      </c>
      <c r="P141" s="117">
        <v>0</v>
      </c>
      <c r="R141">
        <v>2023</v>
      </c>
      <c r="S141">
        <v>5</v>
      </c>
      <c r="T141">
        <v>17</v>
      </c>
      <c r="U141" s="51">
        <v>76.522451750000002</v>
      </c>
      <c r="V141" s="51">
        <v>0</v>
      </c>
      <c r="W141" s="51">
        <v>1.5224517499999899</v>
      </c>
      <c r="X141" s="51">
        <v>6.5224517499999903</v>
      </c>
      <c r="Y141" s="51">
        <v>11.52245175</v>
      </c>
      <c r="Z141" s="51">
        <v>16.522451749999998</v>
      </c>
      <c r="AA141" s="51">
        <v>21.522451749999998</v>
      </c>
      <c r="AB141" s="51">
        <v>0</v>
      </c>
      <c r="AC141" s="51">
        <v>0</v>
      </c>
      <c r="AD141" s="51">
        <v>0</v>
      </c>
      <c r="AE141" s="51">
        <v>0</v>
      </c>
      <c r="AF141" s="51">
        <v>0</v>
      </c>
      <c r="AG141" s="51">
        <v>0</v>
      </c>
      <c r="AI141">
        <v>2015</v>
      </c>
      <c r="AJ141">
        <v>5</v>
      </c>
      <c r="AK141" s="117">
        <v>77.255376344086002</v>
      </c>
      <c r="AL141" s="117">
        <v>89</v>
      </c>
      <c r="AM141" s="117">
        <v>57</v>
      </c>
      <c r="AN141" s="117">
        <v>2.3750000000000102</v>
      </c>
      <c r="AO141" s="117">
        <v>86.7916666666667</v>
      </c>
      <c r="AP141" s="117">
        <v>224.916666666667</v>
      </c>
      <c r="AQ141" s="117">
        <v>379.91666666666703</v>
      </c>
      <c r="AR141" s="117">
        <v>534.91666666666697</v>
      </c>
      <c r="AS141" s="117">
        <v>689.91666666666697</v>
      </c>
      <c r="AT141" s="117">
        <v>0</v>
      </c>
      <c r="AU141" s="117">
        <v>0</v>
      </c>
      <c r="AV141" s="117">
        <v>0</v>
      </c>
      <c r="AW141" s="117">
        <v>0</v>
      </c>
      <c r="AX141" s="117">
        <v>0</v>
      </c>
      <c r="AY141" s="117">
        <v>0</v>
      </c>
      <c r="BA141">
        <v>2015</v>
      </c>
      <c r="BB141">
        <v>5</v>
      </c>
      <c r="BC141" s="51">
        <v>76.012096774193495</v>
      </c>
      <c r="BD141" s="51">
        <v>89</v>
      </c>
      <c r="BE141" s="51">
        <v>57</v>
      </c>
      <c r="BF141" s="51">
        <v>1.4166666666666701</v>
      </c>
      <c r="BG141" s="51">
        <v>58.625</v>
      </c>
      <c r="BH141" s="51">
        <v>186.375</v>
      </c>
      <c r="BI141" s="51">
        <v>341.375</v>
      </c>
      <c r="BJ141" s="51">
        <v>496.375</v>
      </c>
      <c r="BK141" s="51">
        <v>651.375</v>
      </c>
      <c r="BL141" s="51">
        <v>0</v>
      </c>
      <c r="BM141" s="51">
        <v>0</v>
      </c>
      <c r="BN141" s="51">
        <v>0</v>
      </c>
      <c r="BO141" s="51">
        <v>0</v>
      </c>
      <c r="BP141" s="51">
        <v>0</v>
      </c>
      <c r="BQ141" s="51">
        <v>0</v>
      </c>
      <c r="BS141">
        <v>2015</v>
      </c>
      <c r="BT141">
        <v>5</v>
      </c>
      <c r="BU141" s="51">
        <v>77.095430107526894</v>
      </c>
      <c r="BV141" s="51">
        <v>89</v>
      </c>
      <c r="BW141" s="51">
        <v>55</v>
      </c>
      <c r="BX141" s="51">
        <v>3.8750000000000102</v>
      </c>
      <c r="BY141" s="51">
        <v>81.9166666666667</v>
      </c>
      <c r="BZ141" s="51">
        <v>220.791666666667</v>
      </c>
      <c r="CA141" s="51">
        <v>374.95833333333297</v>
      </c>
      <c r="CB141" s="51">
        <v>529.95833333333303</v>
      </c>
      <c r="CC141" s="51">
        <v>684.95833333333303</v>
      </c>
      <c r="CD141" s="51">
        <v>0</v>
      </c>
      <c r="CE141" s="51">
        <v>0</v>
      </c>
      <c r="CF141" s="51">
        <v>0</v>
      </c>
      <c r="CG141" s="51">
        <v>0</v>
      </c>
      <c r="CH141" s="51">
        <v>0</v>
      </c>
      <c r="CI141" s="51">
        <v>0</v>
      </c>
    </row>
    <row r="142" spans="1:87">
      <c r="A142">
        <v>2023</v>
      </c>
      <c r="B142">
        <v>5</v>
      </c>
      <c r="C142">
        <v>18</v>
      </c>
      <c r="D142" s="117">
        <v>79.562125820833302</v>
      </c>
      <c r="E142" s="117">
        <v>0.46289891249999898</v>
      </c>
      <c r="F142" s="117">
        <v>4.5621258208333302</v>
      </c>
      <c r="G142" s="117">
        <v>9.5621258208333302</v>
      </c>
      <c r="H142" s="117">
        <v>14.5621258208333</v>
      </c>
      <c r="I142" s="117">
        <v>19.562125820833302</v>
      </c>
      <c r="J142" s="117">
        <v>24.562125820833302</v>
      </c>
      <c r="K142" s="117">
        <v>0</v>
      </c>
      <c r="L142" s="117">
        <v>0</v>
      </c>
      <c r="M142" s="117">
        <v>0</v>
      </c>
      <c r="N142" s="117">
        <v>0</v>
      </c>
      <c r="O142" s="117">
        <v>0</v>
      </c>
      <c r="P142" s="117">
        <v>0</v>
      </c>
      <c r="R142">
        <v>2023</v>
      </c>
      <c r="S142">
        <v>5</v>
      </c>
      <c r="T142">
        <v>18</v>
      </c>
      <c r="U142" s="51">
        <v>79.015692000000001</v>
      </c>
      <c r="V142" s="51">
        <v>0.16998300000000199</v>
      </c>
      <c r="W142" s="51">
        <v>4.0156919999999996</v>
      </c>
      <c r="X142" s="51">
        <v>9.0156919999999996</v>
      </c>
      <c r="Y142" s="51">
        <v>14.015692</v>
      </c>
      <c r="Z142" s="51">
        <v>19.015692000000001</v>
      </c>
      <c r="AA142" s="51">
        <v>24.015692000000001</v>
      </c>
      <c r="AB142" s="51">
        <v>0</v>
      </c>
      <c r="AC142" s="51">
        <v>0</v>
      </c>
      <c r="AD142" s="51">
        <v>0</v>
      </c>
      <c r="AE142" s="51">
        <v>0</v>
      </c>
      <c r="AF142" s="51">
        <v>0</v>
      </c>
      <c r="AG142" s="51">
        <v>0</v>
      </c>
      <c r="AI142">
        <v>2015</v>
      </c>
      <c r="AJ142">
        <v>6</v>
      </c>
      <c r="AK142" s="117">
        <v>81.8541666666667</v>
      </c>
      <c r="AL142" s="117">
        <v>93</v>
      </c>
      <c r="AM142" s="117">
        <v>70</v>
      </c>
      <c r="AN142" s="117">
        <v>60.875</v>
      </c>
      <c r="AO142" s="117">
        <v>205.625</v>
      </c>
      <c r="AP142" s="117">
        <v>355.625</v>
      </c>
      <c r="AQ142" s="117">
        <v>505.625</v>
      </c>
      <c r="AR142" s="117">
        <v>655.625</v>
      </c>
      <c r="AS142" s="117">
        <v>805.625</v>
      </c>
      <c r="AT142" s="117">
        <v>0</v>
      </c>
      <c r="AU142" s="117">
        <v>0</v>
      </c>
      <c r="AV142" s="117">
        <v>0</v>
      </c>
      <c r="AW142" s="117">
        <v>0</v>
      </c>
      <c r="AX142" s="117">
        <v>0</v>
      </c>
      <c r="AY142" s="117">
        <v>0</v>
      </c>
      <c r="BA142">
        <v>2015</v>
      </c>
      <c r="BB142">
        <v>6</v>
      </c>
      <c r="BC142" s="51">
        <v>81.563888888888897</v>
      </c>
      <c r="BD142" s="51">
        <v>94</v>
      </c>
      <c r="BE142" s="51">
        <v>66</v>
      </c>
      <c r="BF142" s="51">
        <v>58.3333333333334</v>
      </c>
      <c r="BG142" s="51">
        <v>196.916666666667</v>
      </c>
      <c r="BH142" s="51">
        <v>346.91666666666703</v>
      </c>
      <c r="BI142" s="51">
        <v>496.91666666666703</v>
      </c>
      <c r="BJ142" s="51">
        <v>646.91666666666697</v>
      </c>
      <c r="BK142" s="51">
        <v>796.91666666666697</v>
      </c>
      <c r="BL142" s="51">
        <v>0</v>
      </c>
      <c r="BM142" s="51">
        <v>0</v>
      </c>
      <c r="BN142" s="51">
        <v>0</v>
      </c>
      <c r="BO142" s="51">
        <v>0</v>
      </c>
      <c r="BP142" s="51">
        <v>0</v>
      </c>
      <c r="BQ142" s="51">
        <v>0</v>
      </c>
      <c r="BS142">
        <v>2015</v>
      </c>
      <c r="BT142">
        <v>6</v>
      </c>
      <c r="BU142" s="51">
        <v>81.584722222222197</v>
      </c>
      <c r="BV142" s="51">
        <v>94</v>
      </c>
      <c r="BW142" s="51">
        <v>66</v>
      </c>
      <c r="BX142" s="51">
        <v>54.5</v>
      </c>
      <c r="BY142" s="51">
        <v>197.541666666667</v>
      </c>
      <c r="BZ142" s="51">
        <v>347.54166666666703</v>
      </c>
      <c r="CA142" s="51">
        <v>497.54166666666703</v>
      </c>
      <c r="CB142" s="51">
        <v>647.54166666666697</v>
      </c>
      <c r="CC142" s="51">
        <v>797.54166666666697</v>
      </c>
      <c r="CD142" s="51">
        <v>0</v>
      </c>
      <c r="CE142" s="51">
        <v>0</v>
      </c>
      <c r="CF142" s="51">
        <v>0</v>
      </c>
      <c r="CG142" s="51">
        <v>0</v>
      </c>
      <c r="CH142" s="51">
        <v>0</v>
      </c>
      <c r="CI142" s="51">
        <v>0</v>
      </c>
    </row>
    <row r="143" spans="1:87">
      <c r="A143">
        <v>2023</v>
      </c>
      <c r="B143">
        <v>5</v>
      </c>
      <c r="C143">
        <v>19</v>
      </c>
      <c r="D143" s="117">
        <v>81.667690466666699</v>
      </c>
      <c r="E143" s="117">
        <v>1.8079725499999999</v>
      </c>
      <c r="F143" s="117">
        <v>6.6676904666666701</v>
      </c>
      <c r="G143" s="117">
        <v>11.6676904666667</v>
      </c>
      <c r="H143" s="117">
        <v>16.667690466666699</v>
      </c>
      <c r="I143" s="117">
        <v>21.667690466666699</v>
      </c>
      <c r="J143" s="117">
        <v>26.667690466666699</v>
      </c>
      <c r="K143" s="117">
        <v>0</v>
      </c>
      <c r="L143" s="117">
        <v>0</v>
      </c>
      <c r="M143" s="117">
        <v>0</v>
      </c>
      <c r="N143" s="117">
        <v>0</v>
      </c>
      <c r="O143" s="117">
        <v>0</v>
      </c>
      <c r="P143" s="117">
        <v>0</v>
      </c>
      <c r="R143">
        <v>2023</v>
      </c>
      <c r="S143">
        <v>5</v>
      </c>
      <c r="T143">
        <v>19</v>
      </c>
      <c r="U143" s="51">
        <v>81.044461083333303</v>
      </c>
      <c r="V143" s="51">
        <v>1.0444610833333401</v>
      </c>
      <c r="W143" s="51">
        <v>6.0444610833333403</v>
      </c>
      <c r="X143" s="51">
        <v>11.044461083333299</v>
      </c>
      <c r="Y143" s="51">
        <v>16.044461083333299</v>
      </c>
      <c r="Z143" s="51">
        <v>21.044461083333299</v>
      </c>
      <c r="AA143" s="51">
        <v>26.044461083333299</v>
      </c>
      <c r="AB143" s="51">
        <v>0</v>
      </c>
      <c r="AC143" s="51">
        <v>0</v>
      </c>
      <c r="AD143" s="51">
        <v>0</v>
      </c>
      <c r="AE143" s="51">
        <v>0</v>
      </c>
      <c r="AF143" s="51">
        <v>0</v>
      </c>
      <c r="AG143" s="51">
        <v>0</v>
      </c>
      <c r="AI143">
        <v>2015</v>
      </c>
      <c r="AJ143">
        <v>7</v>
      </c>
      <c r="AK143" s="117">
        <v>84.790322580645196</v>
      </c>
      <c r="AL143" s="117">
        <v>99</v>
      </c>
      <c r="AM143" s="117">
        <v>72</v>
      </c>
      <c r="AN143" s="117">
        <v>152.416666666667</v>
      </c>
      <c r="AO143" s="117">
        <v>303.5</v>
      </c>
      <c r="AP143" s="117">
        <v>458.5</v>
      </c>
      <c r="AQ143" s="117">
        <v>613.5</v>
      </c>
      <c r="AR143" s="117">
        <v>768.5</v>
      </c>
      <c r="AS143" s="117">
        <v>923.5</v>
      </c>
      <c r="AT143" s="117">
        <v>0</v>
      </c>
      <c r="AU143" s="117">
        <v>0</v>
      </c>
      <c r="AV143" s="117">
        <v>0</v>
      </c>
      <c r="AW143" s="117">
        <v>0</v>
      </c>
      <c r="AX143" s="117">
        <v>0</v>
      </c>
      <c r="AY143" s="117">
        <v>0</v>
      </c>
      <c r="BA143">
        <v>2015</v>
      </c>
      <c r="BB143">
        <v>7</v>
      </c>
      <c r="BC143" s="51">
        <v>85.258064516129096</v>
      </c>
      <c r="BD143" s="51">
        <v>100</v>
      </c>
      <c r="BE143" s="51">
        <v>71</v>
      </c>
      <c r="BF143" s="51">
        <v>166.708333333333</v>
      </c>
      <c r="BG143" s="51">
        <v>318</v>
      </c>
      <c r="BH143" s="51">
        <v>473</v>
      </c>
      <c r="BI143" s="51">
        <v>628</v>
      </c>
      <c r="BJ143" s="51">
        <v>783</v>
      </c>
      <c r="BK143" s="51">
        <v>938</v>
      </c>
      <c r="BL143" s="51">
        <v>0</v>
      </c>
      <c r="BM143" s="51">
        <v>0</v>
      </c>
      <c r="BN143" s="51">
        <v>0</v>
      </c>
      <c r="BO143" s="51">
        <v>0</v>
      </c>
      <c r="BP143" s="51">
        <v>0</v>
      </c>
      <c r="BQ143" s="51">
        <v>0</v>
      </c>
      <c r="BS143">
        <v>2015</v>
      </c>
      <c r="BT143">
        <v>7</v>
      </c>
      <c r="BU143" s="51">
        <v>84.508064516128997</v>
      </c>
      <c r="BV143" s="51">
        <v>100</v>
      </c>
      <c r="BW143" s="51">
        <v>71</v>
      </c>
      <c r="BX143" s="51">
        <v>144</v>
      </c>
      <c r="BY143" s="51">
        <v>294.75</v>
      </c>
      <c r="BZ143" s="51">
        <v>449.75</v>
      </c>
      <c r="CA143" s="51">
        <v>604.75</v>
      </c>
      <c r="CB143" s="51">
        <v>759.75</v>
      </c>
      <c r="CC143" s="51">
        <v>914.75</v>
      </c>
      <c r="CD143" s="51">
        <v>0</v>
      </c>
      <c r="CE143" s="51">
        <v>0</v>
      </c>
      <c r="CF143" s="51">
        <v>0</v>
      </c>
      <c r="CG143" s="51">
        <v>0</v>
      </c>
      <c r="CH143" s="51">
        <v>0</v>
      </c>
      <c r="CI143" s="51">
        <v>0</v>
      </c>
    </row>
    <row r="144" spans="1:87">
      <c r="A144">
        <v>2023</v>
      </c>
      <c r="B144">
        <v>5</v>
      </c>
      <c r="C144">
        <v>20</v>
      </c>
      <c r="D144" s="117">
        <v>80.933252737499998</v>
      </c>
      <c r="E144" s="117">
        <v>1.27517049166667</v>
      </c>
      <c r="F144" s="117">
        <v>5.9332527375000002</v>
      </c>
      <c r="G144" s="117">
        <v>10.9332527375</v>
      </c>
      <c r="H144" s="117">
        <v>15.9332527375</v>
      </c>
      <c r="I144" s="117">
        <v>20.933252737499998</v>
      </c>
      <c r="J144" s="117">
        <v>25.933252737499998</v>
      </c>
      <c r="K144" s="117">
        <v>0</v>
      </c>
      <c r="L144" s="117">
        <v>0</v>
      </c>
      <c r="M144" s="117">
        <v>0</v>
      </c>
      <c r="N144" s="117">
        <v>0</v>
      </c>
      <c r="O144" s="117">
        <v>0</v>
      </c>
      <c r="P144" s="117">
        <v>0</v>
      </c>
      <c r="R144">
        <v>2023</v>
      </c>
      <c r="S144">
        <v>5</v>
      </c>
      <c r="T144">
        <v>20</v>
      </c>
      <c r="U144" s="51">
        <v>80.324971250000004</v>
      </c>
      <c r="V144" s="51">
        <v>0.357468000000006</v>
      </c>
      <c r="W144" s="51">
        <v>5.3249712500000097</v>
      </c>
      <c r="X144" s="51">
        <v>10.324971250000001</v>
      </c>
      <c r="Y144" s="51">
        <v>15.324971250000001</v>
      </c>
      <c r="Z144" s="51">
        <v>20.324971250000001</v>
      </c>
      <c r="AA144" s="51">
        <v>25.324971250000001</v>
      </c>
      <c r="AB144" s="51">
        <v>0</v>
      </c>
      <c r="AC144" s="51">
        <v>0</v>
      </c>
      <c r="AD144" s="51">
        <v>0</v>
      </c>
      <c r="AE144" s="51">
        <v>0</v>
      </c>
      <c r="AF144" s="51">
        <v>0</v>
      </c>
      <c r="AG144" s="51">
        <v>0</v>
      </c>
      <c r="AI144">
        <v>2015</v>
      </c>
      <c r="AJ144">
        <v>8</v>
      </c>
      <c r="AK144" s="117">
        <v>83.744623655913998</v>
      </c>
      <c r="AL144" s="117">
        <v>103</v>
      </c>
      <c r="AM144" s="117">
        <v>72</v>
      </c>
      <c r="AN144" s="117">
        <v>121.458333333333</v>
      </c>
      <c r="AO144" s="117">
        <v>271.08333333333297</v>
      </c>
      <c r="AP144" s="117">
        <v>426.08333333333297</v>
      </c>
      <c r="AQ144" s="117">
        <v>581.08333333333303</v>
      </c>
      <c r="AR144" s="117">
        <v>736.08333333333303</v>
      </c>
      <c r="AS144" s="117">
        <v>891.08333333333303</v>
      </c>
      <c r="AT144" s="117">
        <v>0</v>
      </c>
      <c r="AU144" s="117">
        <v>0</v>
      </c>
      <c r="AV144" s="117">
        <v>0</v>
      </c>
      <c r="AW144" s="117">
        <v>0</v>
      </c>
      <c r="AX144" s="117">
        <v>0</v>
      </c>
      <c r="AY144" s="117">
        <v>0</v>
      </c>
      <c r="BA144">
        <v>2015</v>
      </c>
      <c r="BB144">
        <v>8</v>
      </c>
      <c r="BC144" s="51">
        <v>83.819892473118301</v>
      </c>
      <c r="BD144" s="51">
        <v>104</v>
      </c>
      <c r="BE144" s="51">
        <v>70</v>
      </c>
      <c r="BF144" s="51">
        <v>128.458333333333</v>
      </c>
      <c r="BG144" s="51">
        <v>273.41666666666703</v>
      </c>
      <c r="BH144" s="51">
        <v>428.41666666666703</v>
      </c>
      <c r="BI144" s="51">
        <v>583.41666666666697</v>
      </c>
      <c r="BJ144" s="51">
        <v>738.41666666666697</v>
      </c>
      <c r="BK144" s="51">
        <v>893.41666666666697</v>
      </c>
      <c r="BL144" s="51">
        <v>0</v>
      </c>
      <c r="BM144" s="51">
        <v>0</v>
      </c>
      <c r="BN144" s="51">
        <v>0</v>
      </c>
      <c r="BO144" s="51">
        <v>0</v>
      </c>
      <c r="BP144" s="51">
        <v>0</v>
      </c>
      <c r="BQ144" s="51">
        <v>0</v>
      </c>
      <c r="BS144">
        <v>2015</v>
      </c>
      <c r="BT144">
        <v>8</v>
      </c>
      <c r="BU144" s="51">
        <v>83.169354838709694</v>
      </c>
      <c r="BV144" s="51">
        <v>103</v>
      </c>
      <c r="BW144" s="51">
        <v>68</v>
      </c>
      <c r="BX144" s="51">
        <v>109.25</v>
      </c>
      <c r="BY144" s="51">
        <v>253.25</v>
      </c>
      <c r="BZ144" s="51">
        <v>408.25</v>
      </c>
      <c r="CA144" s="51">
        <v>563.25</v>
      </c>
      <c r="CB144" s="51">
        <v>718.25</v>
      </c>
      <c r="CC144" s="51">
        <v>873.25</v>
      </c>
      <c r="CD144" s="51">
        <v>0</v>
      </c>
      <c r="CE144" s="51">
        <v>0</v>
      </c>
      <c r="CF144" s="51">
        <v>0</v>
      </c>
      <c r="CG144" s="51">
        <v>0</v>
      </c>
      <c r="CH144" s="51">
        <v>0</v>
      </c>
      <c r="CI144" s="51">
        <v>0</v>
      </c>
    </row>
    <row r="145" spans="1:87">
      <c r="A145">
        <v>2023</v>
      </c>
      <c r="B145">
        <v>5</v>
      </c>
      <c r="C145">
        <v>21</v>
      </c>
      <c r="D145" s="117">
        <v>73.206465391666697</v>
      </c>
      <c r="E145" s="117">
        <v>0</v>
      </c>
      <c r="F145" s="117">
        <v>0.32712951666666701</v>
      </c>
      <c r="G145" s="117">
        <v>3.29258664166667</v>
      </c>
      <c r="H145" s="117">
        <v>8.2064653916666703</v>
      </c>
      <c r="I145" s="117">
        <v>13.206465391666701</v>
      </c>
      <c r="J145" s="117">
        <v>18.206465391666701</v>
      </c>
      <c r="K145" s="117">
        <v>0</v>
      </c>
      <c r="L145" s="117">
        <v>0</v>
      </c>
      <c r="M145" s="117">
        <v>0</v>
      </c>
      <c r="N145" s="117">
        <v>0</v>
      </c>
      <c r="O145" s="117">
        <v>0</v>
      </c>
      <c r="P145" s="117">
        <v>0</v>
      </c>
      <c r="R145">
        <v>2023</v>
      </c>
      <c r="S145">
        <v>5</v>
      </c>
      <c r="T145">
        <v>21</v>
      </c>
      <c r="U145" s="51">
        <v>74.599853749999994</v>
      </c>
      <c r="V145" s="51">
        <v>0</v>
      </c>
      <c r="W145" s="51">
        <v>0.30413625000000299</v>
      </c>
      <c r="X145" s="51">
        <v>4.5998537500000003</v>
      </c>
      <c r="Y145" s="51">
        <v>9.5998537499999994</v>
      </c>
      <c r="Z145" s="51">
        <v>14.599853749999999</v>
      </c>
      <c r="AA145" s="51">
        <v>19.599853750000001</v>
      </c>
      <c r="AB145" s="51">
        <v>0</v>
      </c>
      <c r="AC145" s="51">
        <v>0</v>
      </c>
      <c r="AD145" s="51">
        <v>0</v>
      </c>
      <c r="AE145" s="51">
        <v>0</v>
      </c>
      <c r="AF145" s="51">
        <v>0</v>
      </c>
      <c r="AG145" s="51">
        <v>0</v>
      </c>
      <c r="AI145">
        <v>2015</v>
      </c>
      <c r="AJ145">
        <v>9</v>
      </c>
      <c r="AK145" s="117">
        <v>79.6180555555555</v>
      </c>
      <c r="AL145" s="117">
        <v>94</v>
      </c>
      <c r="AM145" s="117">
        <v>64</v>
      </c>
      <c r="AN145" s="117">
        <v>26.7916666666666</v>
      </c>
      <c r="AO145" s="117">
        <v>142.625</v>
      </c>
      <c r="AP145" s="117">
        <v>288.54166666666703</v>
      </c>
      <c r="AQ145" s="117">
        <v>438.54166666666703</v>
      </c>
      <c r="AR145" s="117">
        <v>588.54166666666697</v>
      </c>
      <c r="AS145" s="117">
        <v>738.54166666666697</v>
      </c>
      <c r="AT145" s="117">
        <v>0</v>
      </c>
      <c r="AU145" s="117">
        <v>0</v>
      </c>
      <c r="AV145" s="117">
        <v>0</v>
      </c>
      <c r="AW145" s="117">
        <v>0</v>
      </c>
      <c r="AX145" s="117">
        <v>0</v>
      </c>
      <c r="AY145" s="117">
        <v>0</v>
      </c>
      <c r="BA145">
        <v>2015</v>
      </c>
      <c r="BB145">
        <v>9</v>
      </c>
      <c r="BC145" s="51">
        <v>78.755555555555603</v>
      </c>
      <c r="BD145" s="51">
        <v>95</v>
      </c>
      <c r="BE145" s="51">
        <v>59</v>
      </c>
      <c r="BF145" s="51">
        <v>16.375</v>
      </c>
      <c r="BG145" s="51">
        <v>122.458333333333</v>
      </c>
      <c r="BH145" s="51">
        <v>262.66666666666703</v>
      </c>
      <c r="BI145" s="51">
        <v>412.66666666666703</v>
      </c>
      <c r="BJ145" s="51">
        <v>562.66666666666697</v>
      </c>
      <c r="BK145" s="51">
        <v>712.66666666666697</v>
      </c>
      <c r="BL145" s="51">
        <v>0</v>
      </c>
      <c r="BM145" s="51">
        <v>0</v>
      </c>
      <c r="BN145" s="51">
        <v>0</v>
      </c>
      <c r="BO145" s="51">
        <v>0</v>
      </c>
      <c r="BP145" s="51">
        <v>0</v>
      </c>
      <c r="BQ145" s="51">
        <v>0</v>
      </c>
      <c r="BS145">
        <v>2015</v>
      </c>
      <c r="BT145">
        <v>9</v>
      </c>
      <c r="BU145" s="51">
        <v>78.9236111111111</v>
      </c>
      <c r="BV145" s="51">
        <v>94</v>
      </c>
      <c r="BW145" s="51">
        <v>61</v>
      </c>
      <c r="BX145" s="51">
        <v>19.2083333333333</v>
      </c>
      <c r="BY145" s="51">
        <v>123.333333333333</v>
      </c>
      <c r="BZ145" s="51">
        <v>267.70833333333297</v>
      </c>
      <c r="CA145" s="51">
        <v>417.70833333333297</v>
      </c>
      <c r="CB145" s="51">
        <v>567.70833333333303</v>
      </c>
      <c r="CC145" s="51">
        <v>717.70833333333303</v>
      </c>
      <c r="CD145" s="51">
        <v>0</v>
      </c>
      <c r="CE145" s="51">
        <v>0</v>
      </c>
      <c r="CF145" s="51">
        <v>0</v>
      </c>
      <c r="CG145" s="51">
        <v>0</v>
      </c>
      <c r="CH145" s="51">
        <v>0</v>
      </c>
      <c r="CI145" s="51">
        <v>0</v>
      </c>
    </row>
    <row r="146" spans="1:87">
      <c r="A146">
        <v>2023</v>
      </c>
      <c r="B146">
        <v>5</v>
      </c>
      <c r="C146">
        <v>22</v>
      </c>
      <c r="D146" s="117">
        <v>76.457314533333303</v>
      </c>
      <c r="E146" s="117">
        <v>8.4436000000001395E-3</v>
      </c>
      <c r="F146" s="117">
        <v>1.70525286666667</v>
      </c>
      <c r="G146" s="117">
        <v>6.4573145333333297</v>
      </c>
      <c r="H146" s="117">
        <v>11.4573145333333</v>
      </c>
      <c r="I146" s="117">
        <v>16.4573145333333</v>
      </c>
      <c r="J146" s="117">
        <v>21.4573145333333</v>
      </c>
      <c r="K146" s="117">
        <v>0</v>
      </c>
      <c r="L146" s="117">
        <v>0</v>
      </c>
      <c r="M146" s="117">
        <v>0</v>
      </c>
      <c r="N146" s="117">
        <v>0</v>
      </c>
      <c r="O146" s="117">
        <v>0</v>
      </c>
      <c r="P146" s="117">
        <v>0</v>
      </c>
      <c r="R146">
        <v>2023</v>
      </c>
      <c r="S146">
        <v>5</v>
      </c>
      <c r="T146">
        <v>22</v>
      </c>
      <c r="U146" s="51">
        <v>76.997351750000007</v>
      </c>
      <c r="V146" s="51">
        <v>0</v>
      </c>
      <c r="W146" s="51">
        <v>1.99735174999999</v>
      </c>
      <c r="X146" s="51">
        <v>6.9973517499999902</v>
      </c>
      <c r="Y146" s="51">
        <v>11.99735175</v>
      </c>
      <c r="Z146" s="51">
        <v>16.99735175</v>
      </c>
      <c r="AA146" s="51">
        <v>21.99735175</v>
      </c>
      <c r="AB146" s="51">
        <v>0</v>
      </c>
      <c r="AC146" s="51">
        <v>0</v>
      </c>
      <c r="AD146" s="51">
        <v>0</v>
      </c>
      <c r="AE146" s="51">
        <v>0</v>
      </c>
      <c r="AF146" s="51">
        <v>0</v>
      </c>
      <c r="AG146" s="51">
        <v>0</v>
      </c>
      <c r="AI146">
        <v>2015</v>
      </c>
      <c r="AJ146">
        <v>10</v>
      </c>
      <c r="AK146" s="117">
        <v>74.243279569892493</v>
      </c>
      <c r="AL146" s="117">
        <v>93</v>
      </c>
      <c r="AM146" s="117">
        <v>57</v>
      </c>
      <c r="AN146" s="117">
        <v>0.75</v>
      </c>
      <c r="AO146" s="117">
        <v>40.875</v>
      </c>
      <c r="AP146" s="117">
        <v>142.708333333333</v>
      </c>
      <c r="AQ146" s="117">
        <v>286.54166666666703</v>
      </c>
      <c r="AR146" s="117">
        <v>441.54166666666703</v>
      </c>
      <c r="AS146" s="117">
        <v>596.54166666666697</v>
      </c>
      <c r="AT146" s="117">
        <v>0</v>
      </c>
      <c r="AU146" s="117">
        <v>0</v>
      </c>
      <c r="AV146" s="117">
        <v>0</v>
      </c>
      <c r="AW146" s="117">
        <v>0</v>
      </c>
      <c r="AX146" s="117">
        <v>0</v>
      </c>
      <c r="AY146" s="117">
        <v>0</v>
      </c>
      <c r="BA146">
        <v>2015</v>
      </c>
      <c r="BB146">
        <v>10</v>
      </c>
      <c r="BC146" s="51">
        <v>72.709677419354804</v>
      </c>
      <c r="BD146" s="51">
        <v>95</v>
      </c>
      <c r="BE146" s="51">
        <v>52</v>
      </c>
      <c r="BF146" s="51">
        <v>0.33333333333332898</v>
      </c>
      <c r="BG146" s="51">
        <v>28.8333333333333</v>
      </c>
      <c r="BH146" s="51">
        <v>109.791666666667</v>
      </c>
      <c r="BI146" s="51">
        <v>239.291666666667</v>
      </c>
      <c r="BJ146" s="51">
        <v>394</v>
      </c>
      <c r="BK146" s="51">
        <v>549</v>
      </c>
      <c r="BL146" s="51">
        <v>0.29166666666667102</v>
      </c>
      <c r="BM146" s="51">
        <v>0</v>
      </c>
      <c r="BN146" s="51">
        <v>0</v>
      </c>
      <c r="BO146" s="51">
        <v>0</v>
      </c>
      <c r="BP146" s="51">
        <v>0</v>
      </c>
      <c r="BQ146" s="51">
        <v>0</v>
      </c>
      <c r="BS146">
        <v>2015</v>
      </c>
      <c r="BT146">
        <v>10</v>
      </c>
      <c r="BU146" s="51">
        <v>72.961021505376394</v>
      </c>
      <c r="BV146" s="51">
        <v>94</v>
      </c>
      <c r="BW146" s="51">
        <v>52</v>
      </c>
      <c r="BX146" s="51">
        <v>0.33333333333332898</v>
      </c>
      <c r="BY146" s="51">
        <v>26.2083333333333</v>
      </c>
      <c r="BZ146" s="51">
        <v>112.666666666667</v>
      </c>
      <c r="CA146" s="51">
        <v>246.791666666667</v>
      </c>
      <c r="CB146" s="51">
        <v>401.79166666666703</v>
      </c>
      <c r="CC146" s="51">
        <v>556.79166666666697</v>
      </c>
      <c r="CD146" s="51">
        <v>0</v>
      </c>
      <c r="CE146" s="51">
        <v>0</v>
      </c>
      <c r="CF146" s="51">
        <v>0</v>
      </c>
      <c r="CG146" s="51">
        <v>0</v>
      </c>
      <c r="CH146" s="51">
        <v>0</v>
      </c>
      <c r="CI146" s="51">
        <v>0</v>
      </c>
    </row>
    <row r="147" spans="1:87">
      <c r="A147">
        <v>2023</v>
      </c>
      <c r="B147">
        <v>5</v>
      </c>
      <c r="C147">
        <v>23</v>
      </c>
      <c r="D147" s="117">
        <v>78.869880608333304</v>
      </c>
      <c r="E147" s="117">
        <v>0.26055254166666703</v>
      </c>
      <c r="F147" s="117">
        <v>3.8698806083333301</v>
      </c>
      <c r="G147" s="117">
        <v>8.8698806083333306</v>
      </c>
      <c r="H147" s="117">
        <v>13.8698806083333</v>
      </c>
      <c r="I147" s="117">
        <v>18.8698806083333</v>
      </c>
      <c r="J147" s="117">
        <v>23.8698806083333</v>
      </c>
      <c r="K147" s="117">
        <v>0</v>
      </c>
      <c r="L147" s="117">
        <v>0</v>
      </c>
      <c r="M147" s="117">
        <v>0</v>
      </c>
      <c r="N147" s="117">
        <v>0</v>
      </c>
      <c r="O147" s="117">
        <v>0</v>
      </c>
      <c r="P147" s="117">
        <v>0</v>
      </c>
      <c r="R147">
        <v>2023</v>
      </c>
      <c r="S147">
        <v>5</v>
      </c>
      <c r="T147">
        <v>23</v>
      </c>
      <c r="U147" s="51">
        <v>78.782248999999993</v>
      </c>
      <c r="V147" s="51">
        <v>0.164983500000006</v>
      </c>
      <c r="W147" s="51">
        <v>3.7822490000000002</v>
      </c>
      <c r="X147" s="51">
        <v>8.7822490000000002</v>
      </c>
      <c r="Y147" s="51">
        <v>13.782249</v>
      </c>
      <c r="Z147" s="51">
        <v>18.782249</v>
      </c>
      <c r="AA147" s="51">
        <v>23.782249</v>
      </c>
      <c r="AB147" s="51">
        <v>0</v>
      </c>
      <c r="AC147" s="51">
        <v>0</v>
      </c>
      <c r="AD147" s="51">
        <v>0</v>
      </c>
      <c r="AE147" s="51">
        <v>0</v>
      </c>
      <c r="AF147" s="51">
        <v>0</v>
      </c>
      <c r="AG147" s="51">
        <v>0</v>
      </c>
      <c r="AI147">
        <v>2015</v>
      </c>
      <c r="AJ147">
        <v>11</v>
      </c>
      <c r="AK147" s="117">
        <v>65.2013888888889</v>
      </c>
      <c r="AL147" s="117">
        <v>85</v>
      </c>
      <c r="AM147" s="117">
        <v>38</v>
      </c>
      <c r="AN147" s="117">
        <v>0</v>
      </c>
      <c r="AO147" s="117">
        <v>6.375</v>
      </c>
      <c r="AP147" s="117">
        <v>33.0833333333333</v>
      </c>
      <c r="AQ147" s="117">
        <v>92.5</v>
      </c>
      <c r="AR147" s="117">
        <v>196.708333333333</v>
      </c>
      <c r="AS147" s="117">
        <v>323.08333333333297</v>
      </c>
      <c r="AT147" s="117">
        <v>86.4583333333333</v>
      </c>
      <c r="AU147" s="117">
        <v>40.6666666666667</v>
      </c>
      <c r="AV147" s="117">
        <v>17.0416666666667</v>
      </c>
      <c r="AW147" s="117">
        <v>4.0416666666666599</v>
      </c>
      <c r="AX147" s="117">
        <v>0</v>
      </c>
      <c r="AY147" s="117">
        <v>0</v>
      </c>
      <c r="BA147">
        <v>2015</v>
      </c>
      <c r="BB147">
        <v>11</v>
      </c>
      <c r="BC147" s="51">
        <v>62.547222222222203</v>
      </c>
      <c r="BD147" s="51">
        <v>83</v>
      </c>
      <c r="BE147" s="51">
        <v>36</v>
      </c>
      <c r="BF147" s="51">
        <v>0</v>
      </c>
      <c r="BG147" s="51">
        <v>1.875</v>
      </c>
      <c r="BH147" s="51">
        <v>21.3333333333333</v>
      </c>
      <c r="BI147" s="51">
        <v>61.875</v>
      </c>
      <c r="BJ147" s="51">
        <v>139.125</v>
      </c>
      <c r="BK147" s="51">
        <v>255.833333333333</v>
      </c>
      <c r="BL147" s="51">
        <v>135.458333333333</v>
      </c>
      <c r="BM147" s="51">
        <v>62.7083333333333</v>
      </c>
      <c r="BN147" s="51">
        <v>29.4166666666667</v>
      </c>
      <c r="BO147" s="51">
        <v>9.1666666666666607</v>
      </c>
      <c r="BP147" s="51">
        <v>0.625</v>
      </c>
      <c r="BQ147" s="51">
        <v>0</v>
      </c>
      <c r="BS147">
        <v>2015</v>
      </c>
      <c r="BT147">
        <v>11</v>
      </c>
      <c r="BU147" s="51">
        <v>64.466666666666697</v>
      </c>
      <c r="BV147" s="51">
        <v>86</v>
      </c>
      <c r="BW147" s="51">
        <v>33</v>
      </c>
      <c r="BX147" s="51">
        <v>0</v>
      </c>
      <c r="BY147" s="51">
        <v>6.25</v>
      </c>
      <c r="BZ147" s="51">
        <v>36.125</v>
      </c>
      <c r="CA147" s="51">
        <v>90.2916666666667</v>
      </c>
      <c r="CB147" s="51">
        <v>189.958333333333</v>
      </c>
      <c r="CC147" s="51">
        <v>312.54166666666703</v>
      </c>
      <c r="CD147" s="51">
        <v>106.291666666667</v>
      </c>
      <c r="CE147" s="51">
        <v>55.9583333333333</v>
      </c>
      <c r="CF147" s="51">
        <v>28.5416666666667</v>
      </c>
      <c r="CG147" s="51">
        <v>7.7916666666666599</v>
      </c>
      <c r="CH147" s="51">
        <v>0</v>
      </c>
      <c r="CI147" s="51">
        <v>0</v>
      </c>
    </row>
    <row r="148" spans="1:87">
      <c r="A148">
        <v>2023</v>
      </c>
      <c r="B148">
        <v>5</v>
      </c>
      <c r="C148">
        <v>24</v>
      </c>
      <c r="D148" s="117">
        <v>79.031653491666702</v>
      </c>
      <c r="E148" s="117">
        <v>0.36777088333333402</v>
      </c>
      <c r="F148" s="117">
        <v>4.0316534916666704</v>
      </c>
      <c r="G148" s="117">
        <v>9.0316534916666704</v>
      </c>
      <c r="H148" s="117">
        <v>14.031653491666701</v>
      </c>
      <c r="I148" s="117">
        <v>19.031653491666699</v>
      </c>
      <c r="J148" s="117">
        <v>24.031653491666699</v>
      </c>
      <c r="K148" s="117">
        <v>0</v>
      </c>
      <c r="L148" s="117">
        <v>0</v>
      </c>
      <c r="M148" s="117">
        <v>0</v>
      </c>
      <c r="N148" s="117">
        <v>0</v>
      </c>
      <c r="O148" s="117">
        <v>0</v>
      </c>
      <c r="P148" s="117">
        <v>0</v>
      </c>
      <c r="R148">
        <v>2023</v>
      </c>
      <c r="S148">
        <v>5</v>
      </c>
      <c r="T148">
        <v>24</v>
      </c>
      <c r="U148" s="51">
        <v>78.832336999999995</v>
      </c>
      <c r="V148" s="51">
        <v>0.234976500000004</v>
      </c>
      <c r="W148" s="51">
        <v>3.8323370000000101</v>
      </c>
      <c r="X148" s="51">
        <v>8.8323370000000008</v>
      </c>
      <c r="Y148" s="51">
        <v>13.832337000000001</v>
      </c>
      <c r="Z148" s="51">
        <v>18.832336999999999</v>
      </c>
      <c r="AA148" s="51">
        <v>23.832336999999999</v>
      </c>
      <c r="AB148" s="51">
        <v>0</v>
      </c>
      <c r="AC148" s="51">
        <v>0</v>
      </c>
      <c r="AD148" s="51">
        <v>0</v>
      </c>
      <c r="AE148" s="51">
        <v>0</v>
      </c>
      <c r="AF148" s="51">
        <v>0</v>
      </c>
      <c r="AG148" s="51">
        <v>0</v>
      </c>
      <c r="AI148">
        <v>2015</v>
      </c>
      <c r="AJ148">
        <v>12</v>
      </c>
      <c r="AK148" s="117">
        <v>61.353494623655898</v>
      </c>
      <c r="AL148" s="117">
        <v>83</v>
      </c>
      <c r="AM148" s="117">
        <v>41</v>
      </c>
      <c r="AN148" s="117">
        <v>0</v>
      </c>
      <c r="AO148" s="117">
        <v>4.125</v>
      </c>
      <c r="AP148" s="117">
        <v>31.2083333333333</v>
      </c>
      <c r="AQ148" s="117">
        <v>77.0833333333333</v>
      </c>
      <c r="AR148" s="117">
        <v>142.541666666667</v>
      </c>
      <c r="AS148" s="117">
        <v>233.125</v>
      </c>
      <c r="AT148" s="117">
        <v>190.125</v>
      </c>
      <c r="AU148" s="117">
        <v>100.583333333333</v>
      </c>
      <c r="AV148" s="117">
        <v>36.1666666666667</v>
      </c>
      <c r="AW148" s="117">
        <v>6.5</v>
      </c>
      <c r="AX148" s="117">
        <v>0</v>
      </c>
      <c r="AY148" s="117">
        <v>0</v>
      </c>
      <c r="BA148">
        <v>2015</v>
      </c>
      <c r="BB148">
        <v>12</v>
      </c>
      <c r="BC148" s="51">
        <v>59.204301075268802</v>
      </c>
      <c r="BD148" s="51">
        <v>83</v>
      </c>
      <c r="BE148" s="51">
        <v>37</v>
      </c>
      <c r="BF148" s="51">
        <v>0</v>
      </c>
      <c r="BG148" s="51">
        <v>3</v>
      </c>
      <c r="BH148" s="51">
        <v>24.0833333333333</v>
      </c>
      <c r="BI148" s="51">
        <v>62.5416666666667</v>
      </c>
      <c r="BJ148" s="51">
        <v>118.541666666667</v>
      </c>
      <c r="BK148" s="51">
        <v>197.458333333333</v>
      </c>
      <c r="BL148" s="51">
        <v>242.208333333333</v>
      </c>
      <c r="BM148" s="51">
        <v>143.208333333333</v>
      </c>
      <c r="BN148" s="51">
        <v>67.125</v>
      </c>
      <c r="BO148" s="51">
        <v>14.5</v>
      </c>
      <c r="BP148" s="51">
        <v>0.83333333333333603</v>
      </c>
      <c r="BQ148" s="51">
        <v>0</v>
      </c>
      <c r="BS148">
        <v>2015</v>
      </c>
      <c r="BT148">
        <v>12</v>
      </c>
      <c r="BU148" s="51">
        <v>60.186827956989198</v>
      </c>
      <c r="BV148" s="51">
        <v>84</v>
      </c>
      <c r="BW148" s="51">
        <v>37</v>
      </c>
      <c r="BX148" s="51">
        <v>0</v>
      </c>
      <c r="BY148" s="51">
        <v>4.375</v>
      </c>
      <c r="BZ148" s="51">
        <v>29.5416666666667</v>
      </c>
      <c r="CA148" s="51">
        <v>70.625</v>
      </c>
      <c r="CB148" s="51">
        <v>134.416666666667</v>
      </c>
      <c r="CC148" s="51">
        <v>216.083333333333</v>
      </c>
      <c r="CD148" s="51">
        <v>219.833333333333</v>
      </c>
      <c r="CE148" s="51">
        <v>128.625</v>
      </c>
      <c r="CF148" s="51">
        <v>55.2916666666667</v>
      </c>
      <c r="CG148" s="51">
        <v>12.5</v>
      </c>
      <c r="CH148" s="51">
        <v>0.75</v>
      </c>
      <c r="CI148" s="51">
        <v>0</v>
      </c>
    </row>
    <row r="149" spans="1:87">
      <c r="A149">
        <v>2023</v>
      </c>
      <c r="B149">
        <v>5</v>
      </c>
      <c r="C149">
        <v>25</v>
      </c>
      <c r="D149" s="117">
        <v>77.696900329166695</v>
      </c>
      <c r="E149" s="117">
        <v>9.2562587499999904E-2</v>
      </c>
      <c r="F149" s="117">
        <v>2.7274603291666701</v>
      </c>
      <c r="G149" s="117">
        <v>7.6969003291666596</v>
      </c>
      <c r="H149" s="117">
        <v>12.6969003291667</v>
      </c>
      <c r="I149" s="117">
        <v>17.696900329166699</v>
      </c>
      <c r="J149" s="117">
        <v>22.696900329166699</v>
      </c>
      <c r="K149" s="117">
        <v>0</v>
      </c>
      <c r="L149" s="117">
        <v>0</v>
      </c>
      <c r="M149" s="117">
        <v>0</v>
      </c>
      <c r="N149" s="117">
        <v>0</v>
      </c>
      <c r="O149" s="117">
        <v>0</v>
      </c>
      <c r="P149" s="117">
        <v>0</v>
      </c>
      <c r="R149">
        <v>2023</v>
      </c>
      <c r="S149">
        <v>5</v>
      </c>
      <c r="T149">
        <v>25</v>
      </c>
      <c r="U149" s="51">
        <v>78.364821500000005</v>
      </c>
      <c r="V149" s="51">
        <v>0</v>
      </c>
      <c r="W149" s="51">
        <v>3.3648215000000001</v>
      </c>
      <c r="X149" s="51">
        <v>8.3648214999999997</v>
      </c>
      <c r="Y149" s="51">
        <v>13.3648215</v>
      </c>
      <c r="Z149" s="51">
        <v>18.364821500000001</v>
      </c>
      <c r="AA149" s="51">
        <v>23.364821500000001</v>
      </c>
      <c r="AB149" s="51">
        <v>0</v>
      </c>
      <c r="AC149" s="51">
        <v>0</v>
      </c>
      <c r="AD149" s="51">
        <v>0</v>
      </c>
      <c r="AE149" s="51">
        <v>0</v>
      </c>
      <c r="AF149" s="51">
        <v>0</v>
      </c>
      <c r="AG149" s="51">
        <v>0</v>
      </c>
      <c r="AI149">
        <v>2016</v>
      </c>
      <c r="AJ149">
        <v>1</v>
      </c>
      <c r="AK149" s="117">
        <v>53.834677419354797</v>
      </c>
      <c r="AL149" s="117">
        <v>77</v>
      </c>
      <c r="AM149" s="117">
        <v>35</v>
      </c>
      <c r="AN149" s="117">
        <v>0</v>
      </c>
      <c r="AO149" s="117">
        <v>0</v>
      </c>
      <c r="AP149" s="117">
        <v>0</v>
      </c>
      <c r="AQ149" s="117">
        <v>3.625</v>
      </c>
      <c r="AR149" s="117">
        <v>20.375</v>
      </c>
      <c r="AS149" s="117">
        <v>67.9583333333333</v>
      </c>
      <c r="AT149" s="117">
        <v>349.75</v>
      </c>
      <c r="AU149" s="117">
        <v>211.5</v>
      </c>
      <c r="AV149" s="117">
        <v>104.083333333333</v>
      </c>
      <c r="AW149" s="117">
        <v>27.4166666666667</v>
      </c>
      <c r="AX149" s="117">
        <v>0.41666666666666402</v>
      </c>
      <c r="AY149" s="117">
        <v>0</v>
      </c>
      <c r="BA149">
        <v>2016</v>
      </c>
      <c r="BB149">
        <v>1</v>
      </c>
      <c r="BC149" s="51">
        <v>52.043010752688197</v>
      </c>
      <c r="BD149" s="51">
        <v>78</v>
      </c>
      <c r="BE149" s="51">
        <v>33</v>
      </c>
      <c r="BF149" s="51">
        <v>0</v>
      </c>
      <c r="BG149" s="51">
        <v>0</v>
      </c>
      <c r="BH149" s="51">
        <v>0</v>
      </c>
      <c r="BI149" s="51">
        <v>3.7083333333333299</v>
      </c>
      <c r="BJ149" s="51">
        <v>17.7916666666667</v>
      </c>
      <c r="BK149" s="51">
        <v>54.6666666666667</v>
      </c>
      <c r="BL149" s="51">
        <v>405.375</v>
      </c>
      <c r="BM149" s="51">
        <v>264.45833333333297</v>
      </c>
      <c r="BN149" s="51">
        <v>146.333333333333</v>
      </c>
      <c r="BO149" s="51">
        <v>55</v>
      </c>
      <c r="BP149" s="51">
        <v>8.0416666666666696</v>
      </c>
      <c r="BQ149" s="51">
        <v>0</v>
      </c>
      <c r="BS149">
        <v>2016</v>
      </c>
      <c r="BT149">
        <v>1</v>
      </c>
      <c r="BU149" s="51">
        <v>52.740591397849499</v>
      </c>
      <c r="BV149" s="51">
        <v>78</v>
      </c>
      <c r="BW149" s="51">
        <v>30</v>
      </c>
      <c r="BX149" s="51">
        <v>0</v>
      </c>
      <c r="BY149" s="51">
        <v>0</v>
      </c>
      <c r="BZ149" s="51">
        <v>0</v>
      </c>
      <c r="CA149" s="51">
        <v>2.7916666666666701</v>
      </c>
      <c r="CB149" s="51">
        <v>15</v>
      </c>
      <c r="CC149" s="51">
        <v>58.9166666666667</v>
      </c>
      <c r="CD149" s="51">
        <v>382.83333333333297</v>
      </c>
      <c r="CE149" s="51">
        <v>240.041666666667</v>
      </c>
      <c r="CF149" s="51">
        <v>128.958333333333</v>
      </c>
      <c r="CG149" s="51">
        <v>46.7916666666667</v>
      </c>
      <c r="CH149" s="51">
        <v>4.9583333333333304</v>
      </c>
      <c r="CI149" s="51">
        <v>0</v>
      </c>
    </row>
    <row r="150" spans="1:87">
      <c r="A150">
        <v>2023</v>
      </c>
      <c r="B150">
        <v>5</v>
      </c>
      <c r="C150">
        <v>26</v>
      </c>
      <c r="D150" s="117">
        <v>80.602958570833394</v>
      </c>
      <c r="E150" s="117">
        <v>1.03630934166667</v>
      </c>
      <c r="F150" s="117">
        <v>5.60295857083333</v>
      </c>
      <c r="G150" s="117">
        <v>10.6029585708333</v>
      </c>
      <c r="H150" s="117">
        <v>15.6029585708333</v>
      </c>
      <c r="I150" s="117">
        <v>20.602958570833302</v>
      </c>
      <c r="J150" s="117">
        <v>25.602958570833302</v>
      </c>
      <c r="K150" s="117">
        <v>0</v>
      </c>
      <c r="L150" s="117">
        <v>0</v>
      </c>
      <c r="M150" s="117">
        <v>0</v>
      </c>
      <c r="N150" s="117">
        <v>0</v>
      </c>
      <c r="O150" s="117">
        <v>0</v>
      </c>
      <c r="P150" s="117">
        <v>0</v>
      </c>
      <c r="R150">
        <v>2023</v>
      </c>
      <c r="S150">
        <v>5</v>
      </c>
      <c r="T150">
        <v>26</v>
      </c>
      <c r="U150" s="51">
        <v>79.739855000000006</v>
      </c>
      <c r="V150" s="51">
        <v>0.462453749999996</v>
      </c>
      <c r="W150" s="51">
        <v>4.7398550000000004</v>
      </c>
      <c r="X150" s="51">
        <v>9.7398550000000004</v>
      </c>
      <c r="Y150" s="51">
        <v>14.739855</v>
      </c>
      <c r="Z150" s="51">
        <v>19.739854999999999</v>
      </c>
      <c r="AA150" s="51">
        <v>24.739854999999999</v>
      </c>
      <c r="AB150" s="51">
        <v>0</v>
      </c>
      <c r="AC150" s="51">
        <v>0</v>
      </c>
      <c r="AD150" s="51">
        <v>0</v>
      </c>
      <c r="AE150" s="51">
        <v>0</v>
      </c>
      <c r="AF150" s="51">
        <v>0</v>
      </c>
      <c r="AG150" s="51">
        <v>0</v>
      </c>
      <c r="AI150">
        <v>2016</v>
      </c>
      <c r="AJ150">
        <v>2</v>
      </c>
      <c r="AK150" s="117">
        <v>60.350574712643699</v>
      </c>
      <c r="AL150" s="117">
        <v>81</v>
      </c>
      <c r="AM150" s="117">
        <v>37</v>
      </c>
      <c r="AN150" s="117">
        <v>0</v>
      </c>
      <c r="AO150" s="117">
        <v>0</v>
      </c>
      <c r="AP150" s="117">
        <v>0</v>
      </c>
      <c r="AQ150" s="117">
        <v>26.375</v>
      </c>
      <c r="AR150" s="117">
        <v>93.1666666666667</v>
      </c>
      <c r="AS150" s="117">
        <v>181.375</v>
      </c>
      <c r="AT150" s="117">
        <v>161.208333333333</v>
      </c>
      <c r="AU150" s="117">
        <v>83</v>
      </c>
      <c r="AV150" s="117">
        <v>26.2083333333333</v>
      </c>
      <c r="AW150" s="117">
        <v>2.7916666666666599</v>
      </c>
      <c r="AX150" s="117">
        <v>0</v>
      </c>
      <c r="AY150" s="117">
        <v>0</v>
      </c>
      <c r="BA150">
        <v>2016</v>
      </c>
      <c r="BB150">
        <v>2</v>
      </c>
      <c r="BC150" s="51">
        <v>59.362068965517203</v>
      </c>
      <c r="BD150" s="51">
        <v>80</v>
      </c>
      <c r="BE150" s="51">
        <v>34</v>
      </c>
      <c r="BF150" s="51">
        <v>0</v>
      </c>
      <c r="BG150" s="51">
        <v>0</v>
      </c>
      <c r="BH150" s="51">
        <v>0.29166666666667102</v>
      </c>
      <c r="BI150" s="51">
        <v>21.75</v>
      </c>
      <c r="BJ150" s="51">
        <v>80.75</v>
      </c>
      <c r="BK150" s="51">
        <v>166.583333333333</v>
      </c>
      <c r="BL150" s="51">
        <v>185.25</v>
      </c>
      <c r="BM150" s="51">
        <v>99.25</v>
      </c>
      <c r="BN150" s="51">
        <v>40.0833333333333</v>
      </c>
      <c r="BO150" s="51">
        <v>6.0416666666666599</v>
      </c>
      <c r="BP150" s="51">
        <v>0</v>
      </c>
      <c r="BQ150" s="51">
        <v>0</v>
      </c>
      <c r="BS150">
        <v>2016</v>
      </c>
      <c r="BT150">
        <v>2</v>
      </c>
      <c r="BU150" s="51">
        <v>59.275862068965502</v>
      </c>
      <c r="BV150" s="51">
        <v>80</v>
      </c>
      <c r="BW150" s="51">
        <v>33</v>
      </c>
      <c r="BX150" s="51">
        <v>0</v>
      </c>
      <c r="BY150" s="51">
        <v>0</v>
      </c>
      <c r="BZ150" s="51">
        <v>0</v>
      </c>
      <c r="CA150" s="51">
        <v>19.625</v>
      </c>
      <c r="CB150" s="51">
        <v>81.5416666666667</v>
      </c>
      <c r="CC150" s="51">
        <v>167.541666666667</v>
      </c>
      <c r="CD150" s="51">
        <v>185.625</v>
      </c>
      <c r="CE150" s="51">
        <v>102.541666666667</v>
      </c>
      <c r="CF150" s="51">
        <v>43.5416666666667</v>
      </c>
      <c r="CG150" s="51">
        <v>6.8333333333333401</v>
      </c>
      <c r="CH150" s="51">
        <v>0</v>
      </c>
      <c r="CI150" s="51">
        <v>0</v>
      </c>
    </row>
    <row r="151" spans="1:87">
      <c r="A151">
        <v>2023</v>
      </c>
      <c r="B151">
        <v>5</v>
      </c>
      <c r="C151">
        <v>27</v>
      </c>
      <c r="D151" s="117">
        <v>80.014974691666694</v>
      </c>
      <c r="E151" s="117">
        <v>0.73277473333333498</v>
      </c>
      <c r="F151" s="117">
        <v>5.0149746916666702</v>
      </c>
      <c r="G151" s="117">
        <v>10.0149746916667</v>
      </c>
      <c r="H151" s="117">
        <v>15.0149746916667</v>
      </c>
      <c r="I151" s="117">
        <v>20.014974691666701</v>
      </c>
      <c r="J151" s="117">
        <v>25.014974691666701</v>
      </c>
      <c r="K151" s="117">
        <v>0</v>
      </c>
      <c r="L151" s="117">
        <v>0</v>
      </c>
      <c r="M151" s="117">
        <v>0</v>
      </c>
      <c r="N151" s="117">
        <v>0</v>
      </c>
      <c r="O151" s="117">
        <v>0</v>
      </c>
      <c r="P151" s="117">
        <v>0</v>
      </c>
      <c r="R151">
        <v>2023</v>
      </c>
      <c r="S151">
        <v>5</v>
      </c>
      <c r="T151">
        <v>27</v>
      </c>
      <c r="U151" s="51">
        <v>79.117518500000003</v>
      </c>
      <c r="V151" s="51">
        <v>0.26497350000000103</v>
      </c>
      <c r="W151" s="51">
        <v>4.1175185000000001</v>
      </c>
      <c r="X151" s="51">
        <v>9.1175184999999992</v>
      </c>
      <c r="Y151" s="51">
        <v>14.117518499999999</v>
      </c>
      <c r="Z151" s="51">
        <v>19.117518499999999</v>
      </c>
      <c r="AA151" s="51">
        <v>24.117518499999999</v>
      </c>
      <c r="AB151" s="51">
        <v>0</v>
      </c>
      <c r="AC151" s="51">
        <v>0</v>
      </c>
      <c r="AD151" s="51">
        <v>0</v>
      </c>
      <c r="AE151" s="51">
        <v>0</v>
      </c>
      <c r="AF151" s="51">
        <v>0</v>
      </c>
      <c r="AG151" s="51">
        <v>0</v>
      </c>
      <c r="AI151">
        <v>2016</v>
      </c>
      <c r="AJ151">
        <v>3</v>
      </c>
      <c r="AK151" s="117">
        <v>67.536290322580598</v>
      </c>
      <c r="AL151" s="117">
        <v>88</v>
      </c>
      <c r="AM151" s="117">
        <v>42</v>
      </c>
      <c r="AN151" s="117">
        <v>0</v>
      </c>
      <c r="AO151" s="117">
        <v>2.1666666666666701</v>
      </c>
      <c r="AP151" s="117">
        <v>33.9583333333333</v>
      </c>
      <c r="AQ151" s="117">
        <v>121.125</v>
      </c>
      <c r="AR151" s="117">
        <v>245.708333333333</v>
      </c>
      <c r="AS151" s="117">
        <v>390.29166666666703</v>
      </c>
      <c r="AT151" s="117">
        <v>42.5</v>
      </c>
      <c r="AU151" s="117">
        <v>12.0833333333333</v>
      </c>
      <c r="AV151" s="117">
        <v>1.6666666666666601</v>
      </c>
      <c r="AW151" s="117">
        <v>0</v>
      </c>
      <c r="AX151" s="117">
        <v>0</v>
      </c>
      <c r="AY151" s="117">
        <v>0</v>
      </c>
      <c r="BA151">
        <v>2016</v>
      </c>
      <c r="BB151">
        <v>3</v>
      </c>
      <c r="BC151" s="51">
        <v>65.241935483871003</v>
      </c>
      <c r="BD151" s="51">
        <v>86</v>
      </c>
      <c r="BE151" s="51">
        <v>35</v>
      </c>
      <c r="BF151" s="51">
        <v>0</v>
      </c>
      <c r="BG151" s="51">
        <v>0.125</v>
      </c>
      <c r="BH151" s="51">
        <v>12.5833333333333</v>
      </c>
      <c r="BI151" s="51">
        <v>83.0416666666667</v>
      </c>
      <c r="BJ151" s="51">
        <v>187.416666666667</v>
      </c>
      <c r="BK151" s="51">
        <v>326.08333333333297</v>
      </c>
      <c r="BL151" s="51">
        <v>75.5416666666667</v>
      </c>
      <c r="BM151" s="51">
        <v>24.9166666666667</v>
      </c>
      <c r="BN151" s="51">
        <v>8.5833333333333304</v>
      </c>
      <c r="BO151" s="51">
        <v>0</v>
      </c>
      <c r="BP151" s="51">
        <v>0</v>
      </c>
      <c r="BQ151" s="51">
        <v>0</v>
      </c>
      <c r="BS151">
        <v>2016</v>
      </c>
      <c r="BT151">
        <v>3</v>
      </c>
      <c r="BU151" s="51">
        <v>66.354838709677395</v>
      </c>
      <c r="BV151" s="51">
        <v>85</v>
      </c>
      <c r="BW151" s="51">
        <v>37</v>
      </c>
      <c r="BX151" s="51">
        <v>0</v>
      </c>
      <c r="BY151" s="51">
        <v>1.5</v>
      </c>
      <c r="BZ151" s="51">
        <v>25.0416666666667</v>
      </c>
      <c r="CA151" s="51">
        <v>101.75</v>
      </c>
      <c r="CB151" s="51">
        <v>217.458333333333</v>
      </c>
      <c r="CC151" s="51">
        <v>358.375</v>
      </c>
      <c r="CD151" s="51">
        <v>59.75</v>
      </c>
      <c r="CE151" s="51">
        <v>20.4583333333333</v>
      </c>
      <c r="CF151" s="51">
        <v>6.375</v>
      </c>
      <c r="CG151" s="51">
        <v>0</v>
      </c>
      <c r="CH151" s="51">
        <v>0</v>
      </c>
      <c r="CI151" s="51">
        <v>0</v>
      </c>
    </row>
    <row r="152" spans="1:87">
      <c r="A152">
        <v>2023</v>
      </c>
      <c r="B152">
        <v>5</v>
      </c>
      <c r="C152">
        <v>28</v>
      </c>
      <c r="D152" s="117">
        <v>78.4949222708333</v>
      </c>
      <c r="E152" s="117">
        <v>0.17946371250000001</v>
      </c>
      <c r="F152" s="117">
        <v>3.4970053958333298</v>
      </c>
      <c r="G152" s="117">
        <v>8.4949222708333405</v>
      </c>
      <c r="H152" s="117">
        <v>13.4949222708333</v>
      </c>
      <c r="I152" s="117">
        <v>18.4949222708333</v>
      </c>
      <c r="J152" s="117">
        <v>23.4949222708333</v>
      </c>
      <c r="K152" s="117">
        <v>0</v>
      </c>
      <c r="L152" s="117">
        <v>0</v>
      </c>
      <c r="M152" s="117">
        <v>0</v>
      </c>
      <c r="N152" s="117">
        <v>0</v>
      </c>
      <c r="O152" s="117">
        <v>0</v>
      </c>
      <c r="P152" s="117">
        <v>0</v>
      </c>
      <c r="R152">
        <v>2023</v>
      </c>
      <c r="S152">
        <v>5</v>
      </c>
      <c r="T152">
        <v>28</v>
      </c>
      <c r="U152" s="51">
        <v>78.582472999999993</v>
      </c>
      <c r="V152" s="51">
        <v>6.4993500000002494E-2</v>
      </c>
      <c r="W152" s="51">
        <v>3.5824729999999998</v>
      </c>
      <c r="X152" s="51">
        <v>8.5824730000000002</v>
      </c>
      <c r="Y152" s="51">
        <v>13.582473</v>
      </c>
      <c r="Z152" s="51">
        <v>18.582473</v>
      </c>
      <c r="AA152" s="51">
        <v>23.582473</v>
      </c>
      <c r="AB152" s="51">
        <v>0</v>
      </c>
      <c r="AC152" s="51">
        <v>0</v>
      </c>
      <c r="AD152" s="51">
        <v>0</v>
      </c>
      <c r="AE152" s="51">
        <v>0</v>
      </c>
      <c r="AF152" s="51">
        <v>0</v>
      </c>
      <c r="AG152" s="51">
        <v>0</v>
      </c>
      <c r="AI152">
        <v>2016</v>
      </c>
      <c r="AJ152">
        <v>4</v>
      </c>
      <c r="AK152" s="117">
        <v>71.373611111111103</v>
      </c>
      <c r="AL152" s="117">
        <v>86</v>
      </c>
      <c r="AM152" s="117">
        <v>47</v>
      </c>
      <c r="AN152" s="117">
        <v>0</v>
      </c>
      <c r="AO152" s="117">
        <v>14.75</v>
      </c>
      <c r="AP152" s="117">
        <v>76.5416666666667</v>
      </c>
      <c r="AQ152" s="117">
        <v>196.583333333333</v>
      </c>
      <c r="AR152" s="117">
        <v>341.20833333333297</v>
      </c>
      <c r="AS152" s="117">
        <v>491.20833333333297</v>
      </c>
      <c r="AT152" s="117">
        <v>5.375</v>
      </c>
      <c r="AU152" s="117">
        <v>0</v>
      </c>
      <c r="AV152" s="117">
        <v>0</v>
      </c>
      <c r="AW152" s="117">
        <v>0</v>
      </c>
      <c r="AX152" s="117">
        <v>0</v>
      </c>
      <c r="AY152" s="117">
        <v>0</v>
      </c>
      <c r="BA152">
        <v>2016</v>
      </c>
      <c r="BB152">
        <v>4</v>
      </c>
      <c r="BC152" s="51">
        <v>69.025000000000006</v>
      </c>
      <c r="BD152" s="51">
        <v>85</v>
      </c>
      <c r="BE152" s="51">
        <v>42</v>
      </c>
      <c r="BF152" s="51">
        <v>0</v>
      </c>
      <c r="BG152" s="51">
        <v>5.9583333333333304</v>
      </c>
      <c r="BH152" s="51">
        <v>42.0833333333333</v>
      </c>
      <c r="BI152" s="51">
        <v>136.458333333333</v>
      </c>
      <c r="BJ152" s="51">
        <v>271.91666666666703</v>
      </c>
      <c r="BK152" s="51">
        <v>420.75</v>
      </c>
      <c r="BL152" s="51">
        <v>15.7083333333333</v>
      </c>
      <c r="BM152" s="51">
        <v>1.1666666666666601</v>
      </c>
      <c r="BN152" s="51">
        <v>0</v>
      </c>
      <c r="BO152" s="51">
        <v>0</v>
      </c>
      <c r="BP152" s="51">
        <v>0</v>
      </c>
      <c r="BQ152" s="51">
        <v>0</v>
      </c>
      <c r="BS152">
        <v>2016</v>
      </c>
      <c r="BT152">
        <v>4</v>
      </c>
      <c r="BU152" s="51">
        <v>69.762500000000003</v>
      </c>
      <c r="BV152" s="51">
        <v>86</v>
      </c>
      <c r="BW152" s="51">
        <v>44</v>
      </c>
      <c r="BX152" s="51">
        <v>0</v>
      </c>
      <c r="BY152" s="51">
        <v>11.9166666666667</v>
      </c>
      <c r="BZ152" s="51">
        <v>60.1666666666667</v>
      </c>
      <c r="CA152" s="51">
        <v>156.791666666667</v>
      </c>
      <c r="CB152" s="51">
        <v>293.91666666666703</v>
      </c>
      <c r="CC152" s="51">
        <v>442.875</v>
      </c>
      <c r="CD152" s="51">
        <v>13.9166666666667</v>
      </c>
      <c r="CE152" s="51">
        <v>1.0416666666666601</v>
      </c>
      <c r="CF152" s="51">
        <v>0</v>
      </c>
      <c r="CG152" s="51">
        <v>0</v>
      </c>
      <c r="CH152" s="51">
        <v>0</v>
      </c>
      <c r="CI152" s="51">
        <v>0</v>
      </c>
    </row>
    <row r="153" spans="1:87">
      <c r="A153">
        <v>2023</v>
      </c>
      <c r="B153">
        <v>5</v>
      </c>
      <c r="C153">
        <v>29</v>
      </c>
      <c r="D153" s="117">
        <v>79.270149833333306</v>
      </c>
      <c r="E153" s="117">
        <v>0.41119295833333402</v>
      </c>
      <c r="F153" s="117">
        <v>4.2701498333333303</v>
      </c>
      <c r="G153" s="117">
        <v>9.2701498333333294</v>
      </c>
      <c r="H153" s="117">
        <v>14.270149833333299</v>
      </c>
      <c r="I153" s="117">
        <v>19.270149833333299</v>
      </c>
      <c r="J153" s="117">
        <v>24.270149833333299</v>
      </c>
      <c r="K153" s="117">
        <v>0</v>
      </c>
      <c r="L153" s="117">
        <v>0</v>
      </c>
      <c r="M153" s="117">
        <v>0</v>
      </c>
      <c r="N153" s="117">
        <v>0</v>
      </c>
      <c r="O153" s="117">
        <v>0</v>
      </c>
      <c r="P153" s="117">
        <v>0</v>
      </c>
      <c r="R153">
        <v>2023</v>
      </c>
      <c r="S153">
        <v>5</v>
      </c>
      <c r="T153">
        <v>29</v>
      </c>
      <c r="U153" s="51">
        <v>78.859887499999999</v>
      </c>
      <c r="V153" s="51">
        <v>0.124987500000005</v>
      </c>
      <c r="W153" s="51">
        <v>3.8598875000000001</v>
      </c>
      <c r="X153" s="51">
        <v>8.8598874999999992</v>
      </c>
      <c r="Y153" s="51">
        <v>13.859887499999999</v>
      </c>
      <c r="Z153" s="51">
        <v>18.859887499999999</v>
      </c>
      <c r="AA153" s="51">
        <v>23.859887499999999</v>
      </c>
      <c r="AB153" s="51">
        <v>0</v>
      </c>
      <c r="AC153" s="51">
        <v>0</v>
      </c>
      <c r="AD153" s="51">
        <v>0</v>
      </c>
      <c r="AE153" s="51">
        <v>0</v>
      </c>
      <c r="AF153" s="51">
        <v>0</v>
      </c>
      <c r="AG153" s="51">
        <v>0</v>
      </c>
      <c r="AI153">
        <v>2016</v>
      </c>
      <c r="AJ153">
        <v>5</v>
      </c>
      <c r="AK153" s="117">
        <v>76.305107526881699</v>
      </c>
      <c r="AL153" s="117">
        <v>89</v>
      </c>
      <c r="AM153" s="117">
        <v>59</v>
      </c>
      <c r="AN153" s="117">
        <v>6.4583333333333304</v>
      </c>
      <c r="AO153" s="117">
        <v>72.875</v>
      </c>
      <c r="AP153" s="117">
        <v>197.583333333333</v>
      </c>
      <c r="AQ153" s="117">
        <v>350.45833333333297</v>
      </c>
      <c r="AR153" s="117">
        <v>505.45833333333297</v>
      </c>
      <c r="AS153" s="117">
        <v>660.45833333333303</v>
      </c>
      <c r="AT153" s="117">
        <v>0</v>
      </c>
      <c r="AU153" s="117">
        <v>0</v>
      </c>
      <c r="AV153" s="117">
        <v>0</v>
      </c>
      <c r="AW153" s="117">
        <v>0</v>
      </c>
      <c r="AX153" s="117">
        <v>0</v>
      </c>
      <c r="AY153" s="117">
        <v>0</v>
      </c>
      <c r="BA153">
        <v>2016</v>
      </c>
      <c r="BB153">
        <v>5</v>
      </c>
      <c r="BC153" s="51">
        <v>73.6666666666667</v>
      </c>
      <c r="BD153" s="51">
        <v>89</v>
      </c>
      <c r="BE153" s="51">
        <v>55</v>
      </c>
      <c r="BF153" s="51">
        <v>1.4166666666666701</v>
      </c>
      <c r="BG153" s="51">
        <v>35.125</v>
      </c>
      <c r="BH153" s="51">
        <v>129.75</v>
      </c>
      <c r="BI153" s="51">
        <v>268.66666666666703</v>
      </c>
      <c r="BJ153" s="51">
        <v>423.66666666666703</v>
      </c>
      <c r="BK153" s="51">
        <v>578.66666666666697</v>
      </c>
      <c r="BL153" s="51">
        <v>0</v>
      </c>
      <c r="BM153" s="51">
        <v>0</v>
      </c>
      <c r="BN153" s="51">
        <v>0</v>
      </c>
      <c r="BO153" s="51">
        <v>0</v>
      </c>
      <c r="BP153" s="51">
        <v>0</v>
      </c>
      <c r="BQ153" s="51">
        <v>0</v>
      </c>
      <c r="BS153">
        <v>2016</v>
      </c>
      <c r="BT153">
        <v>5</v>
      </c>
      <c r="BU153" s="51">
        <v>74.646505376344095</v>
      </c>
      <c r="BV153" s="51">
        <v>89</v>
      </c>
      <c r="BW153" s="51">
        <v>53</v>
      </c>
      <c r="BX153" s="51">
        <v>1.9166666666666701</v>
      </c>
      <c r="BY153" s="51">
        <v>47.25</v>
      </c>
      <c r="BZ153" s="51">
        <v>154.458333333333</v>
      </c>
      <c r="CA153" s="51">
        <v>299.04166666666703</v>
      </c>
      <c r="CB153" s="51">
        <v>454.04166666666703</v>
      </c>
      <c r="CC153" s="51">
        <v>609.04166666666697</v>
      </c>
      <c r="CD153" s="51">
        <v>0</v>
      </c>
      <c r="CE153" s="51">
        <v>0</v>
      </c>
      <c r="CF153" s="51">
        <v>0</v>
      </c>
      <c r="CG153" s="51">
        <v>0</v>
      </c>
      <c r="CH153" s="51">
        <v>0</v>
      </c>
      <c r="CI153" s="51">
        <v>0</v>
      </c>
    </row>
    <row r="154" spans="1:87">
      <c r="A154">
        <v>2023</v>
      </c>
      <c r="B154">
        <v>5</v>
      </c>
      <c r="C154">
        <v>30</v>
      </c>
      <c r="D154" s="117">
        <v>78.210499633333299</v>
      </c>
      <c r="E154" s="117">
        <v>0.171443954166666</v>
      </c>
      <c r="F154" s="117">
        <v>3.2153617166666701</v>
      </c>
      <c r="G154" s="117">
        <v>8.2104996333333293</v>
      </c>
      <c r="H154" s="117">
        <v>13.210499633333299</v>
      </c>
      <c r="I154" s="117">
        <v>18.210499633333299</v>
      </c>
      <c r="J154" s="117">
        <v>23.210499633333299</v>
      </c>
      <c r="K154" s="117">
        <v>0</v>
      </c>
      <c r="L154" s="117">
        <v>0</v>
      </c>
      <c r="M154" s="117">
        <v>0</v>
      </c>
      <c r="N154" s="117">
        <v>0</v>
      </c>
      <c r="O154" s="117">
        <v>0</v>
      </c>
      <c r="P154" s="117">
        <v>0</v>
      </c>
      <c r="R154">
        <v>2023</v>
      </c>
      <c r="S154">
        <v>5</v>
      </c>
      <c r="T154">
        <v>30</v>
      </c>
      <c r="U154" s="51">
        <v>78.367355000000003</v>
      </c>
      <c r="V154" s="51">
        <v>0.25247474999999803</v>
      </c>
      <c r="W154" s="51">
        <v>3.3673549999999999</v>
      </c>
      <c r="X154" s="51">
        <v>8.3673549999999999</v>
      </c>
      <c r="Y154" s="51">
        <v>13.367355</v>
      </c>
      <c r="Z154" s="51">
        <v>18.367355</v>
      </c>
      <c r="AA154" s="51">
        <v>23.367355</v>
      </c>
      <c r="AB154" s="51">
        <v>0</v>
      </c>
      <c r="AC154" s="51">
        <v>0</v>
      </c>
      <c r="AD154" s="51">
        <v>0</v>
      </c>
      <c r="AE154" s="51">
        <v>0</v>
      </c>
      <c r="AF154" s="51">
        <v>0</v>
      </c>
      <c r="AG154" s="51">
        <v>0</v>
      </c>
      <c r="AI154">
        <v>2016</v>
      </c>
      <c r="AJ154">
        <v>6</v>
      </c>
      <c r="AK154" s="117">
        <v>81.926388888888894</v>
      </c>
      <c r="AL154" s="117">
        <v>96</v>
      </c>
      <c r="AM154" s="117">
        <v>70</v>
      </c>
      <c r="AN154" s="117">
        <v>80.7916666666667</v>
      </c>
      <c r="AO154" s="117">
        <v>210.625</v>
      </c>
      <c r="AP154" s="117">
        <v>357.79166666666703</v>
      </c>
      <c r="AQ154" s="117">
        <v>507.79166666666703</v>
      </c>
      <c r="AR154" s="117">
        <v>657.79166666666697</v>
      </c>
      <c r="AS154" s="117">
        <v>807.79166666666697</v>
      </c>
      <c r="AT154" s="117">
        <v>0</v>
      </c>
      <c r="AU154" s="117">
        <v>0</v>
      </c>
      <c r="AV154" s="117">
        <v>0</v>
      </c>
      <c r="AW154" s="117">
        <v>0</v>
      </c>
      <c r="AX154" s="117">
        <v>0</v>
      </c>
      <c r="AY154" s="117">
        <v>0</v>
      </c>
      <c r="BA154">
        <v>2016</v>
      </c>
      <c r="BB154">
        <v>6</v>
      </c>
      <c r="BC154" s="51">
        <v>80.919444444444494</v>
      </c>
      <c r="BD154" s="51">
        <v>96</v>
      </c>
      <c r="BE154" s="51">
        <v>67</v>
      </c>
      <c r="BF154" s="51">
        <v>71.0833333333333</v>
      </c>
      <c r="BG154" s="51">
        <v>190.291666666667</v>
      </c>
      <c r="BH154" s="51">
        <v>327.58333333333297</v>
      </c>
      <c r="BI154" s="51">
        <v>477.58333333333297</v>
      </c>
      <c r="BJ154" s="51">
        <v>627.58333333333303</v>
      </c>
      <c r="BK154" s="51">
        <v>777.58333333333303</v>
      </c>
      <c r="BL154" s="51">
        <v>0</v>
      </c>
      <c r="BM154" s="51">
        <v>0</v>
      </c>
      <c r="BN154" s="51">
        <v>0</v>
      </c>
      <c r="BO154" s="51">
        <v>0</v>
      </c>
      <c r="BP154" s="51">
        <v>0</v>
      </c>
      <c r="BQ154" s="51">
        <v>0</v>
      </c>
      <c r="BS154">
        <v>2016</v>
      </c>
      <c r="BT154">
        <v>6</v>
      </c>
      <c r="BU154" s="51">
        <v>80.591666666666697</v>
      </c>
      <c r="BV154" s="51">
        <v>95</v>
      </c>
      <c r="BW154" s="51">
        <v>70</v>
      </c>
      <c r="BX154" s="51">
        <v>47</v>
      </c>
      <c r="BY154" s="51">
        <v>171.041666666667</v>
      </c>
      <c r="BZ154" s="51">
        <v>317.75</v>
      </c>
      <c r="CA154" s="51">
        <v>467.75</v>
      </c>
      <c r="CB154" s="51">
        <v>617.75</v>
      </c>
      <c r="CC154" s="51">
        <v>767.75</v>
      </c>
      <c r="CD154" s="51">
        <v>0</v>
      </c>
      <c r="CE154" s="51">
        <v>0</v>
      </c>
      <c r="CF154" s="51">
        <v>0</v>
      </c>
      <c r="CG154" s="51">
        <v>0</v>
      </c>
      <c r="CH154" s="51">
        <v>0</v>
      </c>
      <c r="CI154" s="51">
        <v>0</v>
      </c>
    </row>
    <row r="155" spans="1:87">
      <c r="A155">
        <v>2023</v>
      </c>
      <c r="B155">
        <v>5</v>
      </c>
      <c r="C155">
        <v>31</v>
      </c>
      <c r="D155" s="117">
        <v>79.887366016666704</v>
      </c>
      <c r="E155" s="117">
        <v>0.63905186666666802</v>
      </c>
      <c r="F155" s="117">
        <v>4.8873660166666699</v>
      </c>
      <c r="G155" s="117">
        <v>9.8873660166666699</v>
      </c>
      <c r="H155" s="117">
        <v>14.8873660166667</v>
      </c>
      <c r="I155" s="117">
        <v>19.8873660166667</v>
      </c>
      <c r="J155" s="117">
        <v>24.8873660166667</v>
      </c>
      <c r="K155" s="117">
        <v>0</v>
      </c>
      <c r="L155" s="117">
        <v>0</v>
      </c>
      <c r="M155" s="117">
        <v>0</v>
      </c>
      <c r="N155" s="117">
        <v>0</v>
      </c>
      <c r="O155" s="117">
        <v>0</v>
      </c>
      <c r="P155" s="117">
        <v>0</v>
      </c>
      <c r="R155">
        <v>2023</v>
      </c>
      <c r="S155">
        <v>5</v>
      </c>
      <c r="T155">
        <v>31</v>
      </c>
      <c r="U155" s="51">
        <v>79.075212416666702</v>
      </c>
      <c r="V155" s="51">
        <v>1.13877500000039E-2</v>
      </c>
      <c r="W155" s="51">
        <v>4.0752124166666697</v>
      </c>
      <c r="X155" s="51">
        <v>9.0752124166666697</v>
      </c>
      <c r="Y155" s="51">
        <v>14.0752124166667</v>
      </c>
      <c r="Z155" s="51">
        <v>19.075212416666702</v>
      </c>
      <c r="AA155" s="51">
        <v>24.075212416666702</v>
      </c>
      <c r="AB155" s="51">
        <v>0</v>
      </c>
      <c r="AC155" s="51">
        <v>0</v>
      </c>
      <c r="AD155" s="51">
        <v>0</v>
      </c>
      <c r="AE155" s="51">
        <v>0</v>
      </c>
      <c r="AF155" s="51">
        <v>0</v>
      </c>
      <c r="AG155" s="51">
        <v>0</v>
      </c>
      <c r="AI155">
        <v>2016</v>
      </c>
      <c r="AJ155">
        <v>7</v>
      </c>
      <c r="AK155" s="117">
        <v>85.389784946236603</v>
      </c>
      <c r="AL155" s="117">
        <v>98</v>
      </c>
      <c r="AM155" s="117">
        <v>76</v>
      </c>
      <c r="AN155" s="117">
        <v>168.208333333333</v>
      </c>
      <c r="AO155" s="117">
        <v>322.08333333333297</v>
      </c>
      <c r="AP155" s="117">
        <v>477.08333333333297</v>
      </c>
      <c r="AQ155" s="117">
        <v>632.08333333333303</v>
      </c>
      <c r="AR155" s="117">
        <v>787.08333333333303</v>
      </c>
      <c r="AS155" s="117">
        <v>942.08333333333303</v>
      </c>
      <c r="AT155" s="117">
        <v>0</v>
      </c>
      <c r="AU155" s="117">
        <v>0</v>
      </c>
      <c r="AV155" s="117">
        <v>0</v>
      </c>
      <c r="AW155" s="117">
        <v>0</v>
      </c>
      <c r="AX155" s="117">
        <v>0</v>
      </c>
      <c r="AY155" s="117">
        <v>0</v>
      </c>
      <c r="BA155">
        <v>2016</v>
      </c>
      <c r="BB155">
        <v>7</v>
      </c>
      <c r="BC155" s="51">
        <v>85.912634408602202</v>
      </c>
      <c r="BD155" s="51">
        <v>98</v>
      </c>
      <c r="BE155" s="51">
        <v>73</v>
      </c>
      <c r="BF155" s="51">
        <v>183.416666666667</v>
      </c>
      <c r="BG155" s="51">
        <v>338.29166666666703</v>
      </c>
      <c r="BH155" s="51">
        <v>493.29166666666703</v>
      </c>
      <c r="BI155" s="51">
        <v>648.29166666666697</v>
      </c>
      <c r="BJ155" s="51">
        <v>803.29166666666697</v>
      </c>
      <c r="BK155" s="51">
        <v>958.29166666666697</v>
      </c>
      <c r="BL155" s="51">
        <v>0</v>
      </c>
      <c r="BM155" s="51">
        <v>0</v>
      </c>
      <c r="BN155" s="51">
        <v>0</v>
      </c>
      <c r="BO155" s="51">
        <v>0</v>
      </c>
      <c r="BP155" s="51">
        <v>0</v>
      </c>
      <c r="BQ155" s="51">
        <v>0</v>
      </c>
      <c r="BS155">
        <v>2016</v>
      </c>
      <c r="BT155">
        <v>7</v>
      </c>
      <c r="BU155" s="51">
        <v>83.807795698924707</v>
      </c>
      <c r="BV155" s="51">
        <v>96</v>
      </c>
      <c r="BW155" s="51">
        <v>73</v>
      </c>
      <c r="BX155" s="51">
        <v>120.333333333333</v>
      </c>
      <c r="BY155" s="51">
        <v>273.04166666666703</v>
      </c>
      <c r="BZ155" s="51">
        <v>428.04166666666703</v>
      </c>
      <c r="CA155" s="51">
        <v>583.04166666666595</v>
      </c>
      <c r="CB155" s="51">
        <v>738.04166666666697</v>
      </c>
      <c r="CC155" s="51">
        <v>893.04166666666697</v>
      </c>
      <c r="CD155" s="51">
        <v>0</v>
      </c>
      <c r="CE155" s="51">
        <v>0</v>
      </c>
      <c r="CF155" s="51">
        <v>0</v>
      </c>
      <c r="CG155" s="51">
        <v>0</v>
      </c>
      <c r="CH155" s="51">
        <v>0</v>
      </c>
      <c r="CI155" s="51">
        <v>0</v>
      </c>
    </row>
    <row r="156" spans="1:87">
      <c r="A156">
        <v>2023</v>
      </c>
      <c r="B156">
        <v>6</v>
      </c>
      <c r="C156">
        <v>1</v>
      </c>
      <c r="D156" s="117">
        <v>80.291689770833301</v>
      </c>
      <c r="E156" s="117">
        <v>0.88601045833333303</v>
      </c>
      <c r="F156" s="117">
        <v>5.2916897708333304</v>
      </c>
      <c r="G156" s="117">
        <v>10.291689770833299</v>
      </c>
      <c r="H156" s="117">
        <v>15.291689770833299</v>
      </c>
      <c r="I156" s="117">
        <v>20.291689770833301</v>
      </c>
      <c r="J156" s="117">
        <v>25.291689770833301</v>
      </c>
      <c r="K156" s="117">
        <v>0</v>
      </c>
      <c r="L156" s="117">
        <v>0</v>
      </c>
      <c r="M156" s="117">
        <v>0</v>
      </c>
      <c r="N156" s="117">
        <v>0</v>
      </c>
      <c r="O156" s="117">
        <v>0</v>
      </c>
      <c r="P156" s="117">
        <v>0</v>
      </c>
      <c r="R156">
        <v>2023</v>
      </c>
      <c r="S156">
        <v>6</v>
      </c>
      <c r="T156">
        <v>1</v>
      </c>
      <c r="U156" s="51">
        <v>79.821883499999998</v>
      </c>
      <c r="V156" s="51">
        <v>0.22192225000000201</v>
      </c>
      <c r="W156" s="51">
        <v>4.8218835000000002</v>
      </c>
      <c r="X156" s="51">
        <v>9.8218834999999896</v>
      </c>
      <c r="Y156" s="51">
        <v>14.8218835</v>
      </c>
      <c r="Z156" s="51">
        <v>19.821883499999998</v>
      </c>
      <c r="AA156" s="51">
        <v>24.821883499999998</v>
      </c>
      <c r="AB156" s="51">
        <v>0</v>
      </c>
      <c r="AC156" s="51">
        <v>0</v>
      </c>
      <c r="AD156" s="51">
        <v>0</v>
      </c>
      <c r="AE156" s="51">
        <v>0</v>
      </c>
      <c r="AF156" s="51">
        <v>0</v>
      </c>
      <c r="AG156" s="51">
        <v>0</v>
      </c>
      <c r="AI156">
        <v>2016</v>
      </c>
      <c r="AJ156">
        <v>8</v>
      </c>
      <c r="AK156" s="117">
        <v>83.424731182795696</v>
      </c>
      <c r="AL156" s="117">
        <v>98</v>
      </c>
      <c r="AM156" s="117">
        <v>74</v>
      </c>
      <c r="AN156" s="117">
        <v>112.208333333333</v>
      </c>
      <c r="AO156" s="117">
        <v>261.16666666666703</v>
      </c>
      <c r="AP156" s="117">
        <v>416.16666666666703</v>
      </c>
      <c r="AQ156" s="117">
        <v>571.16666666666697</v>
      </c>
      <c r="AR156" s="117">
        <v>726.16666666666697</v>
      </c>
      <c r="AS156" s="117">
        <v>881.16666666666697</v>
      </c>
      <c r="AT156" s="117">
        <v>0</v>
      </c>
      <c r="AU156" s="117">
        <v>0</v>
      </c>
      <c r="AV156" s="117">
        <v>0</v>
      </c>
      <c r="AW156" s="117">
        <v>0</v>
      </c>
      <c r="AX156" s="117">
        <v>0</v>
      </c>
      <c r="AY156" s="117">
        <v>0</v>
      </c>
      <c r="BA156">
        <v>2016</v>
      </c>
      <c r="BB156">
        <v>8</v>
      </c>
      <c r="BC156" s="51">
        <v>83.088709677419402</v>
      </c>
      <c r="BD156" s="51">
        <v>100</v>
      </c>
      <c r="BE156" s="51">
        <v>73</v>
      </c>
      <c r="BF156" s="51">
        <v>115.5</v>
      </c>
      <c r="BG156" s="51">
        <v>250.75</v>
      </c>
      <c r="BH156" s="51">
        <v>405.75</v>
      </c>
      <c r="BI156" s="51">
        <v>560.75</v>
      </c>
      <c r="BJ156" s="51">
        <v>715.75</v>
      </c>
      <c r="BK156" s="51">
        <v>870.75</v>
      </c>
      <c r="BL156" s="51">
        <v>0</v>
      </c>
      <c r="BM156" s="51">
        <v>0</v>
      </c>
      <c r="BN156" s="51">
        <v>0</v>
      </c>
      <c r="BO156" s="51">
        <v>0</v>
      </c>
      <c r="BP156" s="51">
        <v>0</v>
      </c>
      <c r="BQ156" s="51">
        <v>0</v>
      </c>
      <c r="BS156">
        <v>2016</v>
      </c>
      <c r="BT156">
        <v>8</v>
      </c>
      <c r="BU156" s="51">
        <v>81.873655913978496</v>
      </c>
      <c r="BV156" s="51">
        <v>97</v>
      </c>
      <c r="BW156" s="51">
        <v>72</v>
      </c>
      <c r="BX156" s="51">
        <v>71.125</v>
      </c>
      <c r="BY156" s="51">
        <v>213.083333333333</v>
      </c>
      <c r="BZ156" s="51">
        <v>368.08333333333297</v>
      </c>
      <c r="CA156" s="51">
        <v>523.08333333333303</v>
      </c>
      <c r="CB156" s="51">
        <v>678.08333333333303</v>
      </c>
      <c r="CC156" s="51">
        <v>833.08333333333303</v>
      </c>
      <c r="CD156" s="51">
        <v>0</v>
      </c>
      <c r="CE156" s="51">
        <v>0</v>
      </c>
      <c r="CF156" s="51">
        <v>0</v>
      </c>
      <c r="CG156" s="51">
        <v>0</v>
      </c>
      <c r="CH156" s="51">
        <v>0</v>
      </c>
      <c r="CI156" s="51">
        <v>0</v>
      </c>
    </row>
    <row r="157" spans="1:87">
      <c r="A157">
        <v>2023</v>
      </c>
      <c r="B157">
        <v>6</v>
      </c>
      <c r="C157">
        <v>2</v>
      </c>
      <c r="D157" s="117">
        <v>80.6769460291667</v>
      </c>
      <c r="E157" s="117">
        <v>1.0059011208333299</v>
      </c>
      <c r="F157" s="117">
        <v>5.67694602916667</v>
      </c>
      <c r="G157" s="117">
        <v>10.6769460291667</v>
      </c>
      <c r="H157" s="117">
        <v>15.6769460291667</v>
      </c>
      <c r="I157" s="117">
        <v>20.6769460291667</v>
      </c>
      <c r="J157" s="117">
        <v>25.6769460291667</v>
      </c>
      <c r="K157" s="117">
        <v>0</v>
      </c>
      <c r="L157" s="117">
        <v>0</v>
      </c>
      <c r="M157" s="117">
        <v>0</v>
      </c>
      <c r="N157" s="117">
        <v>0</v>
      </c>
      <c r="O157" s="117">
        <v>0</v>
      </c>
      <c r="P157" s="117">
        <v>0</v>
      </c>
      <c r="R157">
        <v>2023</v>
      </c>
      <c r="S157">
        <v>6</v>
      </c>
      <c r="T157">
        <v>2</v>
      </c>
      <c r="U157" s="51">
        <v>80.341103250000003</v>
      </c>
      <c r="V157" s="51">
        <v>0.53108425000000004</v>
      </c>
      <c r="W157" s="51">
        <v>5.3411032499999997</v>
      </c>
      <c r="X157" s="51">
        <v>10.34110325</v>
      </c>
      <c r="Y157" s="51">
        <v>15.34110325</v>
      </c>
      <c r="Z157" s="51">
        <v>20.34110325</v>
      </c>
      <c r="AA157" s="51">
        <v>25.34110325</v>
      </c>
      <c r="AB157" s="51">
        <v>0</v>
      </c>
      <c r="AC157" s="51">
        <v>0</v>
      </c>
      <c r="AD157" s="51">
        <v>0</v>
      </c>
      <c r="AE157" s="51">
        <v>0</v>
      </c>
      <c r="AF157" s="51">
        <v>0</v>
      </c>
      <c r="AG157" s="51">
        <v>0</v>
      </c>
      <c r="AI157">
        <v>2016</v>
      </c>
      <c r="AJ157">
        <v>9</v>
      </c>
      <c r="AK157" s="117">
        <v>81.933333333333394</v>
      </c>
      <c r="AL157" s="117">
        <v>96</v>
      </c>
      <c r="AM157" s="117">
        <v>62</v>
      </c>
      <c r="AN157" s="117">
        <v>80.5416666666667</v>
      </c>
      <c r="AO157" s="117">
        <v>211.958333333333</v>
      </c>
      <c r="AP157" s="117">
        <v>358</v>
      </c>
      <c r="AQ157" s="117">
        <v>508</v>
      </c>
      <c r="AR157" s="117">
        <v>658</v>
      </c>
      <c r="AS157" s="117">
        <v>808</v>
      </c>
      <c r="AT157" s="117">
        <v>0</v>
      </c>
      <c r="AU157" s="117">
        <v>0</v>
      </c>
      <c r="AV157" s="117">
        <v>0</v>
      </c>
      <c r="AW157" s="117">
        <v>0</v>
      </c>
      <c r="AX157" s="117">
        <v>0</v>
      </c>
      <c r="AY157" s="117">
        <v>0</v>
      </c>
      <c r="BA157">
        <v>2016</v>
      </c>
      <c r="BB157">
        <v>9</v>
      </c>
      <c r="BC157" s="51">
        <v>80.825000000000003</v>
      </c>
      <c r="BD157" s="51">
        <v>96</v>
      </c>
      <c r="BE157" s="51">
        <v>58</v>
      </c>
      <c r="BF157" s="51">
        <v>58.3333333333333</v>
      </c>
      <c r="BG157" s="51">
        <v>183.208333333333</v>
      </c>
      <c r="BH157" s="51">
        <v>326</v>
      </c>
      <c r="BI157" s="51">
        <v>474.75</v>
      </c>
      <c r="BJ157" s="51">
        <v>624.75</v>
      </c>
      <c r="BK157" s="51">
        <v>774.75</v>
      </c>
      <c r="BL157" s="51">
        <v>0</v>
      </c>
      <c r="BM157" s="51">
        <v>0</v>
      </c>
      <c r="BN157" s="51">
        <v>0</v>
      </c>
      <c r="BO157" s="51">
        <v>0</v>
      </c>
      <c r="BP157" s="51">
        <v>0</v>
      </c>
      <c r="BQ157" s="51">
        <v>0</v>
      </c>
      <c r="BS157">
        <v>2016</v>
      </c>
      <c r="BT157">
        <v>9</v>
      </c>
      <c r="BU157" s="51">
        <v>79.873611111111103</v>
      </c>
      <c r="BV157" s="51">
        <v>95</v>
      </c>
      <c r="BW157" s="51">
        <v>56</v>
      </c>
      <c r="BX157" s="51">
        <v>33.625</v>
      </c>
      <c r="BY157" s="51">
        <v>157.041666666667</v>
      </c>
      <c r="BZ157" s="51">
        <v>299.08333333333297</v>
      </c>
      <c r="CA157" s="51">
        <v>446.20833333333297</v>
      </c>
      <c r="CB157" s="51">
        <v>596.20833333333303</v>
      </c>
      <c r="CC157" s="51">
        <v>746.20833333333303</v>
      </c>
      <c r="CD157" s="51">
        <v>0</v>
      </c>
      <c r="CE157" s="51">
        <v>0</v>
      </c>
      <c r="CF157" s="51">
        <v>0</v>
      </c>
      <c r="CG157" s="51">
        <v>0</v>
      </c>
      <c r="CH157" s="51">
        <v>0</v>
      </c>
      <c r="CI157" s="51">
        <v>0</v>
      </c>
    </row>
    <row r="158" spans="1:87">
      <c r="A158">
        <v>2023</v>
      </c>
      <c r="B158">
        <v>6</v>
      </c>
      <c r="C158">
        <v>3</v>
      </c>
      <c r="D158" s="117">
        <v>81.899657095833305</v>
      </c>
      <c r="E158" s="117">
        <v>2.0496650125000002</v>
      </c>
      <c r="F158" s="117">
        <v>6.8996570958333301</v>
      </c>
      <c r="G158" s="117">
        <v>11.8996570958333</v>
      </c>
      <c r="H158" s="117">
        <v>16.899657095833302</v>
      </c>
      <c r="I158" s="117">
        <v>21.899657095833302</v>
      </c>
      <c r="J158" s="117">
        <v>26.899657095833302</v>
      </c>
      <c r="K158" s="117">
        <v>0</v>
      </c>
      <c r="L158" s="117">
        <v>0</v>
      </c>
      <c r="M158" s="117">
        <v>0</v>
      </c>
      <c r="N158" s="117">
        <v>0</v>
      </c>
      <c r="O158" s="117">
        <v>0</v>
      </c>
      <c r="P158" s="117">
        <v>0</v>
      </c>
      <c r="R158">
        <v>2023</v>
      </c>
      <c r="S158">
        <v>6</v>
      </c>
      <c r="T158">
        <v>3</v>
      </c>
      <c r="U158" s="51">
        <v>82.680030500000001</v>
      </c>
      <c r="V158" s="51">
        <v>2.6800305000000102</v>
      </c>
      <c r="W158" s="51">
        <v>7.6800305000000098</v>
      </c>
      <c r="X158" s="51">
        <v>12.680030500000001</v>
      </c>
      <c r="Y158" s="51">
        <v>17.680030500000001</v>
      </c>
      <c r="Z158" s="51">
        <v>22.680030500000001</v>
      </c>
      <c r="AA158" s="51">
        <v>27.680030500000001</v>
      </c>
      <c r="AB158" s="51">
        <v>0</v>
      </c>
      <c r="AC158" s="51">
        <v>0</v>
      </c>
      <c r="AD158" s="51">
        <v>0</v>
      </c>
      <c r="AE158" s="51">
        <v>0</v>
      </c>
      <c r="AF158" s="51">
        <v>0</v>
      </c>
      <c r="AG158" s="51">
        <v>0</v>
      </c>
      <c r="AI158">
        <v>2016</v>
      </c>
      <c r="AJ158">
        <v>10</v>
      </c>
      <c r="AK158" s="117">
        <v>75.822580645161295</v>
      </c>
      <c r="AL158" s="117">
        <v>91</v>
      </c>
      <c r="AM158" s="117">
        <v>54</v>
      </c>
      <c r="AN158" s="117">
        <v>7.0416666666666599</v>
      </c>
      <c r="AO158" s="117">
        <v>71.7916666666666</v>
      </c>
      <c r="AP158" s="117">
        <v>191.166666666667</v>
      </c>
      <c r="AQ158" s="117">
        <v>336.41666666666703</v>
      </c>
      <c r="AR158" s="117">
        <v>490.5</v>
      </c>
      <c r="AS158" s="117">
        <v>645.5</v>
      </c>
      <c r="AT158" s="117">
        <v>0.91666666666667096</v>
      </c>
      <c r="AU158" s="117">
        <v>0</v>
      </c>
      <c r="AV158" s="117">
        <v>0</v>
      </c>
      <c r="AW158" s="117">
        <v>0</v>
      </c>
      <c r="AX158" s="117">
        <v>0</v>
      </c>
      <c r="AY158" s="117">
        <v>0</v>
      </c>
      <c r="BA158">
        <v>2016</v>
      </c>
      <c r="BB158">
        <v>10</v>
      </c>
      <c r="BC158" s="51">
        <v>74.036290322580598</v>
      </c>
      <c r="BD158" s="51">
        <v>92</v>
      </c>
      <c r="BE158" s="51">
        <v>49</v>
      </c>
      <c r="BF158" s="51">
        <v>1.4166666666666601</v>
      </c>
      <c r="BG158" s="51">
        <v>48.0416666666667</v>
      </c>
      <c r="BH158" s="51">
        <v>142.666666666667</v>
      </c>
      <c r="BI158" s="51">
        <v>283.04166666666703</v>
      </c>
      <c r="BJ158" s="51">
        <v>435.125</v>
      </c>
      <c r="BK158" s="51">
        <v>590.125</v>
      </c>
      <c r="BL158" s="51">
        <v>2.9166666666666701</v>
      </c>
      <c r="BM158" s="51">
        <v>0</v>
      </c>
      <c r="BN158" s="51">
        <v>0</v>
      </c>
      <c r="BO158" s="51">
        <v>0</v>
      </c>
      <c r="BP158" s="51">
        <v>0</v>
      </c>
      <c r="BQ158" s="51">
        <v>0</v>
      </c>
      <c r="BS158">
        <v>2016</v>
      </c>
      <c r="BT158">
        <v>10</v>
      </c>
      <c r="BU158" s="51">
        <v>73.9583333333333</v>
      </c>
      <c r="BV158" s="51">
        <v>92</v>
      </c>
      <c r="BW158" s="51">
        <v>49</v>
      </c>
      <c r="BX158" s="51">
        <v>0</v>
      </c>
      <c r="BY158" s="51">
        <v>42.9583333333333</v>
      </c>
      <c r="BZ158" s="51">
        <v>142.583333333333</v>
      </c>
      <c r="CA158" s="51">
        <v>281.08333333333297</v>
      </c>
      <c r="CB158" s="51">
        <v>432.70833333333297</v>
      </c>
      <c r="CC158" s="51">
        <v>587.70833333333303</v>
      </c>
      <c r="CD158" s="51">
        <v>3.3749999999999898</v>
      </c>
      <c r="CE158" s="51">
        <v>0</v>
      </c>
      <c r="CF158" s="51">
        <v>0</v>
      </c>
      <c r="CG158" s="51">
        <v>0</v>
      </c>
      <c r="CH158" s="51">
        <v>0</v>
      </c>
      <c r="CI158" s="51">
        <v>0</v>
      </c>
    </row>
    <row r="159" spans="1:87">
      <c r="A159">
        <v>2023</v>
      </c>
      <c r="B159">
        <v>6</v>
      </c>
      <c r="C159">
        <v>4</v>
      </c>
      <c r="D159" s="117">
        <v>78.374926045833305</v>
      </c>
      <c r="E159" s="117">
        <v>0.25448663333333299</v>
      </c>
      <c r="F159" s="117">
        <v>3.4673254958333302</v>
      </c>
      <c r="G159" s="117">
        <v>8.3749260458333303</v>
      </c>
      <c r="H159" s="117">
        <v>13.3749260458333</v>
      </c>
      <c r="I159" s="117">
        <v>18.374926045833298</v>
      </c>
      <c r="J159" s="117">
        <v>23.374926045833298</v>
      </c>
      <c r="K159" s="117">
        <v>0</v>
      </c>
      <c r="L159" s="117">
        <v>0</v>
      </c>
      <c r="M159" s="117">
        <v>0</v>
      </c>
      <c r="N159" s="117">
        <v>0</v>
      </c>
      <c r="O159" s="117">
        <v>0</v>
      </c>
      <c r="P159" s="117">
        <v>0</v>
      </c>
      <c r="R159">
        <v>2023</v>
      </c>
      <c r="S159">
        <v>6</v>
      </c>
      <c r="T159">
        <v>4</v>
      </c>
      <c r="U159" s="51">
        <v>75.552361250000004</v>
      </c>
      <c r="V159" s="51">
        <v>0</v>
      </c>
      <c r="W159" s="51">
        <v>0.83075025000000202</v>
      </c>
      <c r="X159" s="51">
        <v>5.5523612499999997</v>
      </c>
      <c r="Y159" s="51">
        <v>10.552361250000001</v>
      </c>
      <c r="Z159" s="51">
        <v>15.552361250000001</v>
      </c>
      <c r="AA159" s="51">
        <v>20.552361250000001</v>
      </c>
      <c r="AB159" s="51">
        <v>0</v>
      </c>
      <c r="AC159" s="51">
        <v>0</v>
      </c>
      <c r="AD159" s="51">
        <v>0</v>
      </c>
      <c r="AE159" s="51">
        <v>0</v>
      </c>
      <c r="AF159" s="51">
        <v>0</v>
      </c>
      <c r="AG159" s="51">
        <v>0</v>
      </c>
      <c r="AI159">
        <v>2016</v>
      </c>
      <c r="AJ159">
        <v>11</v>
      </c>
      <c r="AK159" s="117">
        <v>68.265277777777797</v>
      </c>
      <c r="AL159" s="117">
        <v>86</v>
      </c>
      <c r="AM159" s="117">
        <v>40</v>
      </c>
      <c r="AN159" s="117">
        <v>0</v>
      </c>
      <c r="AO159" s="117">
        <v>11.6666666666667</v>
      </c>
      <c r="AP159" s="117">
        <v>50.4583333333333</v>
      </c>
      <c r="AQ159" s="117">
        <v>133.75</v>
      </c>
      <c r="AR159" s="117">
        <v>260.70833333333297</v>
      </c>
      <c r="AS159" s="117">
        <v>400.70833333333297</v>
      </c>
      <c r="AT159" s="117">
        <v>35.7916666666667</v>
      </c>
      <c r="AU159" s="117">
        <v>12.75</v>
      </c>
      <c r="AV159" s="117">
        <v>2.75</v>
      </c>
      <c r="AW159" s="117">
        <v>0</v>
      </c>
      <c r="AX159" s="117">
        <v>0</v>
      </c>
      <c r="AY159" s="117">
        <v>0</v>
      </c>
      <c r="BA159">
        <v>2016</v>
      </c>
      <c r="BB159">
        <v>11</v>
      </c>
      <c r="BC159" s="51">
        <v>66.598611111111097</v>
      </c>
      <c r="BD159" s="51">
        <v>86</v>
      </c>
      <c r="BE159" s="51">
        <v>37</v>
      </c>
      <c r="BF159" s="51">
        <v>0</v>
      </c>
      <c r="BG159" s="51">
        <v>3.0416666666666701</v>
      </c>
      <c r="BH159" s="51">
        <v>29.5416666666667</v>
      </c>
      <c r="BI159" s="51">
        <v>102.375</v>
      </c>
      <c r="BJ159" s="51">
        <v>213.833333333333</v>
      </c>
      <c r="BK159" s="51">
        <v>353.04166666666703</v>
      </c>
      <c r="BL159" s="51">
        <v>54.4166666666667</v>
      </c>
      <c r="BM159" s="51">
        <v>15.875</v>
      </c>
      <c r="BN159" s="51">
        <v>5.0833333333333401</v>
      </c>
      <c r="BO159" s="51">
        <v>0</v>
      </c>
      <c r="BP159" s="51">
        <v>0</v>
      </c>
      <c r="BQ159" s="51">
        <v>0</v>
      </c>
      <c r="BS159">
        <v>2016</v>
      </c>
      <c r="BT159">
        <v>11</v>
      </c>
      <c r="BU159" s="51">
        <v>66.406944444444406</v>
      </c>
      <c r="BV159" s="51">
        <v>86</v>
      </c>
      <c r="BW159" s="51">
        <v>36</v>
      </c>
      <c r="BX159" s="51">
        <v>0</v>
      </c>
      <c r="BY159" s="51">
        <v>4.0833333333333304</v>
      </c>
      <c r="BZ159" s="51">
        <v>33.75</v>
      </c>
      <c r="CA159" s="51">
        <v>99.0416666666667</v>
      </c>
      <c r="CB159" s="51">
        <v>211.125</v>
      </c>
      <c r="CC159" s="51">
        <v>349.625</v>
      </c>
      <c r="CD159" s="51">
        <v>56.8333333333333</v>
      </c>
      <c r="CE159" s="51">
        <v>18.9166666666667</v>
      </c>
      <c r="CF159" s="51">
        <v>7.4166666666666599</v>
      </c>
      <c r="CG159" s="51">
        <v>0</v>
      </c>
      <c r="CH159" s="51">
        <v>0</v>
      </c>
      <c r="CI159" s="51">
        <v>0</v>
      </c>
    </row>
    <row r="160" spans="1:87">
      <c r="A160">
        <v>2023</v>
      </c>
      <c r="B160">
        <v>6</v>
      </c>
      <c r="C160">
        <v>5</v>
      </c>
      <c r="D160" s="117">
        <v>76.486277483333296</v>
      </c>
      <c r="E160" s="117">
        <v>1.9470274999999801E-2</v>
      </c>
      <c r="F160" s="117">
        <v>1.723866125</v>
      </c>
      <c r="G160" s="117">
        <v>6.4862774833333301</v>
      </c>
      <c r="H160" s="117">
        <v>11.4862774833333</v>
      </c>
      <c r="I160" s="117">
        <v>16.4862774833333</v>
      </c>
      <c r="J160" s="117">
        <v>21.4862774833333</v>
      </c>
      <c r="K160" s="117">
        <v>0</v>
      </c>
      <c r="L160" s="117">
        <v>0</v>
      </c>
      <c r="M160" s="117">
        <v>0</v>
      </c>
      <c r="N160" s="117">
        <v>0</v>
      </c>
      <c r="O160" s="117">
        <v>0</v>
      </c>
      <c r="P160" s="117">
        <v>0</v>
      </c>
      <c r="R160">
        <v>2023</v>
      </c>
      <c r="S160">
        <v>6</v>
      </c>
      <c r="T160">
        <v>5</v>
      </c>
      <c r="U160" s="51">
        <v>74.886916083333304</v>
      </c>
      <c r="V160" s="51">
        <v>0</v>
      </c>
      <c r="W160" s="51">
        <v>0.30524725000000202</v>
      </c>
      <c r="X160" s="51">
        <v>4.8869160833333298</v>
      </c>
      <c r="Y160" s="51">
        <v>9.8869160833333307</v>
      </c>
      <c r="Z160" s="51">
        <v>14.886916083333301</v>
      </c>
      <c r="AA160" s="51">
        <v>19.886916083333301</v>
      </c>
      <c r="AB160" s="51">
        <v>0</v>
      </c>
      <c r="AC160" s="51">
        <v>0</v>
      </c>
      <c r="AD160" s="51">
        <v>0</v>
      </c>
      <c r="AE160" s="51">
        <v>0</v>
      </c>
      <c r="AF160" s="51">
        <v>0</v>
      </c>
      <c r="AG160" s="51">
        <v>0</v>
      </c>
      <c r="AI160">
        <v>2016</v>
      </c>
      <c r="AJ160">
        <v>12</v>
      </c>
      <c r="AK160" s="117">
        <v>60.396505376344102</v>
      </c>
      <c r="AL160" s="117">
        <v>82</v>
      </c>
      <c r="AM160" s="117">
        <v>32</v>
      </c>
      <c r="AN160" s="117">
        <v>0</v>
      </c>
      <c r="AO160" s="117">
        <v>0</v>
      </c>
      <c r="AP160" s="117">
        <v>23.5416666666667</v>
      </c>
      <c r="AQ160" s="117">
        <v>72.375</v>
      </c>
      <c r="AR160" s="117">
        <v>143.875</v>
      </c>
      <c r="AS160" s="117">
        <v>233.208333333333</v>
      </c>
      <c r="AT160" s="117">
        <v>215.083333333333</v>
      </c>
      <c r="AU160" s="117">
        <v>131.583333333333</v>
      </c>
      <c r="AV160" s="117">
        <v>65.9166666666667</v>
      </c>
      <c r="AW160" s="117">
        <v>28.6666666666667</v>
      </c>
      <c r="AX160" s="117">
        <v>10.3333333333333</v>
      </c>
      <c r="AY160" s="117">
        <v>0.45833333333333598</v>
      </c>
      <c r="BA160">
        <v>2016</v>
      </c>
      <c r="BB160">
        <v>12</v>
      </c>
      <c r="BC160" s="51">
        <v>58.9072580645161</v>
      </c>
      <c r="BD160" s="51">
        <v>82</v>
      </c>
      <c r="BE160" s="51">
        <v>30</v>
      </c>
      <c r="BF160" s="51">
        <v>0</v>
      </c>
      <c r="BG160" s="51">
        <v>0.41666666666667102</v>
      </c>
      <c r="BH160" s="51">
        <v>22.2916666666667</v>
      </c>
      <c r="BI160" s="51">
        <v>65.25</v>
      </c>
      <c r="BJ160" s="51">
        <v>128.875</v>
      </c>
      <c r="BK160" s="51">
        <v>211.5</v>
      </c>
      <c r="BL160" s="51">
        <v>254.125</v>
      </c>
      <c r="BM160" s="51">
        <v>162.75</v>
      </c>
      <c r="BN160" s="51">
        <v>90.375</v>
      </c>
      <c r="BO160" s="51">
        <v>40.25</v>
      </c>
      <c r="BP160" s="51">
        <v>14.75</v>
      </c>
      <c r="BQ160" s="51">
        <v>3</v>
      </c>
      <c r="BS160">
        <v>2016</v>
      </c>
      <c r="BT160">
        <v>12</v>
      </c>
      <c r="BU160" s="51">
        <v>58.875</v>
      </c>
      <c r="BV160" s="51">
        <v>82</v>
      </c>
      <c r="BW160" s="51">
        <v>30</v>
      </c>
      <c r="BX160" s="51">
        <v>0</v>
      </c>
      <c r="BY160" s="51">
        <v>0</v>
      </c>
      <c r="BZ160" s="51">
        <v>19.5833333333333</v>
      </c>
      <c r="CA160" s="51">
        <v>58.6666666666666</v>
      </c>
      <c r="CB160" s="51">
        <v>123.291666666667</v>
      </c>
      <c r="CC160" s="51">
        <v>206</v>
      </c>
      <c r="CD160" s="51">
        <v>248.541666666667</v>
      </c>
      <c r="CE160" s="51">
        <v>158.166666666667</v>
      </c>
      <c r="CF160" s="51">
        <v>85.875</v>
      </c>
      <c r="CG160" s="51">
        <v>40.5</v>
      </c>
      <c r="CH160" s="51">
        <v>16.75</v>
      </c>
      <c r="CI160" s="51">
        <v>5.5</v>
      </c>
    </row>
    <row r="161" spans="1:87">
      <c r="A161">
        <v>2023</v>
      </c>
      <c r="B161">
        <v>6</v>
      </c>
      <c r="C161">
        <v>6</v>
      </c>
      <c r="D161" s="117">
        <v>77.638083645833305</v>
      </c>
      <c r="E161" s="117">
        <v>0.17262379999999999</v>
      </c>
      <c r="F161" s="117">
        <v>2.7841388958333302</v>
      </c>
      <c r="G161" s="117">
        <v>7.6380836458333299</v>
      </c>
      <c r="H161" s="117">
        <v>12.6380836458333</v>
      </c>
      <c r="I161" s="117">
        <v>17.638083645833301</v>
      </c>
      <c r="J161" s="117">
        <v>22.638083645833301</v>
      </c>
      <c r="K161" s="117">
        <v>0</v>
      </c>
      <c r="L161" s="117">
        <v>0</v>
      </c>
      <c r="M161" s="117">
        <v>0</v>
      </c>
      <c r="N161" s="117">
        <v>0</v>
      </c>
      <c r="O161" s="117">
        <v>0</v>
      </c>
      <c r="P161" s="117">
        <v>0</v>
      </c>
      <c r="R161">
        <v>2023</v>
      </c>
      <c r="S161">
        <v>6</v>
      </c>
      <c r="T161">
        <v>6</v>
      </c>
      <c r="U161" s="51">
        <v>75.222687583333297</v>
      </c>
      <c r="V161" s="51">
        <v>0</v>
      </c>
      <c r="W161" s="51">
        <v>0.44912174999999899</v>
      </c>
      <c r="X161" s="51">
        <v>5.2226875833333297</v>
      </c>
      <c r="Y161" s="51">
        <v>10.2226875833333</v>
      </c>
      <c r="Z161" s="51">
        <v>15.2226875833333</v>
      </c>
      <c r="AA161" s="51">
        <v>20.2226875833333</v>
      </c>
      <c r="AB161" s="51">
        <v>0</v>
      </c>
      <c r="AC161" s="51">
        <v>0</v>
      </c>
      <c r="AD161" s="51">
        <v>0</v>
      </c>
      <c r="AE161" s="51">
        <v>0</v>
      </c>
      <c r="AF161" s="51">
        <v>0</v>
      </c>
      <c r="AG161" s="51">
        <v>0</v>
      </c>
      <c r="AI161">
        <v>2017</v>
      </c>
      <c r="AJ161">
        <v>1</v>
      </c>
      <c r="AK161" s="117">
        <v>60.3588709677419</v>
      </c>
      <c r="AL161" s="117">
        <v>81</v>
      </c>
      <c r="AM161" s="117">
        <v>23</v>
      </c>
      <c r="AN161" s="117">
        <v>0</v>
      </c>
      <c r="AO161" s="117">
        <v>0</v>
      </c>
      <c r="AP161" s="117">
        <v>3.1250000000000102</v>
      </c>
      <c r="AQ161" s="117">
        <v>51.8333333333334</v>
      </c>
      <c r="AR161" s="117">
        <v>135.125</v>
      </c>
      <c r="AS161" s="117">
        <v>243.875</v>
      </c>
      <c r="AT161" s="117">
        <v>195.708333333333</v>
      </c>
      <c r="AU161" s="117">
        <v>124</v>
      </c>
      <c r="AV161" s="117">
        <v>77.75</v>
      </c>
      <c r="AW161" s="117">
        <v>43.8333333333333</v>
      </c>
      <c r="AX161" s="117">
        <v>28.5</v>
      </c>
      <c r="AY161" s="117">
        <v>13.5</v>
      </c>
      <c r="BA161">
        <v>2017</v>
      </c>
      <c r="BB161">
        <v>1</v>
      </c>
      <c r="BC161" s="51">
        <v>59.584677419354797</v>
      </c>
      <c r="BD161" s="51">
        <v>81</v>
      </c>
      <c r="BE161" s="51">
        <v>21</v>
      </c>
      <c r="BF161" s="51">
        <v>0</v>
      </c>
      <c r="BG161" s="51">
        <v>0</v>
      </c>
      <c r="BH161" s="51">
        <v>7.0416666666666696</v>
      </c>
      <c r="BI161" s="51">
        <v>49.125</v>
      </c>
      <c r="BJ161" s="51">
        <v>127.75</v>
      </c>
      <c r="BK161" s="51">
        <v>233</v>
      </c>
      <c r="BL161" s="51">
        <v>217</v>
      </c>
      <c r="BM161" s="51">
        <v>140.625</v>
      </c>
      <c r="BN161" s="51">
        <v>90.875</v>
      </c>
      <c r="BO161" s="51">
        <v>51.8333333333333</v>
      </c>
      <c r="BP161" s="51">
        <v>31.9583333333333</v>
      </c>
      <c r="BQ161" s="51">
        <v>16.9583333333333</v>
      </c>
      <c r="BS161">
        <v>2017</v>
      </c>
      <c r="BT161">
        <v>1</v>
      </c>
      <c r="BU161" s="51">
        <v>58.868279569892501</v>
      </c>
      <c r="BV161" s="51">
        <v>82</v>
      </c>
      <c r="BW161" s="51">
        <v>20</v>
      </c>
      <c r="BX161" s="51">
        <v>0</v>
      </c>
      <c r="BY161" s="51">
        <v>0</v>
      </c>
      <c r="BZ161" s="51">
        <v>5.625</v>
      </c>
      <c r="CA161" s="51">
        <v>44.375</v>
      </c>
      <c r="CB161" s="51">
        <v>115.958333333333</v>
      </c>
      <c r="CC161" s="51">
        <v>216.333333333333</v>
      </c>
      <c r="CD161" s="51">
        <v>234.458333333333</v>
      </c>
      <c r="CE161" s="51">
        <v>151.041666666667</v>
      </c>
      <c r="CF161" s="51">
        <v>96.4166666666667</v>
      </c>
      <c r="CG161" s="51">
        <v>54.1666666666667</v>
      </c>
      <c r="CH161" s="51">
        <v>33.5</v>
      </c>
      <c r="CI161" s="51">
        <v>18.5</v>
      </c>
    </row>
    <row r="162" spans="1:87">
      <c r="A162">
        <v>2023</v>
      </c>
      <c r="B162">
        <v>6</v>
      </c>
      <c r="C162">
        <v>7</v>
      </c>
      <c r="D162" s="117">
        <v>79.844691083333302</v>
      </c>
      <c r="E162" s="117">
        <v>0.67099031249999996</v>
      </c>
      <c r="F162" s="117">
        <v>4.8446910833333297</v>
      </c>
      <c r="G162" s="117">
        <v>9.8446910833333305</v>
      </c>
      <c r="H162" s="117">
        <v>14.8446910833333</v>
      </c>
      <c r="I162" s="117">
        <v>19.844691083333299</v>
      </c>
      <c r="J162" s="117">
        <v>24.844691083333299</v>
      </c>
      <c r="K162" s="117">
        <v>0</v>
      </c>
      <c r="L162" s="117">
        <v>0</v>
      </c>
      <c r="M162" s="117">
        <v>0</v>
      </c>
      <c r="N162" s="117">
        <v>0</v>
      </c>
      <c r="O162" s="117">
        <v>0</v>
      </c>
      <c r="P162" s="117">
        <v>0</v>
      </c>
      <c r="R162">
        <v>2023</v>
      </c>
      <c r="S162">
        <v>6</v>
      </c>
      <c r="T162">
        <v>7</v>
      </c>
      <c r="U162" s="51">
        <v>78.769772000000003</v>
      </c>
      <c r="V162" s="51">
        <v>0.142485749999998</v>
      </c>
      <c r="W162" s="51">
        <v>3.7697720000000001</v>
      </c>
      <c r="X162" s="51">
        <v>8.7697719999999997</v>
      </c>
      <c r="Y162" s="51">
        <v>13.769772</v>
      </c>
      <c r="Z162" s="51">
        <v>18.769772</v>
      </c>
      <c r="AA162" s="51">
        <v>23.769772</v>
      </c>
      <c r="AB162" s="51">
        <v>0</v>
      </c>
      <c r="AC162" s="51">
        <v>0</v>
      </c>
      <c r="AD162" s="51">
        <v>0</v>
      </c>
      <c r="AE162" s="51">
        <v>0</v>
      </c>
      <c r="AF162" s="51">
        <v>0</v>
      </c>
      <c r="AG162" s="51">
        <v>0</v>
      </c>
      <c r="AI162">
        <v>2017</v>
      </c>
      <c r="AJ162">
        <v>2</v>
      </c>
      <c r="AK162" s="117">
        <v>66.3229166666667</v>
      </c>
      <c r="AL162" s="117">
        <v>86</v>
      </c>
      <c r="AM162" s="117">
        <v>44</v>
      </c>
      <c r="AN162" s="117">
        <v>0</v>
      </c>
      <c r="AO162" s="117">
        <v>0</v>
      </c>
      <c r="AP162" s="117">
        <v>32.3333333333333</v>
      </c>
      <c r="AQ162" s="117">
        <v>99.7083333333333</v>
      </c>
      <c r="AR162" s="117">
        <v>199.708333333333</v>
      </c>
      <c r="AS162" s="117">
        <v>317.66666666666703</v>
      </c>
      <c r="AT162" s="117">
        <v>62.6666666666667</v>
      </c>
      <c r="AU162" s="117">
        <v>22.6666666666667</v>
      </c>
      <c r="AV162" s="117">
        <v>0.625</v>
      </c>
      <c r="AW162" s="117">
        <v>0</v>
      </c>
      <c r="AX162" s="117">
        <v>0</v>
      </c>
      <c r="AY162" s="117">
        <v>0</v>
      </c>
      <c r="BA162">
        <v>2017</v>
      </c>
      <c r="BB162">
        <v>2</v>
      </c>
      <c r="BC162" s="51">
        <v>66.0104166666667</v>
      </c>
      <c r="BD162" s="51">
        <v>87</v>
      </c>
      <c r="BE162" s="51">
        <v>42</v>
      </c>
      <c r="BF162" s="51">
        <v>0</v>
      </c>
      <c r="BG162" s="51">
        <v>2.5</v>
      </c>
      <c r="BH162" s="51">
        <v>36.1666666666667</v>
      </c>
      <c r="BI162" s="51">
        <v>104.041666666667</v>
      </c>
      <c r="BJ162" s="51">
        <v>197.708333333333</v>
      </c>
      <c r="BK162" s="51">
        <v>311.04166666666703</v>
      </c>
      <c r="BL162" s="51">
        <v>75.75</v>
      </c>
      <c r="BM162" s="51">
        <v>29.4166666666667</v>
      </c>
      <c r="BN162" s="51">
        <v>2.75</v>
      </c>
      <c r="BO162" s="51">
        <v>0</v>
      </c>
      <c r="BP162" s="51">
        <v>0</v>
      </c>
      <c r="BQ162" s="51">
        <v>0</v>
      </c>
      <c r="BS162">
        <v>2017</v>
      </c>
      <c r="BT162">
        <v>2</v>
      </c>
      <c r="BU162" s="51">
        <v>65.221726190476204</v>
      </c>
      <c r="BV162" s="51">
        <v>86</v>
      </c>
      <c r="BW162" s="51">
        <v>39</v>
      </c>
      <c r="BX162" s="51">
        <v>0</v>
      </c>
      <c r="BY162" s="51">
        <v>0.25</v>
      </c>
      <c r="BZ162" s="51">
        <v>26.25</v>
      </c>
      <c r="CA162" s="51">
        <v>87.5416666666667</v>
      </c>
      <c r="CB162" s="51">
        <v>178.25</v>
      </c>
      <c r="CC162" s="51">
        <v>291.70833333333297</v>
      </c>
      <c r="CD162" s="51">
        <v>81.3333333333333</v>
      </c>
      <c r="CE162" s="51">
        <v>32.0416666666667</v>
      </c>
      <c r="CF162" s="51">
        <v>5.5</v>
      </c>
      <c r="CG162" s="51">
        <v>0</v>
      </c>
      <c r="CH162" s="51">
        <v>0</v>
      </c>
      <c r="CI162" s="51">
        <v>0</v>
      </c>
    </row>
    <row r="163" spans="1:87">
      <c r="A163">
        <v>2023</v>
      </c>
      <c r="B163">
        <v>6</v>
      </c>
      <c r="C163">
        <v>8</v>
      </c>
      <c r="D163" s="117">
        <v>79.210241925000005</v>
      </c>
      <c r="E163" s="117">
        <v>0.52320915833333304</v>
      </c>
      <c r="F163" s="117">
        <v>4.2352469250000002</v>
      </c>
      <c r="G163" s="117">
        <v>9.2102419250000001</v>
      </c>
      <c r="H163" s="117">
        <v>14.210241925</v>
      </c>
      <c r="I163" s="117">
        <v>19.210241924999998</v>
      </c>
      <c r="J163" s="117">
        <v>24.210241924999998</v>
      </c>
      <c r="K163" s="117">
        <v>0</v>
      </c>
      <c r="L163" s="117">
        <v>0</v>
      </c>
      <c r="M163" s="117">
        <v>0</v>
      </c>
      <c r="N163" s="117">
        <v>0</v>
      </c>
      <c r="O163" s="117">
        <v>0</v>
      </c>
      <c r="P163" s="117">
        <v>0</v>
      </c>
      <c r="R163">
        <v>2023</v>
      </c>
      <c r="S163">
        <v>6</v>
      </c>
      <c r="T163">
        <v>8</v>
      </c>
      <c r="U163" s="51">
        <v>77.824922000000001</v>
      </c>
      <c r="V163" s="51">
        <v>0</v>
      </c>
      <c r="W163" s="51">
        <v>2.8249220000000101</v>
      </c>
      <c r="X163" s="51">
        <v>7.8249220000000097</v>
      </c>
      <c r="Y163" s="51">
        <v>12.824922000000001</v>
      </c>
      <c r="Z163" s="51">
        <v>17.824922000000001</v>
      </c>
      <c r="AA163" s="51">
        <v>22.824922000000001</v>
      </c>
      <c r="AB163" s="51">
        <v>0</v>
      </c>
      <c r="AC163" s="51">
        <v>0</v>
      </c>
      <c r="AD163" s="51">
        <v>0</v>
      </c>
      <c r="AE163" s="51">
        <v>0</v>
      </c>
      <c r="AF163" s="51">
        <v>0</v>
      </c>
      <c r="AG163" s="51">
        <v>0</v>
      </c>
      <c r="AI163">
        <v>2017</v>
      </c>
      <c r="AJ163">
        <v>3</v>
      </c>
      <c r="AK163" s="117">
        <v>68.192204301075293</v>
      </c>
      <c r="AL163" s="117">
        <v>84</v>
      </c>
      <c r="AM163" s="117">
        <v>46</v>
      </c>
      <c r="AN163" s="117">
        <v>0</v>
      </c>
      <c r="AO163" s="117">
        <v>1.875</v>
      </c>
      <c r="AP163" s="117">
        <v>44.625</v>
      </c>
      <c r="AQ163" s="117">
        <v>147.416666666667</v>
      </c>
      <c r="AR163" s="117">
        <v>267.83333333333297</v>
      </c>
      <c r="AS163" s="117">
        <v>408.95833333333297</v>
      </c>
      <c r="AT163" s="117">
        <v>48.4583333333333</v>
      </c>
      <c r="AU163" s="117">
        <v>13.875</v>
      </c>
      <c r="AV163" s="117">
        <v>0</v>
      </c>
      <c r="AW163" s="117">
        <v>0</v>
      </c>
      <c r="AX163" s="117">
        <v>0</v>
      </c>
      <c r="AY163" s="117">
        <v>0</v>
      </c>
      <c r="BA163">
        <v>2017</v>
      </c>
      <c r="BB163">
        <v>3</v>
      </c>
      <c r="BC163" s="51">
        <v>68.102150537634401</v>
      </c>
      <c r="BD163" s="51">
        <v>86</v>
      </c>
      <c r="BE163" s="51">
        <v>43</v>
      </c>
      <c r="BF163" s="51">
        <v>0</v>
      </c>
      <c r="BG163" s="51">
        <v>2.0833333333333299</v>
      </c>
      <c r="BH163" s="51">
        <v>53.5833333333334</v>
      </c>
      <c r="BI163" s="51">
        <v>153.25</v>
      </c>
      <c r="BJ163" s="51">
        <v>272.91666666666703</v>
      </c>
      <c r="BK163" s="51">
        <v>406.58333333333297</v>
      </c>
      <c r="BL163" s="51">
        <v>57.0833333333333</v>
      </c>
      <c r="BM163" s="51">
        <v>21.75</v>
      </c>
      <c r="BN163" s="51">
        <v>0.41666666666666402</v>
      </c>
      <c r="BO163" s="51">
        <v>0</v>
      </c>
      <c r="BP163" s="51">
        <v>0</v>
      </c>
      <c r="BQ163" s="51">
        <v>0</v>
      </c>
      <c r="BS163">
        <v>2017</v>
      </c>
      <c r="BT163">
        <v>3</v>
      </c>
      <c r="BU163" s="51">
        <v>68.165322580645196</v>
      </c>
      <c r="BV163" s="51">
        <v>86</v>
      </c>
      <c r="BW163" s="51">
        <v>42</v>
      </c>
      <c r="BX163" s="51">
        <v>0</v>
      </c>
      <c r="BY163" s="51">
        <v>4.8333333333333304</v>
      </c>
      <c r="BZ163" s="51">
        <v>52.2916666666667</v>
      </c>
      <c r="CA163" s="51">
        <v>153.041666666667</v>
      </c>
      <c r="CB163" s="51">
        <v>274.04166666666703</v>
      </c>
      <c r="CC163" s="51">
        <v>409</v>
      </c>
      <c r="CD163" s="51">
        <v>54.9166666666667</v>
      </c>
      <c r="CE163" s="51">
        <v>20.9166666666667</v>
      </c>
      <c r="CF163" s="51">
        <v>0.875</v>
      </c>
      <c r="CG163" s="51">
        <v>0</v>
      </c>
      <c r="CH163" s="51">
        <v>0</v>
      </c>
      <c r="CI163" s="51">
        <v>0</v>
      </c>
    </row>
    <row r="164" spans="1:87">
      <c r="A164">
        <v>2023</v>
      </c>
      <c r="B164">
        <v>6</v>
      </c>
      <c r="C164">
        <v>9</v>
      </c>
      <c r="D164" s="117">
        <v>81.325617383333295</v>
      </c>
      <c r="E164" s="117">
        <v>1.5311809249999999</v>
      </c>
      <c r="F164" s="117">
        <v>6.3256173833333298</v>
      </c>
      <c r="G164" s="117">
        <v>11.3256173833333</v>
      </c>
      <c r="H164" s="117">
        <v>16.325617383333299</v>
      </c>
      <c r="I164" s="117">
        <v>21.325617383333299</v>
      </c>
      <c r="J164" s="117">
        <v>26.325617383333299</v>
      </c>
      <c r="K164" s="117">
        <v>0</v>
      </c>
      <c r="L164" s="117">
        <v>0</v>
      </c>
      <c r="M164" s="117">
        <v>0</v>
      </c>
      <c r="N164" s="117">
        <v>0</v>
      </c>
      <c r="O164" s="117">
        <v>0</v>
      </c>
      <c r="P164" s="117">
        <v>0</v>
      </c>
      <c r="R164">
        <v>2023</v>
      </c>
      <c r="S164">
        <v>6</v>
      </c>
      <c r="T164">
        <v>9</v>
      </c>
      <c r="U164" s="51">
        <v>81.532438249999998</v>
      </c>
      <c r="V164" s="51">
        <v>1.53243824999999</v>
      </c>
      <c r="W164" s="51">
        <v>6.5324382499999896</v>
      </c>
      <c r="X164" s="51">
        <v>11.53243825</v>
      </c>
      <c r="Y164" s="51">
        <v>16.532438249999998</v>
      </c>
      <c r="Z164" s="51">
        <v>21.532438249999998</v>
      </c>
      <c r="AA164" s="51">
        <v>26.532438249999998</v>
      </c>
      <c r="AB164" s="51">
        <v>0</v>
      </c>
      <c r="AC164" s="51">
        <v>0</v>
      </c>
      <c r="AD164" s="51">
        <v>0</v>
      </c>
      <c r="AE164" s="51">
        <v>0</v>
      </c>
      <c r="AF164" s="51">
        <v>0</v>
      </c>
      <c r="AG164" s="51">
        <v>0</v>
      </c>
      <c r="AI164">
        <v>2017</v>
      </c>
      <c r="AJ164">
        <v>4</v>
      </c>
      <c r="AK164" s="117">
        <v>71.848611111111097</v>
      </c>
      <c r="AL164" s="117">
        <v>90</v>
      </c>
      <c r="AM164" s="117">
        <v>51</v>
      </c>
      <c r="AN164" s="117">
        <v>0</v>
      </c>
      <c r="AO164" s="117">
        <v>15.625</v>
      </c>
      <c r="AP164" s="117">
        <v>83.7083333333333</v>
      </c>
      <c r="AQ164" s="117">
        <v>206.875</v>
      </c>
      <c r="AR164" s="117">
        <v>355.45833333333297</v>
      </c>
      <c r="AS164" s="117">
        <v>505.45833333333297</v>
      </c>
      <c r="AT164" s="117">
        <v>1.4166666666666601</v>
      </c>
      <c r="AU164" s="117">
        <v>0</v>
      </c>
      <c r="AV164" s="117">
        <v>0</v>
      </c>
      <c r="AW164" s="117">
        <v>0</v>
      </c>
      <c r="AX164" s="117">
        <v>0</v>
      </c>
      <c r="AY164" s="117">
        <v>0</v>
      </c>
      <c r="BA164">
        <v>2017</v>
      </c>
      <c r="BB164">
        <v>4</v>
      </c>
      <c r="BC164" s="51">
        <v>71.883333333333297</v>
      </c>
      <c r="BD164" s="51">
        <v>90</v>
      </c>
      <c r="BE164" s="51">
        <v>51</v>
      </c>
      <c r="BF164" s="51">
        <v>1.9166666666666701</v>
      </c>
      <c r="BG164" s="51">
        <v>19.875</v>
      </c>
      <c r="BH164" s="51">
        <v>87.5416666666666</v>
      </c>
      <c r="BI164" s="51">
        <v>208.833333333333</v>
      </c>
      <c r="BJ164" s="51">
        <v>356.5</v>
      </c>
      <c r="BK164" s="51">
        <v>506.5</v>
      </c>
      <c r="BL164" s="51">
        <v>2.3333333333333299</v>
      </c>
      <c r="BM164" s="51">
        <v>0</v>
      </c>
      <c r="BN164" s="51">
        <v>0</v>
      </c>
      <c r="BO164" s="51">
        <v>0</v>
      </c>
      <c r="BP164" s="51">
        <v>0</v>
      </c>
      <c r="BQ164" s="51">
        <v>0</v>
      </c>
      <c r="BS164">
        <v>2017</v>
      </c>
      <c r="BT164">
        <v>4</v>
      </c>
      <c r="BU164" s="51">
        <v>72.504166666666706</v>
      </c>
      <c r="BV164" s="51">
        <v>91</v>
      </c>
      <c r="BW164" s="51">
        <v>48</v>
      </c>
      <c r="BX164" s="51">
        <v>2.5833333333333299</v>
      </c>
      <c r="BY164" s="51">
        <v>25.4583333333333</v>
      </c>
      <c r="BZ164" s="51">
        <v>105.916666666667</v>
      </c>
      <c r="CA164" s="51">
        <v>228.958333333333</v>
      </c>
      <c r="CB164" s="51">
        <v>375.125</v>
      </c>
      <c r="CC164" s="51">
        <v>525.125</v>
      </c>
      <c r="CD164" s="51">
        <v>3.8333333333333401</v>
      </c>
      <c r="CE164" s="51">
        <v>0</v>
      </c>
      <c r="CF164" s="51">
        <v>0</v>
      </c>
      <c r="CG164" s="51">
        <v>0</v>
      </c>
      <c r="CH164" s="51">
        <v>0</v>
      </c>
      <c r="CI164" s="51">
        <v>0</v>
      </c>
    </row>
    <row r="165" spans="1:87">
      <c r="A165">
        <v>2023</v>
      </c>
      <c r="B165">
        <v>6</v>
      </c>
      <c r="C165">
        <v>10</v>
      </c>
      <c r="D165" s="117">
        <v>81.667245687499999</v>
      </c>
      <c r="E165" s="117">
        <v>1.83045214583333</v>
      </c>
      <c r="F165" s="117">
        <v>6.6672456875000004</v>
      </c>
      <c r="G165" s="117">
        <v>11.667245687499999</v>
      </c>
      <c r="H165" s="117">
        <v>16.667245687499999</v>
      </c>
      <c r="I165" s="117">
        <v>21.667245687499999</v>
      </c>
      <c r="J165" s="117">
        <v>26.667245687499999</v>
      </c>
      <c r="K165" s="117">
        <v>0</v>
      </c>
      <c r="L165" s="117">
        <v>0</v>
      </c>
      <c r="M165" s="117">
        <v>0</v>
      </c>
      <c r="N165" s="117">
        <v>0</v>
      </c>
      <c r="O165" s="117">
        <v>0</v>
      </c>
      <c r="P165" s="117">
        <v>0</v>
      </c>
      <c r="R165">
        <v>2023</v>
      </c>
      <c r="S165">
        <v>6</v>
      </c>
      <c r="T165">
        <v>10</v>
      </c>
      <c r="U165" s="51">
        <v>82.664887250000007</v>
      </c>
      <c r="V165" s="51">
        <v>2.66488725</v>
      </c>
      <c r="W165" s="51">
        <v>7.6648872499999996</v>
      </c>
      <c r="X165" s="51">
        <v>12.66488725</v>
      </c>
      <c r="Y165" s="51">
        <v>17.66488725</v>
      </c>
      <c r="Z165" s="51">
        <v>22.66488725</v>
      </c>
      <c r="AA165" s="51">
        <v>27.66488725</v>
      </c>
      <c r="AB165" s="51">
        <v>0</v>
      </c>
      <c r="AC165" s="51">
        <v>0</v>
      </c>
      <c r="AD165" s="51">
        <v>0</v>
      </c>
      <c r="AE165" s="51">
        <v>0</v>
      </c>
      <c r="AF165" s="51">
        <v>0</v>
      </c>
      <c r="AG165" s="51">
        <v>0</v>
      </c>
      <c r="AI165">
        <v>2017</v>
      </c>
      <c r="AJ165">
        <v>5</v>
      </c>
      <c r="AK165" s="117">
        <v>76.129032258064498</v>
      </c>
      <c r="AL165" s="117">
        <v>89</v>
      </c>
      <c r="AM165" s="117">
        <v>54</v>
      </c>
      <c r="AN165" s="117">
        <v>10</v>
      </c>
      <c r="AO165" s="117">
        <v>69.375</v>
      </c>
      <c r="AP165" s="117">
        <v>194.25</v>
      </c>
      <c r="AQ165" s="117">
        <v>345</v>
      </c>
      <c r="AR165" s="117">
        <v>500</v>
      </c>
      <c r="AS165" s="117">
        <v>655</v>
      </c>
      <c r="AT165" s="117">
        <v>0</v>
      </c>
      <c r="AU165" s="117">
        <v>0</v>
      </c>
      <c r="AV165" s="117">
        <v>0</v>
      </c>
      <c r="AW165" s="117">
        <v>0</v>
      </c>
      <c r="AX165" s="117">
        <v>0</v>
      </c>
      <c r="AY165" s="117">
        <v>0</v>
      </c>
      <c r="BA165">
        <v>2017</v>
      </c>
      <c r="BB165">
        <v>5</v>
      </c>
      <c r="BC165" s="51">
        <v>76.188172043010795</v>
      </c>
      <c r="BD165" s="51">
        <v>93</v>
      </c>
      <c r="BE165" s="51">
        <v>51</v>
      </c>
      <c r="BF165" s="51">
        <v>16.9583333333333</v>
      </c>
      <c r="BG165" s="51">
        <v>76.8333333333333</v>
      </c>
      <c r="BH165" s="51">
        <v>196.958333333333</v>
      </c>
      <c r="BI165" s="51">
        <v>346.83333333333297</v>
      </c>
      <c r="BJ165" s="51">
        <v>501.83333333333297</v>
      </c>
      <c r="BK165" s="51">
        <v>656.83333333333303</v>
      </c>
      <c r="BL165" s="51">
        <v>0</v>
      </c>
      <c r="BM165" s="51">
        <v>0</v>
      </c>
      <c r="BN165" s="51">
        <v>0</v>
      </c>
      <c r="BO165" s="51">
        <v>0</v>
      </c>
      <c r="BP165" s="51">
        <v>0</v>
      </c>
      <c r="BQ165" s="51">
        <v>0</v>
      </c>
      <c r="BS165">
        <v>2017</v>
      </c>
      <c r="BT165">
        <v>5</v>
      </c>
      <c r="BU165" s="51">
        <v>76.728494623655905</v>
      </c>
      <c r="BV165" s="51">
        <v>91</v>
      </c>
      <c r="BW165" s="51">
        <v>52</v>
      </c>
      <c r="BX165" s="51">
        <v>16.7083333333333</v>
      </c>
      <c r="BY165" s="51">
        <v>89.5</v>
      </c>
      <c r="BZ165" s="51">
        <v>216.958333333333</v>
      </c>
      <c r="CA165" s="51">
        <v>363.58333333333297</v>
      </c>
      <c r="CB165" s="51">
        <v>518.58333333333303</v>
      </c>
      <c r="CC165" s="51">
        <v>673.58333333333303</v>
      </c>
      <c r="CD165" s="51">
        <v>0</v>
      </c>
      <c r="CE165" s="51">
        <v>0</v>
      </c>
      <c r="CF165" s="51">
        <v>0</v>
      </c>
      <c r="CG165" s="51">
        <v>0</v>
      </c>
      <c r="CH165" s="51">
        <v>0</v>
      </c>
      <c r="CI165" s="51">
        <v>0</v>
      </c>
    </row>
    <row r="166" spans="1:87">
      <c r="A166">
        <v>2023</v>
      </c>
      <c r="B166">
        <v>6</v>
      </c>
      <c r="C166">
        <v>11</v>
      </c>
      <c r="D166" s="117">
        <v>82.221671508333301</v>
      </c>
      <c r="E166" s="117">
        <v>2.3550169250000001</v>
      </c>
      <c r="F166" s="117">
        <v>7.2216715083333298</v>
      </c>
      <c r="G166" s="117">
        <v>12.2216715083333</v>
      </c>
      <c r="H166" s="117">
        <v>17.221671508333301</v>
      </c>
      <c r="I166" s="117">
        <v>22.221671508333301</v>
      </c>
      <c r="J166" s="117">
        <v>27.221671508333301</v>
      </c>
      <c r="K166" s="117">
        <v>0</v>
      </c>
      <c r="L166" s="117">
        <v>0</v>
      </c>
      <c r="M166" s="117">
        <v>0</v>
      </c>
      <c r="N166" s="117">
        <v>0</v>
      </c>
      <c r="O166" s="117">
        <v>0</v>
      </c>
      <c r="P166" s="117">
        <v>0</v>
      </c>
      <c r="R166">
        <v>2023</v>
      </c>
      <c r="S166">
        <v>6</v>
      </c>
      <c r="T166">
        <v>11</v>
      </c>
      <c r="U166" s="51">
        <v>83.719954250000001</v>
      </c>
      <c r="V166" s="51">
        <v>3.71995424999999</v>
      </c>
      <c r="W166" s="51">
        <v>8.71995424999999</v>
      </c>
      <c r="X166" s="51">
        <v>13.719954250000001</v>
      </c>
      <c r="Y166" s="51">
        <v>18.719954250000001</v>
      </c>
      <c r="Z166" s="51">
        <v>23.719954250000001</v>
      </c>
      <c r="AA166" s="51">
        <v>28.719954250000001</v>
      </c>
      <c r="AB166" s="51">
        <v>0</v>
      </c>
      <c r="AC166" s="51">
        <v>0</v>
      </c>
      <c r="AD166" s="51">
        <v>0</v>
      </c>
      <c r="AE166" s="51">
        <v>0</v>
      </c>
      <c r="AF166" s="51">
        <v>0</v>
      </c>
      <c r="AG166" s="51">
        <v>0</v>
      </c>
      <c r="AI166">
        <v>2017</v>
      </c>
      <c r="AJ166">
        <v>6</v>
      </c>
      <c r="AK166" s="117">
        <v>81.633333333333297</v>
      </c>
      <c r="AL166" s="117">
        <v>95</v>
      </c>
      <c r="AM166" s="117">
        <v>69</v>
      </c>
      <c r="AN166" s="117">
        <v>66.9583333333333</v>
      </c>
      <c r="AO166" s="117">
        <v>199</v>
      </c>
      <c r="AP166" s="117">
        <v>349</v>
      </c>
      <c r="AQ166" s="117">
        <v>499</v>
      </c>
      <c r="AR166" s="117">
        <v>649</v>
      </c>
      <c r="AS166" s="117">
        <v>799</v>
      </c>
      <c r="AT166" s="117">
        <v>0</v>
      </c>
      <c r="AU166" s="117">
        <v>0</v>
      </c>
      <c r="AV166" s="117">
        <v>0</v>
      </c>
      <c r="AW166" s="117">
        <v>0</v>
      </c>
      <c r="AX166" s="117">
        <v>0</v>
      </c>
      <c r="AY166" s="117">
        <v>0</v>
      </c>
      <c r="BA166">
        <v>2017</v>
      </c>
      <c r="BB166">
        <v>6</v>
      </c>
      <c r="BC166" s="51">
        <v>81.177777777777706</v>
      </c>
      <c r="BD166" s="51">
        <v>96</v>
      </c>
      <c r="BE166" s="51">
        <v>68</v>
      </c>
      <c r="BF166" s="51">
        <v>61.5416666666667</v>
      </c>
      <c r="BG166" s="51">
        <v>185.458333333333</v>
      </c>
      <c r="BH166" s="51">
        <v>335.33333333333297</v>
      </c>
      <c r="BI166" s="51">
        <v>485.33333333333297</v>
      </c>
      <c r="BJ166" s="51">
        <v>635.33333333333303</v>
      </c>
      <c r="BK166" s="51">
        <v>785.33333333333303</v>
      </c>
      <c r="BL166" s="51">
        <v>0</v>
      </c>
      <c r="BM166" s="51">
        <v>0</v>
      </c>
      <c r="BN166" s="51">
        <v>0</v>
      </c>
      <c r="BO166" s="51">
        <v>0</v>
      </c>
      <c r="BP166" s="51">
        <v>0</v>
      </c>
      <c r="BQ166" s="51">
        <v>0</v>
      </c>
      <c r="BS166">
        <v>2017</v>
      </c>
      <c r="BT166">
        <v>6</v>
      </c>
      <c r="BU166" s="51">
        <v>82.245833333333294</v>
      </c>
      <c r="BV166" s="51">
        <v>96</v>
      </c>
      <c r="BW166" s="51">
        <v>69</v>
      </c>
      <c r="BX166" s="51">
        <v>77.125</v>
      </c>
      <c r="BY166" s="51">
        <v>217.375</v>
      </c>
      <c r="BZ166" s="51">
        <v>367.375</v>
      </c>
      <c r="CA166" s="51">
        <v>517.375</v>
      </c>
      <c r="CB166" s="51">
        <v>667.375</v>
      </c>
      <c r="CC166" s="51">
        <v>817.375</v>
      </c>
      <c r="CD166" s="51">
        <v>0</v>
      </c>
      <c r="CE166" s="51">
        <v>0</v>
      </c>
      <c r="CF166" s="51">
        <v>0</v>
      </c>
      <c r="CG166" s="51">
        <v>0</v>
      </c>
      <c r="CH166" s="51">
        <v>0</v>
      </c>
      <c r="CI166" s="51">
        <v>0</v>
      </c>
    </row>
    <row r="167" spans="1:87">
      <c r="A167">
        <v>2023</v>
      </c>
      <c r="B167">
        <v>6</v>
      </c>
      <c r="C167">
        <v>12</v>
      </c>
      <c r="D167" s="117">
        <v>82.466595070833307</v>
      </c>
      <c r="E167" s="117">
        <v>2.5666000708333301</v>
      </c>
      <c r="F167" s="117">
        <v>7.4665950708333302</v>
      </c>
      <c r="G167" s="117">
        <v>12.4665950708333</v>
      </c>
      <c r="H167" s="117">
        <v>17.4665950708333</v>
      </c>
      <c r="I167" s="117">
        <v>22.4665950708333</v>
      </c>
      <c r="J167" s="117">
        <v>27.4665950708333</v>
      </c>
      <c r="K167" s="117">
        <v>0</v>
      </c>
      <c r="L167" s="117">
        <v>0</v>
      </c>
      <c r="M167" s="117">
        <v>0</v>
      </c>
      <c r="N167" s="117">
        <v>0</v>
      </c>
      <c r="O167" s="117">
        <v>0</v>
      </c>
      <c r="P167" s="117">
        <v>0</v>
      </c>
      <c r="R167">
        <v>2023</v>
      </c>
      <c r="S167">
        <v>6</v>
      </c>
      <c r="T167">
        <v>12</v>
      </c>
      <c r="U167" s="51">
        <v>84.285007250000007</v>
      </c>
      <c r="V167" s="51">
        <v>4.2850072499999898</v>
      </c>
      <c r="W167" s="51">
        <v>9.2850072499999907</v>
      </c>
      <c r="X167" s="51">
        <v>14.28500725</v>
      </c>
      <c r="Y167" s="51">
        <v>19.28500725</v>
      </c>
      <c r="Z167" s="51">
        <v>24.28500725</v>
      </c>
      <c r="AA167" s="51">
        <v>29.28500725</v>
      </c>
      <c r="AB167" s="51">
        <v>0</v>
      </c>
      <c r="AC167" s="51">
        <v>0</v>
      </c>
      <c r="AD167" s="51">
        <v>0</v>
      </c>
      <c r="AE167" s="51">
        <v>0</v>
      </c>
      <c r="AF167" s="51">
        <v>0</v>
      </c>
      <c r="AG167" s="51">
        <v>0</v>
      </c>
      <c r="AI167">
        <v>2017</v>
      </c>
      <c r="AJ167">
        <v>7</v>
      </c>
      <c r="AK167" s="117">
        <v>85.610215053763397</v>
      </c>
      <c r="AL167" s="117">
        <v>102</v>
      </c>
      <c r="AM167" s="117">
        <v>75</v>
      </c>
      <c r="AN167" s="117">
        <v>173.916666666667</v>
      </c>
      <c r="AO167" s="117">
        <v>328.91666666666703</v>
      </c>
      <c r="AP167" s="117">
        <v>483.91666666666703</v>
      </c>
      <c r="AQ167" s="117">
        <v>638.91666666666697</v>
      </c>
      <c r="AR167" s="117">
        <v>793.91666666666697</v>
      </c>
      <c r="AS167" s="117">
        <v>948.91666666666697</v>
      </c>
      <c r="AT167" s="117">
        <v>0</v>
      </c>
      <c r="AU167" s="117">
        <v>0</v>
      </c>
      <c r="AV167" s="117">
        <v>0</v>
      </c>
      <c r="AW167" s="117">
        <v>0</v>
      </c>
      <c r="AX167" s="117">
        <v>0</v>
      </c>
      <c r="AY167" s="117">
        <v>0</v>
      </c>
      <c r="BA167">
        <v>2017</v>
      </c>
      <c r="BB167">
        <v>7</v>
      </c>
      <c r="BC167" s="51">
        <v>84.388440860215098</v>
      </c>
      <c r="BD167" s="51">
        <v>99</v>
      </c>
      <c r="BE167" s="51">
        <v>72</v>
      </c>
      <c r="BF167" s="51">
        <v>138.416666666667</v>
      </c>
      <c r="BG167" s="51">
        <v>291.04166666666703</v>
      </c>
      <c r="BH167" s="51">
        <v>446.04166666666703</v>
      </c>
      <c r="BI167" s="51">
        <v>601.04166666666697</v>
      </c>
      <c r="BJ167" s="51">
        <v>756.04166666666697</v>
      </c>
      <c r="BK167" s="51">
        <v>911.04166666666697</v>
      </c>
      <c r="BL167" s="51">
        <v>0</v>
      </c>
      <c r="BM167" s="51">
        <v>0</v>
      </c>
      <c r="BN167" s="51">
        <v>0</v>
      </c>
      <c r="BO167" s="51">
        <v>0</v>
      </c>
      <c r="BP167" s="51">
        <v>0</v>
      </c>
      <c r="BQ167" s="51">
        <v>0</v>
      </c>
      <c r="BS167">
        <v>2017</v>
      </c>
      <c r="BT167">
        <v>7</v>
      </c>
      <c r="BU167" s="51">
        <v>84.647849462365599</v>
      </c>
      <c r="BV167" s="51">
        <v>99</v>
      </c>
      <c r="BW167" s="51">
        <v>73</v>
      </c>
      <c r="BX167" s="51">
        <v>144.083333333333</v>
      </c>
      <c r="BY167" s="51">
        <v>299.08333333333297</v>
      </c>
      <c r="BZ167" s="51">
        <v>454.08333333333297</v>
      </c>
      <c r="CA167" s="51">
        <v>609.08333333333303</v>
      </c>
      <c r="CB167" s="51">
        <v>764.08333333333303</v>
      </c>
      <c r="CC167" s="51">
        <v>919.08333333333303</v>
      </c>
      <c r="CD167" s="51">
        <v>0</v>
      </c>
      <c r="CE167" s="51">
        <v>0</v>
      </c>
      <c r="CF167" s="51">
        <v>0</v>
      </c>
      <c r="CG167" s="51">
        <v>0</v>
      </c>
      <c r="CH167" s="51">
        <v>0</v>
      </c>
      <c r="CI167" s="51">
        <v>0</v>
      </c>
    </row>
    <row r="168" spans="1:87">
      <c r="A168">
        <v>2023</v>
      </c>
      <c r="B168">
        <v>6</v>
      </c>
      <c r="C168">
        <v>13</v>
      </c>
      <c r="D168" s="117">
        <v>82.628349237500004</v>
      </c>
      <c r="E168" s="117">
        <v>2.7179350708333301</v>
      </c>
      <c r="F168" s="117">
        <v>7.6283492375000002</v>
      </c>
      <c r="G168" s="117">
        <v>12.6283492375</v>
      </c>
      <c r="H168" s="117">
        <v>17.6283492375</v>
      </c>
      <c r="I168" s="117">
        <v>22.6283492375</v>
      </c>
      <c r="J168" s="117">
        <v>27.6283492375</v>
      </c>
      <c r="K168" s="117">
        <v>0</v>
      </c>
      <c r="L168" s="117">
        <v>0</v>
      </c>
      <c r="M168" s="117">
        <v>0</v>
      </c>
      <c r="N168" s="117">
        <v>0</v>
      </c>
      <c r="O168" s="117">
        <v>0</v>
      </c>
      <c r="P168" s="117">
        <v>0</v>
      </c>
      <c r="R168">
        <v>2023</v>
      </c>
      <c r="S168">
        <v>6</v>
      </c>
      <c r="T168">
        <v>13</v>
      </c>
      <c r="U168" s="51">
        <v>84.347465</v>
      </c>
      <c r="V168" s="51">
        <v>4.3474649999999997</v>
      </c>
      <c r="W168" s="51">
        <v>9.3474649999999997</v>
      </c>
      <c r="X168" s="51">
        <v>14.347465</v>
      </c>
      <c r="Y168" s="51">
        <v>19.347465</v>
      </c>
      <c r="Z168" s="51">
        <v>24.347465</v>
      </c>
      <c r="AA168" s="51">
        <v>29.347465</v>
      </c>
      <c r="AB168" s="51">
        <v>0</v>
      </c>
      <c r="AC168" s="51">
        <v>0</v>
      </c>
      <c r="AD168" s="51">
        <v>0</v>
      </c>
      <c r="AE168" s="51">
        <v>0</v>
      </c>
      <c r="AF168" s="51">
        <v>0</v>
      </c>
      <c r="AG168" s="51">
        <v>0</v>
      </c>
      <c r="AI168">
        <v>2017</v>
      </c>
      <c r="AJ168">
        <v>8</v>
      </c>
      <c r="AK168" s="117">
        <v>84.697580645161295</v>
      </c>
      <c r="AL168" s="117">
        <v>99</v>
      </c>
      <c r="AM168" s="117">
        <v>73</v>
      </c>
      <c r="AN168" s="117">
        <v>157.458333333333</v>
      </c>
      <c r="AO168" s="117">
        <v>301.08333333333297</v>
      </c>
      <c r="AP168" s="117">
        <v>455.625</v>
      </c>
      <c r="AQ168" s="117">
        <v>610.625</v>
      </c>
      <c r="AR168" s="117">
        <v>765.625</v>
      </c>
      <c r="AS168" s="117">
        <v>920.625</v>
      </c>
      <c r="AT168" s="117">
        <v>0</v>
      </c>
      <c r="AU168" s="117">
        <v>0</v>
      </c>
      <c r="AV168" s="117">
        <v>0</v>
      </c>
      <c r="AW168" s="117">
        <v>0</v>
      </c>
      <c r="AX168" s="117">
        <v>0</v>
      </c>
      <c r="AY168" s="117">
        <v>0</v>
      </c>
      <c r="BA168">
        <v>2017</v>
      </c>
      <c r="BB168">
        <v>8</v>
      </c>
      <c r="BC168" s="51">
        <v>82.606182795698899</v>
      </c>
      <c r="BD168" s="51">
        <v>98</v>
      </c>
      <c r="BE168" s="51">
        <v>71</v>
      </c>
      <c r="BF168" s="51">
        <v>109.291666666667</v>
      </c>
      <c r="BG168" s="51">
        <v>240.583333333333</v>
      </c>
      <c r="BH168" s="51">
        <v>390.79166666666703</v>
      </c>
      <c r="BI168" s="51">
        <v>545.79166666666697</v>
      </c>
      <c r="BJ168" s="51">
        <v>700.79166666666697</v>
      </c>
      <c r="BK168" s="51">
        <v>855.79166666666697</v>
      </c>
      <c r="BL168" s="51">
        <v>0</v>
      </c>
      <c r="BM168" s="51">
        <v>0</v>
      </c>
      <c r="BN168" s="51">
        <v>0</v>
      </c>
      <c r="BO168" s="51">
        <v>0</v>
      </c>
      <c r="BP168" s="51">
        <v>0</v>
      </c>
      <c r="BQ168" s="51">
        <v>0</v>
      </c>
      <c r="BS168">
        <v>2017</v>
      </c>
      <c r="BT168">
        <v>8</v>
      </c>
      <c r="BU168" s="51">
        <v>83.329301075268802</v>
      </c>
      <c r="BV168" s="51">
        <v>97</v>
      </c>
      <c r="BW168" s="51">
        <v>72</v>
      </c>
      <c r="BX168" s="51">
        <v>117.083333333333</v>
      </c>
      <c r="BY168" s="51">
        <v>259.70833333333297</v>
      </c>
      <c r="BZ168" s="51">
        <v>413.20833333333297</v>
      </c>
      <c r="CA168" s="51">
        <v>568.20833333333303</v>
      </c>
      <c r="CB168" s="51">
        <v>723.20833333333303</v>
      </c>
      <c r="CC168" s="51">
        <v>878.20833333333303</v>
      </c>
      <c r="CD168" s="51">
        <v>0</v>
      </c>
      <c r="CE168" s="51">
        <v>0</v>
      </c>
      <c r="CF168" s="51">
        <v>0</v>
      </c>
      <c r="CG168" s="51">
        <v>0</v>
      </c>
      <c r="CH168" s="51">
        <v>0</v>
      </c>
      <c r="CI168" s="51">
        <v>0</v>
      </c>
    </row>
    <row r="169" spans="1:87">
      <c r="A169">
        <v>2023</v>
      </c>
      <c r="B169">
        <v>6</v>
      </c>
      <c r="C169">
        <v>14</v>
      </c>
      <c r="D169" s="117">
        <v>82.904371954166706</v>
      </c>
      <c r="E169" s="117">
        <v>2.9467384124999998</v>
      </c>
      <c r="F169" s="117">
        <v>7.9043719541666704</v>
      </c>
      <c r="G169" s="117">
        <v>12.904371954166701</v>
      </c>
      <c r="H169" s="117">
        <v>17.904371954166699</v>
      </c>
      <c r="I169" s="117">
        <v>22.904371954166699</v>
      </c>
      <c r="J169" s="117">
        <v>27.904371954166699</v>
      </c>
      <c r="K169" s="117">
        <v>0</v>
      </c>
      <c r="L169" s="117">
        <v>0</v>
      </c>
      <c r="M169" s="117">
        <v>0</v>
      </c>
      <c r="N169" s="117">
        <v>0</v>
      </c>
      <c r="O169" s="117">
        <v>0</v>
      </c>
      <c r="P169" s="117">
        <v>0</v>
      </c>
      <c r="R169">
        <v>2023</v>
      </c>
      <c r="S169">
        <v>6</v>
      </c>
      <c r="T169">
        <v>14</v>
      </c>
      <c r="U169" s="51">
        <v>85.787526499999998</v>
      </c>
      <c r="V169" s="51">
        <v>5.7875264999999896</v>
      </c>
      <c r="W169" s="51">
        <v>10.7875265</v>
      </c>
      <c r="X169" s="51">
        <v>15.7875265</v>
      </c>
      <c r="Y169" s="51">
        <v>20.787526499999998</v>
      </c>
      <c r="Z169" s="51">
        <v>25.787526499999998</v>
      </c>
      <c r="AA169" s="51">
        <v>30.787526499999998</v>
      </c>
      <c r="AB169" s="51">
        <v>0</v>
      </c>
      <c r="AC169" s="51">
        <v>0</v>
      </c>
      <c r="AD169" s="51">
        <v>0</v>
      </c>
      <c r="AE169" s="51">
        <v>0</v>
      </c>
      <c r="AF169" s="51">
        <v>0</v>
      </c>
      <c r="AG169" s="51">
        <v>0</v>
      </c>
      <c r="AI169">
        <v>2017</v>
      </c>
      <c r="AJ169">
        <v>9</v>
      </c>
      <c r="AK169" s="117">
        <v>81.261111111111106</v>
      </c>
      <c r="AL169" s="117">
        <v>95</v>
      </c>
      <c r="AM169" s="117">
        <v>65</v>
      </c>
      <c r="AN169" s="117">
        <v>58.7083333333333</v>
      </c>
      <c r="AO169" s="117">
        <v>187.833333333333</v>
      </c>
      <c r="AP169" s="117">
        <v>337.83333333333297</v>
      </c>
      <c r="AQ169" s="117">
        <v>487.83333333333297</v>
      </c>
      <c r="AR169" s="117">
        <v>637.83333333333405</v>
      </c>
      <c r="AS169" s="117">
        <v>787.83333333333303</v>
      </c>
      <c r="AT169" s="117">
        <v>0</v>
      </c>
      <c r="AU169" s="117">
        <v>0</v>
      </c>
      <c r="AV169" s="117">
        <v>0</v>
      </c>
      <c r="AW169" s="117">
        <v>0</v>
      </c>
      <c r="AX169" s="117">
        <v>0</v>
      </c>
      <c r="AY169" s="117">
        <v>0</v>
      </c>
      <c r="BA169">
        <v>2017</v>
      </c>
      <c r="BB169">
        <v>9</v>
      </c>
      <c r="BC169" s="51">
        <v>78.744444444444497</v>
      </c>
      <c r="BD169" s="51">
        <v>93</v>
      </c>
      <c r="BE169" s="51">
        <v>61</v>
      </c>
      <c r="BF169" s="51">
        <v>15.625</v>
      </c>
      <c r="BG169" s="51">
        <v>120.625</v>
      </c>
      <c r="BH169" s="51">
        <v>262.33333333333297</v>
      </c>
      <c r="BI169" s="51">
        <v>412.33333333333297</v>
      </c>
      <c r="BJ169" s="51">
        <v>562.33333333333303</v>
      </c>
      <c r="BK169" s="51">
        <v>712.33333333333303</v>
      </c>
      <c r="BL169" s="51">
        <v>0</v>
      </c>
      <c r="BM169" s="51">
        <v>0</v>
      </c>
      <c r="BN169" s="51">
        <v>0</v>
      </c>
      <c r="BO169" s="51">
        <v>0</v>
      </c>
      <c r="BP169" s="51">
        <v>0</v>
      </c>
      <c r="BQ169" s="51">
        <v>0</v>
      </c>
      <c r="BS169">
        <v>2017</v>
      </c>
      <c r="BT169">
        <v>9</v>
      </c>
      <c r="BU169" s="51">
        <v>79.869444444444397</v>
      </c>
      <c r="BV169" s="51">
        <v>96</v>
      </c>
      <c r="BW169" s="51">
        <v>60</v>
      </c>
      <c r="BX169" s="51">
        <v>39.125</v>
      </c>
      <c r="BY169" s="51">
        <v>153.375</v>
      </c>
      <c r="BZ169" s="51">
        <v>296.08333333333297</v>
      </c>
      <c r="CA169" s="51">
        <v>446.08333333333297</v>
      </c>
      <c r="CB169" s="51">
        <v>596.08333333333303</v>
      </c>
      <c r="CC169" s="51">
        <v>746.08333333333303</v>
      </c>
      <c r="CD169" s="51">
        <v>0</v>
      </c>
      <c r="CE169" s="51">
        <v>0</v>
      </c>
      <c r="CF169" s="51">
        <v>0</v>
      </c>
      <c r="CG169" s="51">
        <v>0</v>
      </c>
      <c r="CH169" s="51">
        <v>0</v>
      </c>
      <c r="CI169" s="51">
        <v>0</v>
      </c>
    </row>
    <row r="170" spans="1:87">
      <c r="A170">
        <v>2023</v>
      </c>
      <c r="B170">
        <v>6</v>
      </c>
      <c r="C170">
        <v>15</v>
      </c>
      <c r="D170" s="117">
        <v>84.711273129166599</v>
      </c>
      <c r="E170" s="117">
        <v>4.7112731291666696</v>
      </c>
      <c r="F170" s="117">
        <v>9.7112731291666705</v>
      </c>
      <c r="G170" s="117">
        <v>14.711273129166701</v>
      </c>
      <c r="H170" s="117">
        <v>19.711273129166699</v>
      </c>
      <c r="I170" s="117">
        <v>24.711273129166699</v>
      </c>
      <c r="J170" s="117">
        <v>29.711273129166699</v>
      </c>
      <c r="K170" s="117">
        <v>0</v>
      </c>
      <c r="L170" s="117">
        <v>0</v>
      </c>
      <c r="M170" s="117">
        <v>0</v>
      </c>
      <c r="N170" s="117">
        <v>0</v>
      </c>
      <c r="O170" s="117">
        <v>0</v>
      </c>
      <c r="P170" s="117">
        <v>0</v>
      </c>
      <c r="R170">
        <v>2023</v>
      </c>
      <c r="S170">
        <v>6</v>
      </c>
      <c r="T170">
        <v>15</v>
      </c>
      <c r="U170" s="51">
        <v>87.6450095</v>
      </c>
      <c r="V170" s="51">
        <v>7.6450095000000102</v>
      </c>
      <c r="W170" s="51">
        <v>12.6450095</v>
      </c>
      <c r="X170" s="51">
        <v>17.6450095</v>
      </c>
      <c r="Y170" s="51">
        <v>22.6450095</v>
      </c>
      <c r="Z170" s="51">
        <v>27.6450095</v>
      </c>
      <c r="AA170" s="51">
        <v>32.6450095</v>
      </c>
      <c r="AB170" s="51">
        <v>0</v>
      </c>
      <c r="AC170" s="51">
        <v>0</v>
      </c>
      <c r="AD170" s="51">
        <v>0</v>
      </c>
      <c r="AE170" s="51">
        <v>0</v>
      </c>
      <c r="AF170" s="51">
        <v>0</v>
      </c>
      <c r="AG170" s="51">
        <v>0</v>
      </c>
      <c r="AI170">
        <v>2017</v>
      </c>
      <c r="AJ170">
        <v>10</v>
      </c>
      <c r="AK170" s="117">
        <v>74.383064516128997</v>
      </c>
      <c r="AL170" s="117">
        <v>94</v>
      </c>
      <c r="AM170" s="117">
        <v>41</v>
      </c>
      <c r="AN170" s="117">
        <v>22.125</v>
      </c>
      <c r="AO170" s="117">
        <v>95.125</v>
      </c>
      <c r="AP170" s="117">
        <v>190.041666666667</v>
      </c>
      <c r="AQ170" s="117">
        <v>312.66666666666703</v>
      </c>
      <c r="AR170" s="117">
        <v>456.20833333333297</v>
      </c>
      <c r="AS170" s="117">
        <v>602.16666666666697</v>
      </c>
      <c r="AT170" s="117">
        <v>21.7916666666667</v>
      </c>
      <c r="AU170" s="117">
        <v>10.3333333333333</v>
      </c>
      <c r="AV170" s="117">
        <v>1.2916666666666601</v>
      </c>
      <c r="AW170" s="117">
        <v>0</v>
      </c>
      <c r="AX170" s="117">
        <v>0</v>
      </c>
      <c r="AY170" s="117">
        <v>0</v>
      </c>
      <c r="BA170">
        <v>2017</v>
      </c>
      <c r="BB170">
        <v>10</v>
      </c>
      <c r="BC170" s="51">
        <v>71.482526881720403</v>
      </c>
      <c r="BD170" s="51">
        <v>94</v>
      </c>
      <c r="BE170" s="51">
        <v>36</v>
      </c>
      <c r="BF170" s="51">
        <v>4.8333333333333304</v>
      </c>
      <c r="BG170" s="51">
        <v>50.8333333333333</v>
      </c>
      <c r="BH170" s="51">
        <v>132.416666666667</v>
      </c>
      <c r="BI170" s="51">
        <v>237.041666666667</v>
      </c>
      <c r="BJ170" s="51">
        <v>370</v>
      </c>
      <c r="BK170" s="51">
        <v>515</v>
      </c>
      <c r="BL170" s="51">
        <v>36.0833333333333</v>
      </c>
      <c r="BM170" s="51">
        <v>14.0416666666667</v>
      </c>
      <c r="BN170" s="51">
        <v>4.0416666666666599</v>
      </c>
      <c r="BO170" s="51">
        <v>0</v>
      </c>
      <c r="BP170" s="51">
        <v>0</v>
      </c>
      <c r="BQ170" s="51">
        <v>0</v>
      </c>
      <c r="BS170">
        <v>2017</v>
      </c>
      <c r="BT170">
        <v>10</v>
      </c>
      <c r="BU170" s="51">
        <v>72.360215053763397</v>
      </c>
      <c r="BV170" s="51">
        <v>95</v>
      </c>
      <c r="BW170" s="51">
        <v>37</v>
      </c>
      <c r="BX170" s="51">
        <v>10.4166666666667</v>
      </c>
      <c r="BY170" s="51">
        <v>70.8333333333333</v>
      </c>
      <c r="BZ170" s="51">
        <v>156.875</v>
      </c>
      <c r="CA170" s="51">
        <v>265.875</v>
      </c>
      <c r="CB170" s="51">
        <v>399.75</v>
      </c>
      <c r="CC170" s="51">
        <v>544.66666666666697</v>
      </c>
      <c r="CD170" s="51">
        <v>37.7083333333333</v>
      </c>
      <c r="CE170" s="51">
        <v>16.5833333333333</v>
      </c>
      <c r="CF170" s="51">
        <v>6.5</v>
      </c>
      <c r="CG170" s="51">
        <v>0.16666666666666399</v>
      </c>
      <c r="CH170" s="51">
        <v>0</v>
      </c>
      <c r="CI170" s="51">
        <v>0</v>
      </c>
    </row>
    <row r="171" spans="1:87">
      <c r="A171">
        <v>2023</v>
      </c>
      <c r="B171">
        <v>6</v>
      </c>
      <c r="C171">
        <v>16</v>
      </c>
      <c r="D171" s="117">
        <v>83.844973600000003</v>
      </c>
      <c r="E171" s="117">
        <v>3.8449735999999999</v>
      </c>
      <c r="F171" s="117">
        <v>8.8449735999999994</v>
      </c>
      <c r="G171" s="117">
        <v>13.844973599999999</v>
      </c>
      <c r="H171" s="117">
        <v>18.844973599999999</v>
      </c>
      <c r="I171" s="117">
        <v>23.844973599999999</v>
      </c>
      <c r="J171" s="117">
        <v>28.844973599999999</v>
      </c>
      <c r="K171" s="117">
        <v>0</v>
      </c>
      <c r="L171" s="117">
        <v>0</v>
      </c>
      <c r="M171" s="117">
        <v>0</v>
      </c>
      <c r="N171" s="117">
        <v>0</v>
      </c>
      <c r="O171" s="117">
        <v>0</v>
      </c>
      <c r="P171" s="117">
        <v>0</v>
      </c>
      <c r="R171">
        <v>2023</v>
      </c>
      <c r="S171">
        <v>6</v>
      </c>
      <c r="T171">
        <v>16</v>
      </c>
      <c r="U171" s="51">
        <v>87.476394083333304</v>
      </c>
      <c r="V171" s="51">
        <v>7.4763940833333402</v>
      </c>
      <c r="W171" s="51">
        <v>12.4763940833333</v>
      </c>
      <c r="X171" s="51">
        <v>17.4763940833333</v>
      </c>
      <c r="Y171" s="51">
        <v>22.4763940833333</v>
      </c>
      <c r="Z171" s="51">
        <v>27.4763940833333</v>
      </c>
      <c r="AA171" s="51">
        <v>32.476394083333297</v>
      </c>
      <c r="AB171" s="51">
        <v>0</v>
      </c>
      <c r="AC171" s="51">
        <v>0</v>
      </c>
      <c r="AD171" s="51">
        <v>0</v>
      </c>
      <c r="AE171" s="51">
        <v>0</v>
      </c>
      <c r="AF171" s="51">
        <v>0</v>
      </c>
      <c r="AG171" s="51">
        <v>0</v>
      </c>
      <c r="AI171">
        <v>2017</v>
      </c>
      <c r="AJ171">
        <v>11</v>
      </c>
      <c r="AK171" s="117">
        <v>67.283333333333303</v>
      </c>
      <c r="AL171" s="117">
        <v>89</v>
      </c>
      <c r="AM171" s="117">
        <v>42</v>
      </c>
      <c r="AN171" s="117">
        <v>0</v>
      </c>
      <c r="AO171" s="117">
        <v>26.1666666666667</v>
      </c>
      <c r="AP171" s="117">
        <v>69.7916666666667</v>
      </c>
      <c r="AQ171" s="117">
        <v>135.791666666667</v>
      </c>
      <c r="AR171" s="117">
        <v>239.625</v>
      </c>
      <c r="AS171" s="117">
        <v>371.25</v>
      </c>
      <c r="AT171" s="117">
        <v>67.2916666666667</v>
      </c>
      <c r="AU171" s="117">
        <v>21.125</v>
      </c>
      <c r="AV171" s="117">
        <v>2.75</v>
      </c>
      <c r="AW171" s="117">
        <v>0</v>
      </c>
      <c r="AX171" s="117">
        <v>0</v>
      </c>
      <c r="AY171" s="117">
        <v>0</v>
      </c>
      <c r="BA171">
        <v>2017</v>
      </c>
      <c r="BB171">
        <v>11</v>
      </c>
      <c r="BC171" s="51">
        <v>66.495833333333294</v>
      </c>
      <c r="BD171" s="51">
        <v>88</v>
      </c>
      <c r="BE171" s="51">
        <v>39</v>
      </c>
      <c r="BF171" s="51">
        <v>0</v>
      </c>
      <c r="BG171" s="51">
        <v>21.9166666666666</v>
      </c>
      <c r="BH171" s="51">
        <v>67.2083333333333</v>
      </c>
      <c r="BI171" s="51">
        <v>130.083333333333</v>
      </c>
      <c r="BJ171" s="51">
        <v>223.5</v>
      </c>
      <c r="BK171" s="51">
        <v>349.08333333333297</v>
      </c>
      <c r="BL171" s="51">
        <v>85.2083333333333</v>
      </c>
      <c r="BM171" s="51">
        <v>28.625</v>
      </c>
      <c r="BN171" s="51">
        <v>4.2083333333333304</v>
      </c>
      <c r="BO171" s="51">
        <v>0</v>
      </c>
      <c r="BP171" s="51">
        <v>0</v>
      </c>
      <c r="BQ171" s="51">
        <v>0</v>
      </c>
      <c r="BS171">
        <v>2017</v>
      </c>
      <c r="BT171">
        <v>11</v>
      </c>
      <c r="BU171" s="51">
        <v>67.844444444444406</v>
      </c>
      <c r="BV171" s="51">
        <v>90</v>
      </c>
      <c r="BW171" s="51">
        <v>41</v>
      </c>
      <c r="BX171" s="51">
        <v>0</v>
      </c>
      <c r="BY171" s="51">
        <v>23.0416666666667</v>
      </c>
      <c r="BZ171" s="51">
        <v>74.4166666666667</v>
      </c>
      <c r="CA171" s="51">
        <v>152.458333333333</v>
      </c>
      <c r="CB171" s="51">
        <v>256.33333333333297</v>
      </c>
      <c r="CC171" s="51">
        <v>388.5</v>
      </c>
      <c r="CD171" s="51">
        <v>67.125</v>
      </c>
      <c r="CE171" s="51">
        <v>21</v>
      </c>
      <c r="CF171" s="51">
        <v>3.1666666666666599</v>
      </c>
      <c r="CG171" s="51">
        <v>0</v>
      </c>
      <c r="CH171" s="51">
        <v>0</v>
      </c>
      <c r="CI171" s="51">
        <v>0</v>
      </c>
    </row>
    <row r="172" spans="1:87">
      <c r="A172">
        <v>2023</v>
      </c>
      <c r="B172">
        <v>6</v>
      </c>
      <c r="C172">
        <v>17</v>
      </c>
      <c r="D172" s="117">
        <v>84.1967212666667</v>
      </c>
      <c r="E172" s="117">
        <v>4.1967212666666702</v>
      </c>
      <c r="F172" s="117">
        <v>9.1967212666666693</v>
      </c>
      <c r="G172" s="117">
        <v>14.1967212666667</v>
      </c>
      <c r="H172" s="117">
        <v>19.1967212666667</v>
      </c>
      <c r="I172" s="117">
        <v>24.1967212666667</v>
      </c>
      <c r="J172" s="117">
        <v>29.1967212666667</v>
      </c>
      <c r="K172" s="117">
        <v>0</v>
      </c>
      <c r="L172" s="117">
        <v>0</v>
      </c>
      <c r="M172" s="117">
        <v>0</v>
      </c>
      <c r="N172" s="117">
        <v>0</v>
      </c>
      <c r="O172" s="117">
        <v>0</v>
      </c>
      <c r="P172" s="117">
        <v>0</v>
      </c>
      <c r="R172">
        <v>2023</v>
      </c>
      <c r="S172">
        <v>6</v>
      </c>
      <c r="T172">
        <v>17</v>
      </c>
      <c r="U172" s="51">
        <v>87.5100245</v>
      </c>
      <c r="V172" s="51">
        <v>7.5100245000000099</v>
      </c>
      <c r="W172" s="51">
        <v>12.5100245</v>
      </c>
      <c r="X172" s="51">
        <v>17.5100245</v>
      </c>
      <c r="Y172" s="51">
        <v>22.5100245</v>
      </c>
      <c r="Z172" s="51">
        <v>27.5100245</v>
      </c>
      <c r="AA172" s="51">
        <v>32.5100245</v>
      </c>
      <c r="AB172" s="51">
        <v>0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I172">
        <v>2017</v>
      </c>
      <c r="AJ172">
        <v>12</v>
      </c>
      <c r="AK172" s="117">
        <v>54.255376344086002</v>
      </c>
      <c r="AL172" s="117">
        <v>80</v>
      </c>
      <c r="AM172" s="117">
        <v>30</v>
      </c>
      <c r="AN172" s="117">
        <v>0</v>
      </c>
      <c r="AO172" s="117">
        <v>0</v>
      </c>
      <c r="AP172" s="117">
        <v>4.2916666666666696</v>
      </c>
      <c r="AQ172" s="117">
        <v>23.125</v>
      </c>
      <c r="AR172" s="117">
        <v>64.0416666666667</v>
      </c>
      <c r="AS172" s="117">
        <v>116</v>
      </c>
      <c r="AT172" s="117">
        <v>356.20833333333297</v>
      </c>
      <c r="AU172" s="117">
        <v>242.125</v>
      </c>
      <c r="AV172" s="117">
        <v>139.083333333333</v>
      </c>
      <c r="AW172" s="117">
        <v>61.7083333333333</v>
      </c>
      <c r="AX172" s="117">
        <v>18.8333333333333</v>
      </c>
      <c r="AY172" s="117">
        <v>4.5416666666666599</v>
      </c>
      <c r="BA172">
        <v>2017</v>
      </c>
      <c r="BB172">
        <v>12</v>
      </c>
      <c r="BC172" s="51">
        <v>53.7177419354839</v>
      </c>
      <c r="BD172" s="51">
        <v>81</v>
      </c>
      <c r="BE172" s="51">
        <v>30</v>
      </c>
      <c r="BF172" s="51">
        <v>0</v>
      </c>
      <c r="BG172" s="51">
        <v>0</v>
      </c>
      <c r="BH172" s="51">
        <v>5.0833333333333304</v>
      </c>
      <c r="BI172" s="51">
        <v>23.6666666666667</v>
      </c>
      <c r="BJ172" s="51">
        <v>60.2083333333333</v>
      </c>
      <c r="BK172" s="51">
        <v>112.208333333333</v>
      </c>
      <c r="BL172" s="51">
        <v>373.41666666666703</v>
      </c>
      <c r="BM172" s="51">
        <v>254.958333333333</v>
      </c>
      <c r="BN172" s="51">
        <v>151.958333333333</v>
      </c>
      <c r="BO172" s="51">
        <v>67.0416666666667</v>
      </c>
      <c r="BP172" s="51">
        <v>19.75</v>
      </c>
      <c r="BQ172" s="51">
        <v>4.5833333333333401</v>
      </c>
      <c r="BS172">
        <v>2017</v>
      </c>
      <c r="BT172">
        <v>12</v>
      </c>
      <c r="BU172" s="51">
        <v>54.655913978494603</v>
      </c>
      <c r="BV172" s="51">
        <v>81</v>
      </c>
      <c r="BW172" s="51">
        <v>32</v>
      </c>
      <c r="BX172" s="51">
        <v>0</v>
      </c>
      <c r="BY172" s="51">
        <v>0</v>
      </c>
      <c r="BZ172" s="51">
        <v>7.25</v>
      </c>
      <c r="CA172" s="51">
        <v>28</v>
      </c>
      <c r="CB172" s="51">
        <v>70.9583333333333</v>
      </c>
      <c r="CC172" s="51">
        <v>123</v>
      </c>
      <c r="CD172" s="51">
        <v>348.66666666666703</v>
      </c>
      <c r="CE172" s="51">
        <v>236.625</v>
      </c>
      <c r="CF172" s="51">
        <v>133.666666666667</v>
      </c>
      <c r="CG172" s="51">
        <v>55.2083333333333</v>
      </c>
      <c r="CH172" s="51">
        <v>14.0416666666667</v>
      </c>
      <c r="CI172" s="51">
        <v>3.7083333333333401</v>
      </c>
    </row>
    <row r="173" spans="1:87">
      <c r="A173">
        <v>2023</v>
      </c>
      <c r="B173">
        <v>6</v>
      </c>
      <c r="C173">
        <v>18</v>
      </c>
      <c r="D173" s="117">
        <v>85.5210410166667</v>
      </c>
      <c r="E173" s="117">
        <v>5.5210410166666701</v>
      </c>
      <c r="F173" s="117">
        <v>10.5210410166667</v>
      </c>
      <c r="G173" s="117">
        <v>15.5210410166667</v>
      </c>
      <c r="H173" s="117">
        <v>20.5210410166667</v>
      </c>
      <c r="I173" s="117">
        <v>25.5210410166667</v>
      </c>
      <c r="J173" s="117">
        <v>30.5210410166667</v>
      </c>
      <c r="K173" s="117">
        <v>0</v>
      </c>
      <c r="L173" s="117">
        <v>0</v>
      </c>
      <c r="M173" s="117">
        <v>0</v>
      </c>
      <c r="N173" s="117">
        <v>0</v>
      </c>
      <c r="O173" s="117">
        <v>0</v>
      </c>
      <c r="P173" s="117">
        <v>0</v>
      </c>
      <c r="R173">
        <v>2023</v>
      </c>
      <c r="S173">
        <v>6</v>
      </c>
      <c r="T173">
        <v>18</v>
      </c>
      <c r="U173" s="51">
        <v>87.926963833333303</v>
      </c>
      <c r="V173" s="51">
        <v>7.9269638333333399</v>
      </c>
      <c r="W173" s="51">
        <v>12.9269638333333</v>
      </c>
      <c r="X173" s="51">
        <v>17.9269638333333</v>
      </c>
      <c r="Y173" s="51">
        <v>22.9269638333333</v>
      </c>
      <c r="Z173" s="51">
        <v>27.9269638333333</v>
      </c>
      <c r="AA173" s="51">
        <v>32.926963833333303</v>
      </c>
      <c r="AB173" s="51">
        <v>0</v>
      </c>
      <c r="AC173" s="51">
        <v>0</v>
      </c>
      <c r="AD173" s="51">
        <v>0</v>
      </c>
      <c r="AE173" s="51">
        <v>0</v>
      </c>
      <c r="AF173" s="51">
        <v>0</v>
      </c>
      <c r="AG173" s="51">
        <v>0</v>
      </c>
      <c r="AI173">
        <v>2018</v>
      </c>
      <c r="AJ173">
        <v>1</v>
      </c>
      <c r="AK173" s="117">
        <v>48.856182795698899</v>
      </c>
      <c r="AL173" s="117">
        <v>73</v>
      </c>
      <c r="AM173" s="117">
        <v>20</v>
      </c>
      <c r="AN173" s="117">
        <v>0</v>
      </c>
      <c r="AO173" s="117">
        <v>0</v>
      </c>
      <c r="AP173" s="117">
        <v>0</v>
      </c>
      <c r="AQ173" s="117">
        <v>2.4166666666666701</v>
      </c>
      <c r="AR173" s="117">
        <v>13</v>
      </c>
      <c r="AS173" s="117">
        <v>55.2083333333333</v>
      </c>
      <c r="AT173" s="117">
        <v>502.875</v>
      </c>
      <c r="AU173" s="117">
        <v>358.45833333333297</v>
      </c>
      <c r="AV173" s="117">
        <v>245.666666666667</v>
      </c>
      <c r="AW173" s="117">
        <v>156.083333333333</v>
      </c>
      <c r="AX173" s="117">
        <v>93.875</v>
      </c>
      <c r="AY173" s="117">
        <v>47.625</v>
      </c>
      <c r="BA173">
        <v>2018</v>
      </c>
      <c r="BB173">
        <v>1</v>
      </c>
      <c r="BC173" s="51">
        <v>48.533602150537597</v>
      </c>
      <c r="BD173" s="51">
        <v>74</v>
      </c>
      <c r="BE173" s="51">
        <v>19</v>
      </c>
      <c r="BF173" s="51">
        <v>0</v>
      </c>
      <c r="BG173" s="51">
        <v>0</v>
      </c>
      <c r="BH173" s="51">
        <v>0</v>
      </c>
      <c r="BI173" s="51">
        <v>3.625</v>
      </c>
      <c r="BJ173" s="51">
        <v>14.0833333333333</v>
      </c>
      <c r="BK173" s="51">
        <v>55.7916666666667</v>
      </c>
      <c r="BL173" s="51">
        <v>514.08333333333303</v>
      </c>
      <c r="BM173" s="51">
        <v>369.54166666666703</v>
      </c>
      <c r="BN173" s="51">
        <v>256.25</v>
      </c>
      <c r="BO173" s="51">
        <v>162.333333333333</v>
      </c>
      <c r="BP173" s="51">
        <v>99.875</v>
      </c>
      <c r="BQ173" s="51">
        <v>50.4583333333333</v>
      </c>
      <c r="BS173">
        <v>2018</v>
      </c>
      <c r="BT173">
        <v>1</v>
      </c>
      <c r="BU173" s="51">
        <v>49.908602150537597</v>
      </c>
      <c r="BV173" s="51">
        <v>77</v>
      </c>
      <c r="BW173" s="51">
        <v>20</v>
      </c>
      <c r="BX173" s="51">
        <v>0</v>
      </c>
      <c r="BY173" s="51">
        <v>0</v>
      </c>
      <c r="BZ173" s="51">
        <v>0</v>
      </c>
      <c r="CA173" s="51">
        <v>4.9166666666666696</v>
      </c>
      <c r="CB173" s="51">
        <v>21.5416666666667</v>
      </c>
      <c r="CC173" s="51">
        <v>69.5416666666667</v>
      </c>
      <c r="CD173" s="51">
        <v>472.75</v>
      </c>
      <c r="CE173" s="51">
        <v>334.375</v>
      </c>
      <c r="CF173" s="51">
        <v>227.375</v>
      </c>
      <c r="CG173" s="51">
        <v>139.333333333333</v>
      </c>
      <c r="CH173" s="51">
        <v>82.8333333333333</v>
      </c>
      <c r="CI173" s="51">
        <v>41</v>
      </c>
    </row>
    <row r="174" spans="1:87">
      <c r="A174">
        <v>2023</v>
      </c>
      <c r="B174">
        <v>6</v>
      </c>
      <c r="C174">
        <v>19</v>
      </c>
      <c r="D174" s="117">
        <v>86.229167958333306</v>
      </c>
      <c r="E174" s="117">
        <v>6.2291679583333304</v>
      </c>
      <c r="F174" s="117">
        <v>11.229167958333299</v>
      </c>
      <c r="G174" s="117">
        <v>16.229167958333299</v>
      </c>
      <c r="H174" s="117">
        <v>21.229167958333299</v>
      </c>
      <c r="I174" s="117">
        <v>26.229167958333299</v>
      </c>
      <c r="J174" s="117">
        <v>31.229167958333299</v>
      </c>
      <c r="K174" s="117">
        <v>0</v>
      </c>
      <c r="L174" s="117">
        <v>0</v>
      </c>
      <c r="M174" s="117">
        <v>0</v>
      </c>
      <c r="N174" s="117">
        <v>0</v>
      </c>
      <c r="O174" s="117">
        <v>0</v>
      </c>
      <c r="P174" s="117">
        <v>0</v>
      </c>
      <c r="R174">
        <v>2023</v>
      </c>
      <c r="S174">
        <v>6</v>
      </c>
      <c r="T174">
        <v>19</v>
      </c>
      <c r="U174" s="51">
        <v>88.597543999999999</v>
      </c>
      <c r="V174" s="51">
        <v>8.5975439999999992</v>
      </c>
      <c r="W174" s="51">
        <v>13.597543999999999</v>
      </c>
      <c r="X174" s="51">
        <v>18.597543999999999</v>
      </c>
      <c r="Y174" s="51">
        <v>23.597543999999999</v>
      </c>
      <c r="Z174" s="51">
        <v>28.597543999999999</v>
      </c>
      <c r="AA174" s="51">
        <v>33.597543999999999</v>
      </c>
      <c r="AB174" s="51">
        <v>0</v>
      </c>
      <c r="AC174" s="51">
        <v>0</v>
      </c>
      <c r="AD174" s="51">
        <v>0</v>
      </c>
      <c r="AE174" s="51">
        <v>0</v>
      </c>
      <c r="AF174" s="51">
        <v>0</v>
      </c>
      <c r="AG174" s="51">
        <v>0</v>
      </c>
      <c r="AI174">
        <v>2018</v>
      </c>
      <c r="AJ174">
        <v>2</v>
      </c>
      <c r="AK174" s="117">
        <v>62.78125</v>
      </c>
      <c r="AL174" s="117">
        <v>82</v>
      </c>
      <c r="AM174" s="117">
        <v>37</v>
      </c>
      <c r="AN174" s="117">
        <v>0</v>
      </c>
      <c r="AO174" s="117">
        <v>0</v>
      </c>
      <c r="AP174" s="117">
        <v>20.6666666666667</v>
      </c>
      <c r="AQ174" s="117">
        <v>76.8333333333333</v>
      </c>
      <c r="AR174" s="117">
        <v>167.666666666667</v>
      </c>
      <c r="AS174" s="117">
        <v>268.5</v>
      </c>
      <c r="AT174" s="117">
        <v>138.958333333333</v>
      </c>
      <c r="AU174" s="117">
        <v>89.7916666666667</v>
      </c>
      <c r="AV174" s="117">
        <v>50.625</v>
      </c>
      <c r="AW174" s="117">
        <v>21.9166666666667</v>
      </c>
      <c r="AX174" s="117">
        <v>6.5416666666666599</v>
      </c>
      <c r="AY174" s="117">
        <v>0</v>
      </c>
      <c r="BA174">
        <v>2018</v>
      </c>
      <c r="BB174">
        <v>2</v>
      </c>
      <c r="BC174" s="51">
        <v>61.7083333333333</v>
      </c>
      <c r="BD174" s="51">
        <v>83</v>
      </c>
      <c r="BE174" s="51">
        <v>36</v>
      </c>
      <c r="BF174" s="51">
        <v>0</v>
      </c>
      <c r="BG174" s="51">
        <v>1.375</v>
      </c>
      <c r="BH174" s="51">
        <v>23.5</v>
      </c>
      <c r="BI174" s="51">
        <v>68.625</v>
      </c>
      <c r="BJ174" s="51">
        <v>144.916666666667</v>
      </c>
      <c r="BK174" s="51">
        <v>245.833333333333</v>
      </c>
      <c r="BL174" s="51">
        <v>160.791666666667</v>
      </c>
      <c r="BM174" s="51">
        <v>97.0833333333333</v>
      </c>
      <c r="BN174" s="51">
        <v>58</v>
      </c>
      <c r="BO174" s="51">
        <v>27.2916666666667</v>
      </c>
      <c r="BP174" s="51">
        <v>8.5833333333333393</v>
      </c>
      <c r="BQ174" s="51">
        <v>0</v>
      </c>
      <c r="BS174">
        <v>2018</v>
      </c>
      <c r="BT174">
        <v>2</v>
      </c>
      <c r="BU174" s="51">
        <v>64.117559523809504</v>
      </c>
      <c r="BV174" s="51">
        <v>84</v>
      </c>
      <c r="BW174" s="51">
        <v>38</v>
      </c>
      <c r="BX174" s="51">
        <v>0</v>
      </c>
      <c r="BY174" s="51">
        <v>4.0416666666666599</v>
      </c>
      <c r="BZ174" s="51">
        <v>36.4166666666666</v>
      </c>
      <c r="CA174" s="51">
        <v>95.9166666666666</v>
      </c>
      <c r="CB174" s="51">
        <v>186.25</v>
      </c>
      <c r="CC174" s="51">
        <v>294.79166666666703</v>
      </c>
      <c r="CD174" s="51">
        <v>120.625</v>
      </c>
      <c r="CE174" s="51">
        <v>70.9583333333333</v>
      </c>
      <c r="CF174" s="51">
        <v>39.5</v>
      </c>
      <c r="CG174" s="51">
        <v>16.7916666666667</v>
      </c>
      <c r="CH174" s="51">
        <v>3.5416666666666701</v>
      </c>
      <c r="CI174" s="51">
        <v>0</v>
      </c>
    </row>
    <row r="175" spans="1:87">
      <c r="A175">
        <v>2023</v>
      </c>
      <c r="B175">
        <v>6</v>
      </c>
      <c r="C175">
        <v>20</v>
      </c>
      <c r="D175" s="117">
        <v>86.652894029166703</v>
      </c>
      <c r="E175" s="117">
        <v>6.6528940291666698</v>
      </c>
      <c r="F175" s="117">
        <v>11.652894029166699</v>
      </c>
      <c r="G175" s="117">
        <v>16.652894029166699</v>
      </c>
      <c r="H175" s="117">
        <v>21.652894029166699</v>
      </c>
      <c r="I175" s="117">
        <v>26.652894029166699</v>
      </c>
      <c r="J175" s="117">
        <v>31.652894029166699</v>
      </c>
      <c r="K175" s="117">
        <v>0</v>
      </c>
      <c r="L175" s="117">
        <v>0</v>
      </c>
      <c r="M175" s="117">
        <v>0</v>
      </c>
      <c r="N175" s="117">
        <v>0</v>
      </c>
      <c r="O175" s="117">
        <v>0</v>
      </c>
      <c r="P175" s="117">
        <v>0</v>
      </c>
      <c r="R175">
        <v>2023</v>
      </c>
      <c r="S175">
        <v>6</v>
      </c>
      <c r="T175">
        <v>20</v>
      </c>
      <c r="U175" s="51">
        <v>89.07002525</v>
      </c>
      <c r="V175" s="51">
        <v>9.0700252500000005</v>
      </c>
      <c r="W175" s="51">
        <v>14.07002525</v>
      </c>
      <c r="X175" s="51">
        <v>19.07002525</v>
      </c>
      <c r="Y175" s="51">
        <v>24.07002525</v>
      </c>
      <c r="Z175" s="51">
        <v>29.07002525</v>
      </c>
      <c r="AA175" s="51">
        <v>34.07002525</v>
      </c>
      <c r="AB175" s="51">
        <v>0</v>
      </c>
      <c r="AC175" s="51">
        <v>0</v>
      </c>
      <c r="AD175" s="51">
        <v>0</v>
      </c>
      <c r="AE175" s="51">
        <v>0</v>
      </c>
      <c r="AF175" s="51">
        <v>0</v>
      </c>
      <c r="AG175" s="51">
        <v>0</v>
      </c>
      <c r="AI175">
        <v>2018</v>
      </c>
      <c r="AJ175">
        <v>3</v>
      </c>
      <c r="AK175" s="117">
        <v>66.977150537634401</v>
      </c>
      <c r="AL175" s="117">
        <v>84</v>
      </c>
      <c r="AM175" s="117">
        <v>47</v>
      </c>
      <c r="AN175" s="117">
        <v>0</v>
      </c>
      <c r="AO175" s="117">
        <v>0.25</v>
      </c>
      <c r="AP175" s="117">
        <v>36.2083333333333</v>
      </c>
      <c r="AQ175" s="117">
        <v>117.375</v>
      </c>
      <c r="AR175" s="117">
        <v>230.291666666667</v>
      </c>
      <c r="AS175" s="117">
        <v>371.29166666666703</v>
      </c>
      <c r="AT175" s="117">
        <v>56.0833333333333</v>
      </c>
      <c r="AU175" s="117">
        <v>14</v>
      </c>
      <c r="AV175" s="117">
        <v>0</v>
      </c>
      <c r="AW175" s="117">
        <v>0</v>
      </c>
      <c r="AX175" s="117">
        <v>0</v>
      </c>
      <c r="AY175" s="117">
        <v>0</v>
      </c>
      <c r="BA175">
        <v>2018</v>
      </c>
      <c r="BB175">
        <v>3</v>
      </c>
      <c r="BC175" s="51">
        <v>67.259408602150501</v>
      </c>
      <c r="BD175" s="51">
        <v>85</v>
      </c>
      <c r="BE175" s="51">
        <v>44</v>
      </c>
      <c r="BF175" s="51">
        <v>0</v>
      </c>
      <c r="BG175" s="51">
        <v>8.3333333333328596E-2</v>
      </c>
      <c r="BH175" s="51">
        <v>45.7083333333333</v>
      </c>
      <c r="BI175" s="51">
        <v>128.75</v>
      </c>
      <c r="BJ175" s="51">
        <v>240.958333333333</v>
      </c>
      <c r="BK175" s="51">
        <v>380.04166666666703</v>
      </c>
      <c r="BL175" s="51">
        <v>58.7083333333333</v>
      </c>
      <c r="BM175" s="51">
        <v>15.9166666666667</v>
      </c>
      <c r="BN175" s="51">
        <v>0</v>
      </c>
      <c r="BO175" s="51">
        <v>0</v>
      </c>
      <c r="BP175" s="51">
        <v>0</v>
      </c>
      <c r="BQ175" s="51">
        <v>0</v>
      </c>
      <c r="BS175">
        <v>2018</v>
      </c>
      <c r="BT175">
        <v>3</v>
      </c>
      <c r="BU175" s="51">
        <v>68.524193548387103</v>
      </c>
      <c r="BV175" s="51">
        <v>86</v>
      </c>
      <c r="BW175" s="51">
        <v>47</v>
      </c>
      <c r="BX175" s="51">
        <v>0</v>
      </c>
      <c r="BY175" s="51">
        <v>2.4166666666666701</v>
      </c>
      <c r="BZ175" s="51">
        <v>60.5833333333333</v>
      </c>
      <c r="CA175" s="51">
        <v>151.25</v>
      </c>
      <c r="CB175" s="51">
        <v>272.70833333333297</v>
      </c>
      <c r="CC175" s="51">
        <v>419.25</v>
      </c>
      <c r="CD175" s="51">
        <v>42</v>
      </c>
      <c r="CE175" s="51">
        <v>8.4583333333333393</v>
      </c>
      <c r="CF175" s="51">
        <v>0</v>
      </c>
      <c r="CG175" s="51">
        <v>0</v>
      </c>
      <c r="CH175" s="51">
        <v>0</v>
      </c>
      <c r="CI175" s="51">
        <v>0</v>
      </c>
    </row>
    <row r="176" spans="1:87">
      <c r="A176">
        <v>2023</v>
      </c>
      <c r="B176">
        <v>6</v>
      </c>
      <c r="C176">
        <v>21</v>
      </c>
      <c r="D176" s="117">
        <v>83.300355037499997</v>
      </c>
      <c r="E176" s="117">
        <v>3.3198021208333302</v>
      </c>
      <c r="F176" s="117">
        <v>8.3003550374999993</v>
      </c>
      <c r="G176" s="117">
        <v>13.300355037499999</v>
      </c>
      <c r="H176" s="117">
        <v>18.300355037500001</v>
      </c>
      <c r="I176" s="117">
        <v>23.300355037500001</v>
      </c>
      <c r="J176" s="117">
        <v>28.300355037500001</v>
      </c>
      <c r="K176" s="117">
        <v>0</v>
      </c>
      <c r="L176" s="117">
        <v>0</v>
      </c>
      <c r="M176" s="117">
        <v>0</v>
      </c>
      <c r="N176" s="117">
        <v>0</v>
      </c>
      <c r="O176" s="117">
        <v>0</v>
      </c>
      <c r="P176" s="117">
        <v>0</v>
      </c>
      <c r="R176">
        <v>2023</v>
      </c>
      <c r="S176">
        <v>6</v>
      </c>
      <c r="T176">
        <v>21</v>
      </c>
      <c r="U176" s="51">
        <v>87.1832955</v>
      </c>
      <c r="V176" s="51">
        <v>7.1832954999999998</v>
      </c>
      <c r="W176" s="51">
        <v>12.1832955</v>
      </c>
      <c r="X176" s="51">
        <v>17.1832955</v>
      </c>
      <c r="Y176" s="51">
        <v>22.1832955</v>
      </c>
      <c r="Z176" s="51">
        <v>27.1832955</v>
      </c>
      <c r="AA176" s="51">
        <v>32.1832955</v>
      </c>
      <c r="AB176" s="51">
        <v>0</v>
      </c>
      <c r="AC176" s="51">
        <v>0</v>
      </c>
      <c r="AD176" s="51">
        <v>0</v>
      </c>
      <c r="AE176" s="51">
        <v>0</v>
      </c>
      <c r="AF176" s="51">
        <v>0</v>
      </c>
      <c r="AG176" s="51">
        <v>0</v>
      </c>
      <c r="AI176">
        <v>2018</v>
      </c>
      <c r="AJ176">
        <v>4</v>
      </c>
      <c r="AK176" s="117">
        <v>67.2361111111111</v>
      </c>
      <c r="AL176" s="117">
        <v>85</v>
      </c>
      <c r="AM176" s="117">
        <v>46</v>
      </c>
      <c r="AN176" s="117">
        <v>0</v>
      </c>
      <c r="AO176" s="117">
        <v>1.375</v>
      </c>
      <c r="AP176" s="117">
        <v>29.6666666666667</v>
      </c>
      <c r="AQ176" s="117">
        <v>113.75</v>
      </c>
      <c r="AR176" s="117">
        <v>230.5</v>
      </c>
      <c r="AS176" s="117">
        <v>370.125</v>
      </c>
      <c r="AT176" s="117">
        <v>46.6666666666667</v>
      </c>
      <c r="AU176" s="117">
        <v>13.4166666666667</v>
      </c>
      <c r="AV176" s="117">
        <v>3.0416666666666599</v>
      </c>
      <c r="AW176" s="117">
        <v>0</v>
      </c>
      <c r="AX176" s="117">
        <v>0</v>
      </c>
      <c r="AY176" s="117">
        <v>0</v>
      </c>
      <c r="BA176">
        <v>2018</v>
      </c>
      <c r="BB176">
        <v>4</v>
      </c>
      <c r="BC176" s="51">
        <v>67.248611111111103</v>
      </c>
      <c r="BD176" s="51">
        <v>85</v>
      </c>
      <c r="BE176" s="51">
        <v>45</v>
      </c>
      <c r="BF176" s="51">
        <v>0</v>
      </c>
      <c r="BG176" s="51">
        <v>5.0416666666666599</v>
      </c>
      <c r="BH176" s="51">
        <v>40.125</v>
      </c>
      <c r="BI176" s="51">
        <v>115.666666666667</v>
      </c>
      <c r="BJ176" s="51">
        <v>233.375</v>
      </c>
      <c r="BK176" s="51">
        <v>370.79166666666703</v>
      </c>
      <c r="BL176" s="51">
        <v>48.2083333333333</v>
      </c>
      <c r="BM176" s="51">
        <v>15.9166666666667</v>
      </c>
      <c r="BN176" s="51">
        <v>3.3333333333333401</v>
      </c>
      <c r="BO176" s="51">
        <v>0</v>
      </c>
      <c r="BP176" s="51">
        <v>0</v>
      </c>
      <c r="BQ176" s="51">
        <v>0</v>
      </c>
      <c r="BS176">
        <v>2018</v>
      </c>
      <c r="BT176">
        <v>4</v>
      </c>
      <c r="BU176" s="51">
        <v>68.3055555555556</v>
      </c>
      <c r="BV176" s="51">
        <v>86</v>
      </c>
      <c r="BW176" s="51">
        <v>46</v>
      </c>
      <c r="BX176" s="51">
        <v>0</v>
      </c>
      <c r="BY176" s="51">
        <v>5.5416666666666696</v>
      </c>
      <c r="BZ176" s="51">
        <v>52.4583333333333</v>
      </c>
      <c r="CA176" s="51">
        <v>138.041666666667</v>
      </c>
      <c r="CB176" s="51">
        <v>261.45833333333297</v>
      </c>
      <c r="CC176" s="51">
        <v>399.54166666666703</v>
      </c>
      <c r="CD176" s="51">
        <v>38.875</v>
      </c>
      <c r="CE176" s="51">
        <v>12.2916666666667</v>
      </c>
      <c r="CF176" s="51">
        <v>0.375</v>
      </c>
      <c r="CG176" s="51">
        <v>0</v>
      </c>
      <c r="CH176" s="51">
        <v>0</v>
      </c>
      <c r="CI176" s="51">
        <v>0</v>
      </c>
    </row>
    <row r="177" spans="1:87">
      <c r="A177">
        <v>2023</v>
      </c>
      <c r="B177">
        <v>6</v>
      </c>
      <c r="C177">
        <v>22</v>
      </c>
      <c r="D177" s="117">
        <v>83.091482191666699</v>
      </c>
      <c r="E177" s="117">
        <v>3.1067611500000001</v>
      </c>
      <c r="F177" s="117">
        <v>8.0914821916666693</v>
      </c>
      <c r="G177" s="117">
        <v>13.091482191666699</v>
      </c>
      <c r="H177" s="117">
        <v>18.091482191666699</v>
      </c>
      <c r="I177" s="117">
        <v>23.091482191666699</v>
      </c>
      <c r="J177" s="117">
        <v>28.091482191666699</v>
      </c>
      <c r="K177" s="117">
        <v>0</v>
      </c>
      <c r="L177" s="117">
        <v>0</v>
      </c>
      <c r="M177" s="117">
        <v>0</v>
      </c>
      <c r="N177" s="117">
        <v>0</v>
      </c>
      <c r="O177" s="117">
        <v>0</v>
      </c>
      <c r="P177" s="117">
        <v>0</v>
      </c>
      <c r="R177">
        <v>2023</v>
      </c>
      <c r="S177">
        <v>6</v>
      </c>
      <c r="T177">
        <v>22</v>
      </c>
      <c r="U177" s="51">
        <v>86.129061250000007</v>
      </c>
      <c r="V177" s="51">
        <v>6.1290612500000003</v>
      </c>
      <c r="W177" s="51">
        <v>11.129061249999999</v>
      </c>
      <c r="X177" s="51">
        <v>16.129061249999999</v>
      </c>
      <c r="Y177" s="51">
        <v>21.129061249999999</v>
      </c>
      <c r="Z177" s="51">
        <v>26.129061249999999</v>
      </c>
      <c r="AA177" s="51">
        <v>31.129061249999999</v>
      </c>
      <c r="AB177" s="51">
        <v>0</v>
      </c>
      <c r="AC177" s="51">
        <v>0</v>
      </c>
      <c r="AD177" s="51">
        <v>0</v>
      </c>
      <c r="AE177" s="51">
        <v>0</v>
      </c>
      <c r="AF177" s="51">
        <v>0</v>
      </c>
      <c r="AG177" s="51">
        <v>0</v>
      </c>
      <c r="AI177">
        <v>2018</v>
      </c>
      <c r="AJ177">
        <v>5</v>
      </c>
      <c r="AK177" s="117">
        <v>78.435483870967701</v>
      </c>
      <c r="AL177" s="117">
        <v>93</v>
      </c>
      <c r="AM177" s="117">
        <v>64</v>
      </c>
      <c r="AN177" s="117">
        <v>12.5833333333333</v>
      </c>
      <c r="AO177" s="117">
        <v>108.916666666667</v>
      </c>
      <c r="AP177" s="117">
        <v>261.5</v>
      </c>
      <c r="AQ177" s="117">
        <v>416.5</v>
      </c>
      <c r="AR177" s="117">
        <v>571.5</v>
      </c>
      <c r="AS177" s="117">
        <v>726.5</v>
      </c>
      <c r="AT177" s="117">
        <v>0</v>
      </c>
      <c r="AU177" s="117">
        <v>0</v>
      </c>
      <c r="AV177" s="117">
        <v>0</v>
      </c>
      <c r="AW177" s="117">
        <v>0</v>
      </c>
      <c r="AX177" s="117">
        <v>0</v>
      </c>
      <c r="AY177" s="117">
        <v>0</v>
      </c>
      <c r="BA177">
        <v>2018</v>
      </c>
      <c r="BB177">
        <v>5</v>
      </c>
      <c r="BC177" s="51">
        <v>79.388440860215098</v>
      </c>
      <c r="BD177" s="51">
        <v>96</v>
      </c>
      <c r="BE177" s="51">
        <v>63</v>
      </c>
      <c r="BF177" s="51">
        <v>32.3333333333333</v>
      </c>
      <c r="BG177" s="51">
        <v>140.166666666667</v>
      </c>
      <c r="BH177" s="51">
        <v>291.04166666666703</v>
      </c>
      <c r="BI177" s="51">
        <v>446.041666666666</v>
      </c>
      <c r="BJ177" s="51">
        <v>601.04166666666697</v>
      </c>
      <c r="BK177" s="51">
        <v>756.04166666666697</v>
      </c>
      <c r="BL177" s="51">
        <v>0</v>
      </c>
      <c r="BM177" s="51">
        <v>0</v>
      </c>
      <c r="BN177" s="51">
        <v>0</v>
      </c>
      <c r="BO177" s="51">
        <v>0</v>
      </c>
      <c r="BP177" s="51">
        <v>0</v>
      </c>
      <c r="BQ177" s="51">
        <v>0</v>
      </c>
      <c r="BS177">
        <v>2018</v>
      </c>
      <c r="BT177">
        <v>5</v>
      </c>
      <c r="BU177" s="51">
        <v>80.381720430107507</v>
      </c>
      <c r="BV177" s="51">
        <v>96</v>
      </c>
      <c r="BW177" s="51">
        <v>61</v>
      </c>
      <c r="BX177" s="51">
        <v>42.8333333333333</v>
      </c>
      <c r="BY177" s="51">
        <v>167.5</v>
      </c>
      <c r="BZ177" s="51">
        <v>321.83333333333297</v>
      </c>
      <c r="CA177" s="51">
        <v>476.83333333333297</v>
      </c>
      <c r="CB177" s="51">
        <v>631.83333333333303</v>
      </c>
      <c r="CC177" s="51">
        <v>786.83333333333303</v>
      </c>
      <c r="CD177" s="51">
        <v>0</v>
      </c>
      <c r="CE177" s="51">
        <v>0</v>
      </c>
      <c r="CF177" s="51">
        <v>0</v>
      </c>
      <c r="CG177" s="51">
        <v>0</v>
      </c>
      <c r="CH177" s="51">
        <v>0</v>
      </c>
      <c r="CI177" s="51">
        <v>0</v>
      </c>
    </row>
    <row r="178" spans="1:87">
      <c r="A178">
        <v>2023</v>
      </c>
      <c r="B178">
        <v>6</v>
      </c>
      <c r="C178">
        <v>23</v>
      </c>
      <c r="D178" s="117">
        <v>84.533411424999997</v>
      </c>
      <c r="E178" s="117">
        <v>4.5334114249999997</v>
      </c>
      <c r="F178" s="117">
        <v>9.5334114250000006</v>
      </c>
      <c r="G178" s="117">
        <v>14.533411425000001</v>
      </c>
      <c r="H178" s="117">
        <v>19.533411425000001</v>
      </c>
      <c r="I178" s="117">
        <v>24.533411425000001</v>
      </c>
      <c r="J178" s="117">
        <v>29.533411425000001</v>
      </c>
      <c r="K178" s="117">
        <v>0</v>
      </c>
      <c r="L178" s="117">
        <v>0</v>
      </c>
      <c r="M178" s="117">
        <v>0</v>
      </c>
      <c r="N178" s="117">
        <v>0</v>
      </c>
      <c r="O178" s="117">
        <v>0</v>
      </c>
      <c r="P178" s="117">
        <v>0</v>
      </c>
      <c r="R178">
        <v>2023</v>
      </c>
      <c r="S178">
        <v>6</v>
      </c>
      <c r="T178">
        <v>23</v>
      </c>
      <c r="U178" s="51">
        <v>87.582426499999997</v>
      </c>
      <c r="V178" s="51">
        <v>7.5824265000000004</v>
      </c>
      <c r="W178" s="51">
        <v>12.5824265</v>
      </c>
      <c r="X178" s="51">
        <v>17.5824265</v>
      </c>
      <c r="Y178" s="51">
        <v>22.5824265</v>
      </c>
      <c r="Z178" s="51">
        <v>27.5824265</v>
      </c>
      <c r="AA178" s="51">
        <v>32.582426499999997</v>
      </c>
      <c r="AB178" s="51">
        <v>0</v>
      </c>
      <c r="AC178" s="51">
        <v>0</v>
      </c>
      <c r="AD178" s="51">
        <v>0</v>
      </c>
      <c r="AE178" s="51">
        <v>0</v>
      </c>
      <c r="AF178" s="51">
        <v>0</v>
      </c>
      <c r="AG178" s="51">
        <v>0</v>
      </c>
      <c r="AI178">
        <v>2018</v>
      </c>
      <c r="AJ178">
        <v>6</v>
      </c>
      <c r="AK178" s="117">
        <v>82.865277777777806</v>
      </c>
      <c r="AL178" s="117">
        <v>95</v>
      </c>
      <c r="AM178" s="117">
        <v>74</v>
      </c>
      <c r="AN178" s="117">
        <v>90.4166666666666</v>
      </c>
      <c r="AO178" s="117">
        <v>235.958333333333</v>
      </c>
      <c r="AP178" s="117">
        <v>385.95833333333297</v>
      </c>
      <c r="AQ178" s="117">
        <v>535.95833333333303</v>
      </c>
      <c r="AR178" s="117">
        <v>685.95833333333303</v>
      </c>
      <c r="AS178" s="117">
        <v>835.95833333333303</v>
      </c>
      <c r="AT178" s="117">
        <v>0</v>
      </c>
      <c r="AU178" s="117">
        <v>0</v>
      </c>
      <c r="AV178" s="117">
        <v>0</v>
      </c>
      <c r="AW178" s="117">
        <v>0</v>
      </c>
      <c r="AX178" s="117">
        <v>0</v>
      </c>
      <c r="AY178" s="117">
        <v>0</v>
      </c>
      <c r="BA178">
        <v>2018</v>
      </c>
      <c r="BB178">
        <v>6</v>
      </c>
      <c r="BC178" s="51">
        <v>83.962500000000006</v>
      </c>
      <c r="BD178" s="51">
        <v>97</v>
      </c>
      <c r="BE178" s="51">
        <v>73</v>
      </c>
      <c r="BF178" s="51">
        <v>124.333333333333</v>
      </c>
      <c r="BG178" s="51">
        <v>268.875</v>
      </c>
      <c r="BH178" s="51">
        <v>418.875</v>
      </c>
      <c r="BI178" s="51">
        <v>568.875</v>
      </c>
      <c r="BJ178" s="51">
        <v>718.875</v>
      </c>
      <c r="BK178" s="51">
        <v>868.875</v>
      </c>
      <c r="BL178" s="51">
        <v>0</v>
      </c>
      <c r="BM178" s="51">
        <v>0</v>
      </c>
      <c r="BN178" s="51">
        <v>0</v>
      </c>
      <c r="BO178" s="51">
        <v>0</v>
      </c>
      <c r="BP178" s="51">
        <v>0</v>
      </c>
      <c r="BQ178" s="51">
        <v>0</v>
      </c>
      <c r="BS178">
        <v>2018</v>
      </c>
      <c r="BT178">
        <v>6</v>
      </c>
      <c r="BU178" s="51">
        <v>84.913888888888906</v>
      </c>
      <c r="BV178" s="51">
        <v>98</v>
      </c>
      <c r="BW178" s="51">
        <v>75</v>
      </c>
      <c r="BX178" s="51">
        <v>147.666666666667</v>
      </c>
      <c r="BY178" s="51">
        <v>297.41666666666703</v>
      </c>
      <c r="BZ178" s="51">
        <v>447.41666666666703</v>
      </c>
      <c r="CA178" s="51">
        <v>597.41666666666697</v>
      </c>
      <c r="CB178" s="51">
        <v>747.41666666666697</v>
      </c>
      <c r="CC178" s="51">
        <v>897.41666666666697</v>
      </c>
      <c r="CD178" s="51">
        <v>0</v>
      </c>
      <c r="CE178" s="51">
        <v>0</v>
      </c>
      <c r="CF178" s="51">
        <v>0</v>
      </c>
      <c r="CG178" s="51">
        <v>0</v>
      </c>
      <c r="CH178" s="51">
        <v>0</v>
      </c>
      <c r="CI178" s="51">
        <v>0</v>
      </c>
    </row>
    <row r="179" spans="1:87">
      <c r="A179">
        <v>2023</v>
      </c>
      <c r="B179">
        <v>6</v>
      </c>
      <c r="C179">
        <v>24</v>
      </c>
      <c r="D179" s="117">
        <v>84.029144099999996</v>
      </c>
      <c r="E179" s="117">
        <v>4.0291440999999999</v>
      </c>
      <c r="F179" s="117">
        <v>9.0291440999999999</v>
      </c>
      <c r="G179" s="117">
        <v>14.0291441</v>
      </c>
      <c r="H179" s="117">
        <v>19.0291441</v>
      </c>
      <c r="I179" s="117">
        <v>24.0291441</v>
      </c>
      <c r="J179" s="117">
        <v>29.0291441</v>
      </c>
      <c r="K179" s="117">
        <v>0</v>
      </c>
      <c r="L179" s="117">
        <v>0</v>
      </c>
      <c r="M179" s="117">
        <v>0</v>
      </c>
      <c r="N179" s="117">
        <v>0</v>
      </c>
      <c r="O179" s="117">
        <v>0</v>
      </c>
      <c r="P179" s="117">
        <v>0</v>
      </c>
      <c r="R179">
        <v>2023</v>
      </c>
      <c r="S179">
        <v>6</v>
      </c>
      <c r="T179">
        <v>24</v>
      </c>
      <c r="U179" s="51">
        <v>87.502492250000003</v>
      </c>
      <c r="V179" s="51">
        <v>7.5024922500000004</v>
      </c>
      <c r="W179" s="51">
        <v>12.50249225</v>
      </c>
      <c r="X179" s="51">
        <v>17.50249225</v>
      </c>
      <c r="Y179" s="51">
        <v>22.50249225</v>
      </c>
      <c r="Z179" s="51">
        <v>27.50249225</v>
      </c>
      <c r="AA179" s="51">
        <v>32.502492250000003</v>
      </c>
      <c r="AB179" s="51">
        <v>0</v>
      </c>
      <c r="AC179" s="51">
        <v>0</v>
      </c>
      <c r="AD179" s="51">
        <v>0</v>
      </c>
      <c r="AE179" s="51">
        <v>0</v>
      </c>
      <c r="AF179" s="51">
        <v>0</v>
      </c>
      <c r="AG179" s="51">
        <v>0</v>
      </c>
      <c r="AI179">
        <v>2018</v>
      </c>
      <c r="AJ179">
        <v>7</v>
      </c>
      <c r="AK179" s="117">
        <v>84.306451612903203</v>
      </c>
      <c r="AL179" s="117">
        <v>99</v>
      </c>
      <c r="AM179" s="117">
        <v>73</v>
      </c>
      <c r="AN179" s="117">
        <v>139.625</v>
      </c>
      <c r="AO179" s="117">
        <v>288.5</v>
      </c>
      <c r="AP179" s="117">
        <v>443.5</v>
      </c>
      <c r="AQ179" s="117">
        <v>598.5</v>
      </c>
      <c r="AR179" s="117">
        <v>753.5</v>
      </c>
      <c r="AS179" s="117">
        <v>908.5</v>
      </c>
      <c r="AT179" s="117">
        <v>0</v>
      </c>
      <c r="AU179" s="117">
        <v>0</v>
      </c>
      <c r="AV179" s="117">
        <v>0</v>
      </c>
      <c r="AW179" s="117">
        <v>0</v>
      </c>
      <c r="AX179" s="117">
        <v>0</v>
      </c>
      <c r="AY179" s="117">
        <v>0</v>
      </c>
      <c r="BA179">
        <v>2018</v>
      </c>
      <c r="BB179">
        <v>7</v>
      </c>
      <c r="BC179" s="51">
        <v>84.951612903225794</v>
      </c>
      <c r="BD179" s="51">
        <v>100</v>
      </c>
      <c r="BE179" s="51">
        <v>72</v>
      </c>
      <c r="BF179" s="51">
        <v>162.375</v>
      </c>
      <c r="BG179" s="51">
        <v>308.5</v>
      </c>
      <c r="BH179" s="51">
        <v>463.5</v>
      </c>
      <c r="BI179" s="51">
        <v>618.5</v>
      </c>
      <c r="BJ179" s="51">
        <v>773.5</v>
      </c>
      <c r="BK179" s="51">
        <v>928.5</v>
      </c>
      <c r="BL179" s="51">
        <v>0</v>
      </c>
      <c r="BM179" s="51">
        <v>0</v>
      </c>
      <c r="BN179" s="51">
        <v>0</v>
      </c>
      <c r="BO179" s="51">
        <v>0</v>
      </c>
      <c r="BP179" s="51">
        <v>0</v>
      </c>
      <c r="BQ179" s="51">
        <v>0</v>
      </c>
      <c r="BS179">
        <v>2018</v>
      </c>
      <c r="BT179">
        <v>7</v>
      </c>
      <c r="BU179" s="51">
        <v>85.149193548387103</v>
      </c>
      <c r="BV179" s="51">
        <v>101</v>
      </c>
      <c r="BW179" s="51">
        <v>73</v>
      </c>
      <c r="BX179" s="51">
        <v>162.416666666667</v>
      </c>
      <c r="BY179" s="51">
        <v>314.625</v>
      </c>
      <c r="BZ179" s="51">
        <v>469.625</v>
      </c>
      <c r="CA179" s="51">
        <v>624.625</v>
      </c>
      <c r="CB179" s="51">
        <v>779.625</v>
      </c>
      <c r="CC179" s="51">
        <v>934.625</v>
      </c>
      <c r="CD179" s="51">
        <v>0</v>
      </c>
      <c r="CE179" s="51">
        <v>0</v>
      </c>
      <c r="CF179" s="51">
        <v>0</v>
      </c>
      <c r="CG179" s="51">
        <v>0</v>
      </c>
      <c r="CH179" s="51">
        <v>0</v>
      </c>
      <c r="CI179" s="51">
        <v>0</v>
      </c>
    </row>
    <row r="180" spans="1:87">
      <c r="A180">
        <v>2023</v>
      </c>
      <c r="B180">
        <v>6</v>
      </c>
      <c r="C180">
        <v>25</v>
      </c>
      <c r="D180" s="117">
        <v>85.2404298583333</v>
      </c>
      <c r="E180" s="117">
        <v>5.2404298583333304</v>
      </c>
      <c r="F180" s="117">
        <v>10.2404298583333</v>
      </c>
      <c r="G180" s="117">
        <v>15.2404298583333</v>
      </c>
      <c r="H180" s="117">
        <v>20.2404298583333</v>
      </c>
      <c r="I180" s="117">
        <v>25.2404298583333</v>
      </c>
      <c r="J180" s="117">
        <v>30.2404298583333</v>
      </c>
      <c r="K180" s="117">
        <v>0</v>
      </c>
      <c r="L180" s="117">
        <v>0</v>
      </c>
      <c r="M180" s="117">
        <v>0</v>
      </c>
      <c r="N180" s="117">
        <v>0</v>
      </c>
      <c r="O180" s="117">
        <v>0</v>
      </c>
      <c r="P180" s="117">
        <v>0</v>
      </c>
      <c r="R180">
        <v>2023</v>
      </c>
      <c r="S180">
        <v>6</v>
      </c>
      <c r="T180">
        <v>25</v>
      </c>
      <c r="U180" s="51">
        <v>87.847524500000006</v>
      </c>
      <c r="V180" s="51">
        <v>7.8475245000000102</v>
      </c>
      <c r="W180" s="51">
        <v>12.8475245</v>
      </c>
      <c r="X180" s="51">
        <v>17.847524499999999</v>
      </c>
      <c r="Y180" s="51">
        <v>22.847524499999999</v>
      </c>
      <c r="Z180" s="51">
        <v>27.847524499999999</v>
      </c>
      <c r="AA180" s="51">
        <v>32.847524499999999</v>
      </c>
      <c r="AB180" s="51">
        <v>0</v>
      </c>
      <c r="AC180" s="51">
        <v>0</v>
      </c>
      <c r="AD180" s="51">
        <v>0</v>
      </c>
      <c r="AE180" s="51">
        <v>0</v>
      </c>
      <c r="AF180" s="51">
        <v>0</v>
      </c>
      <c r="AG180" s="51">
        <v>0</v>
      </c>
      <c r="AI180">
        <v>2018</v>
      </c>
      <c r="AJ180">
        <v>8</v>
      </c>
      <c r="AK180" s="117">
        <v>84.331989247311796</v>
      </c>
      <c r="AL180" s="117">
        <v>98</v>
      </c>
      <c r="AM180" s="117">
        <v>74</v>
      </c>
      <c r="AN180" s="117">
        <v>134.541666666667</v>
      </c>
      <c r="AO180" s="117">
        <v>289.29166666666703</v>
      </c>
      <c r="AP180" s="117">
        <v>444.29166666666703</v>
      </c>
      <c r="AQ180" s="117">
        <v>599.29166666666697</v>
      </c>
      <c r="AR180" s="117">
        <v>754.29166666666697</v>
      </c>
      <c r="AS180" s="117">
        <v>909.29166666666697</v>
      </c>
      <c r="AT180" s="117">
        <v>0</v>
      </c>
      <c r="AU180" s="117">
        <v>0</v>
      </c>
      <c r="AV180" s="117">
        <v>0</v>
      </c>
      <c r="AW180" s="117">
        <v>0</v>
      </c>
      <c r="AX180" s="117">
        <v>0</v>
      </c>
      <c r="AY180" s="117">
        <v>0</v>
      </c>
      <c r="BA180">
        <v>2018</v>
      </c>
      <c r="BB180">
        <v>8</v>
      </c>
      <c r="BC180" s="51">
        <v>83.970430107526894</v>
      </c>
      <c r="BD180" s="51">
        <v>98</v>
      </c>
      <c r="BE180" s="51">
        <v>72</v>
      </c>
      <c r="BF180" s="51">
        <v>124.208333333333</v>
      </c>
      <c r="BG180" s="51">
        <v>278.08333333333297</v>
      </c>
      <c r="BH180" s="51">
        <v>433.08333333333297</v>
      </c>
      <c r="BI180" s="51">
        <v>588.08333333333303</v>
      </c>
      <c r="BJ180" s="51">
        <v>743.08333333333303</v>
      </c>
      <c r="BK180" s="51">
        <v>898.08333333333303</v>
      </c>
      <c r="BL180" s="51">
        <v>0</v>
      </c>
      <c r="BM180" s="51">
        <v>0</v>
      </c>
      <c r="BN180" s="51">
        <v>0</v>
      </c>
      <c r="BO180" s="51">
        <v>0</v>
      </c>
      <c r="BP180" s="51">
        <v>0</v>
      </c>
      <c r="BQ180" s="51">
        <v>0</v>
      </c>
      <c r="BS180">
        <v>2018</v>
      </c>
      <c r="BT180">
        <v>8</v>
      </c>
      <c r="BU180" s="51">
        <v>85.590053763440906</v>
      </c>
      <c r="BV180" s="51">
        <v>101</v>
      </c>
      <c r="BW180" s="51">
        <v>71</v>
      </c>
      <c r="BX180" s="51">
        <v>173.333333333333</v>
      </c>
      <c r="BY180" s="51">
        <v>328.29166666666703</v>
      </c>
      <c r="BZ180" s="51">
        <v>483.29166666666703</v>
      </c>
      <c r="CA180" s="51">
        <v>638.29166666666697</v>
      </c>
      <c r="CB180" s="51">
        <v>793.29166666666697</v>
      </c>
      <c r="CC180" s="51">
        <v>948.29166666666697</v>
      </c>
      <c r="CD180" s="51">
        <v>0</v>
      </c>
      <c r="CE180" s="51">
        <v>0</v>
      </c>
      <c r="CF180" s="51">
        <v>0</v>
      </c>
      <c r="CG180" s="51">
        <v>0</v>
      </c>
      <c r="CH180" s="51">
        <v>0</v>
      </c>
      <c r="CI180" s="51">
        <v>0</v>
      </c>
    </row>
    <row r="181" spans="1:87">
      <c r="A181">
        <v>2023</v>
      </c>
      <c r="B181">
        <v>6</v>
      </c>
      <c r="C181">
        <v>26</v>
      </c>
      <c r="D181" s="117">
        <v>83.401925779166703</v>
      </c>
      <c r="E181" s="117">
        <v>3.43943327916667</v>
      </c>
      <c r="F181" s="117">
        <v>8.4019257791666693</v>
      </c>
      <c r="G181" s="117">
        <v>13.401925779166699</v>
      </c>
      <c r="H181" s="117">
        <v>18.401925779166699</v>
      </c>
      <c r="I181" s="117">
        <v>23.401925779166699</v>
      </c>
      <c r="J181" s="117">
        <v>28.401925779166699</v>
      </c>
      <c r="K181" s="117">
        <v>0</v>
      </c>
      <c r="L181" s="117">
        <v>0</v>
      </c>
      <c r="M181" s="117">
        <v>0</v>
      </c>
      <c r="N181" s="117">
        <v>0</v>
      </c>
      <c r="O181" s="117">
        <v>0</v>
      </c>
      <c r="P181" s="117">
        <v>0</v>
      </c>
      <c r="R181">
        <v>2023</v>
      </c>
      <c r="S181">
        <v>6</v>
      </c>
      <c r="T181">
        <v>26</v>
      </c>
      <c r="U181" s="51">
        <v>87.38252</v>
      </c>
      <c r="V181" s="51">
        <v>7.3825200000000102</v>
      </c>
      <c r="W181" s="51">
        <v>12.38252</v>
      </c>
      <c r="X181" s="51">
        <v>17.38252</v>
      </c>
      <c r="Y181" s="51">
        <v>22.38252</v>
      </c>
      <c r="Z181" s="51">
        <v>27.38252</v>
      </c>
      <c r="AA181" s="51">
        <v>32.38252</v>
      </c>
      <c r="AB181" s="51">
        <v>0</v>
      </c>
      <c r="AC181" s="51">
        <v>0</v>
      </c>
      <c r="AD181" s="51">
        <v>0</v>
      </c>
      <c r="AE181" s="51">
        <v>0</v>
      </c>
      <c r="AF181" s="51">
        <v>0</v>
      </c>
      <c r="AG181" s="51">
        <v>0</v>
      </c>
      <c r="AI181">
        <v>2018</v>
      </c>
      <c r="AJ181">
        <v>9</v>
      </c>
      <c r="AK181" s="117">
        <v>79.869444444444497</v>
      </c>
      <c r="AL181" s="117">
        <v>94</v>
      </c>
      <c r="AM181" s="117">
        <v>70</v>
      </c>
      <c r="AN181" s="117">
        <v>37.0833333333333</v>
      </c>
      <c r="AO181" s="117">
        <v>146.083333333333</v>
      </c>
      <c r="AP181" s="117">
        <v>296.08333333333297</v>
      </c>
      <c r="AQ181" s="117">
        <v>446.08333333333297</v>
      </c>
      <c r="AR181" s="117">
        <v>596.08333333333303</v>
      </c>
      <c r="AS181" s="117">
        <v>746.08333333333303</v>
      </c>
      <c r="AT181" s="117">
        <v>0</v>
      </c>
      <c r="AU181" s="117">
        <v>0</v>
      </c>
      <c r="AV181" s="117">
        <v>0</v>
      </c>
      <c r="AW181" s="117">
        <v>0</v>
      </c>
      <c r="AX181" s="117">
        <v>0</v>
      </c>
      <c r="AY181" s="117">
        <v>0</v>
      </c>
      <c r="BA181">
        <v>2018</v>
      </c>
      <c r="BB181">
        <v>9</v>
      </c>
      <c r="BC181" s="51">
        <v>79.384722222222194</v>
      </c>
      <c r="BD181" s="51">
        <v>95</v>
      </c>
      <c r="BE181" s="51">
        <v>69</v>
      </c>
      <c r="BF181" s="51">
        <v>29.75</v>
      </c>
      <c r="BG181" s="51">
        <v>132.833333333333</v>
      </c>
      <c r="BH181" s="51">
        <v>281.54166666666703</v>
      </c>
      <c r="BI181" s="51">
        <v>431.54166666666703</v>
      </c>
      <c r="BJ181" s="51">
        <v>581.54166666666697</v>
      </c>
      <c r="BK181" s="51">
        <v>731.54166666666697</v>
      </c>
      <c r="BL181" s="51">
        <v>0</v>
      </c>
      <c r="BM181" s="51">
        <v>0</v>
      </c>
      <c r="BN181" s="51">
        <v>0</v>
      </c>
      <c r="BO181" s="51">
        <v>0</v>
      </c>
      <c r="BP181" s="51">
        <v>0</v>
      </c>
      <c r="BQ181" s="51">
        <v>0</v>
      </c>
      <c r="BS181">
        <v>2018</v>
      </c>
      <c r="BT181">
        <v>9</v>
      </c>
      <c r="BU181" s="51">
        <v>80.497222222222206</v>
      </c>
      <c r="BV181" s="51">
        <v>95</v>
      </c>
      <c r="BW181" s="51">
        <v>70</v>
      </c>
      <c r="BX181" s="51">
        <v>41.625</v>
      </c>
      <c r="BY181" s="51">
        <v>165.25</v>
      </c>
      <c r="BZ181" s="51">
        <v>314.91666666666703</v>
      </c>
      <c r="CA181" s="51">
        <v>464.91666666666703</v>
      </c>
      <c r="CB181" s="51">
        <v>614.91666666666697</v>
      </c>
      <c r="CC181" s="51">
        <v>764.91666666666697</v>
      </c>
      <c r="CD181" s="51">
        <v>0</v>
      </c>
      <c r="CE181" s="51">
        <v>0</v>
      </c>
      <c r="CF181" s="51">
        <v>0</v>
      </c>
      <c r="CG181" s="51">
        <v>0</v>
      </c>
      <c r="CH181" s="51">
        <v>0</v>
      </c>
      <c r="CI181" s="51">
        <v>0</v>
      </c>
    </row>
    <row r="182" spans="1:87">
      <c r="A182">
        <v>2023</v>
      </c>
      <c r="B182">
        <v>6</v>
      </c>
      <c r="C182">
        <v>27</v>
      </c>
      <c r="D182" s="117">
        <v>85.804072399999995</v>
      </c>
      <c r="E182" s="117">
        <v>5.8040723999999999</v>
      </c>
      <c r="F182" s="117">
        <v>10.804072400000001</v>
      </c>
      <c r="G182" s="117">
        <v>15.804072400000001</v>
      </c>
      <c r="H182" s="117">
        <v>20.804072399999999</v>
      </c>
      <c r="I182" s="117">
        <v>25.804072399999999</v>
      </c>
      <c r="J182" s="117">
        <v>30.804072399999999</v>
      </c>
      <c r="K182" s="117">
        <v>0</v>
      </c>
      <c r="L182" s="117">
        <v>0</v>
      </c>
      <c r="M182" s="117">
        <v>0</v>
      </c>
      <c r="N182" s="117">
        <v>0</v>
      </c>
      <c r="O182" s="117">
        <v>0</v>
      </c>
      <c r="P182" s="117">
        <v>0</v>
      </c>
      <c r="R182">
        <v>2023</v>
      </c>
      <c r="S182">
        <v>6</v>
      </c>
      <c r="T182">
        <v>27</v>
      </c>
      <c r="U182" s="51">
        <v>88.19754725</v>
      </c>
      <c r="V182" s="51">
        <v>8.1975472499999995</v>
      </c>
      <c r="W182" s="51">
        <v>13.19754725</v>
      </c>
      <c r="X182" s="51">
        <v>18.19754725</v>
      </c>
      <c r="Y182" s="51">
        <v>23.19754725</v>
      </c>
      <c r="Z182" s="51">
        <v>28.19754725</v>
      </c>
      <c r="AA182" s="51">
        <v>33.19754725</v>
      </c>
      <c r="AB182" s="51">
        <v>0</v>
      </c>
      <c r="AC182" s="51">
        <v>0</v>
      </c>
      <c r="AD182" s="51">
        <v>0</v>
      </c>
      <c r="AE182" s="51">
        <v>0</v>
      </c>
      <c r="AF182" s="51">
        <v>0</v>
      </c>
      <c r="AG182" s="51">
        <v>0</v>
      </c>
      <c r="AI182">
        <v>2018</v>
      </c>
      <c r="AJ182">
        <v>10</v>
      </c>
      <c r="AK182" s="117">
        <v>72.631720430107507</v>
      </c>
      <c r="AL182" s="117">
        <v>91</v>
      </c>
      <c r="AM182" s="117">
        <v>54</v>
      </c>
      <c r="AN182" s="117">
        <v>11.6666666666667</v>
      </c>
      <c r="AO182" s="117">
        <v>65.8333333333333</v>
      </c>
      <c r="AP182" s="117">
        <v>148.875</v>
      </c>
      <c r="AQ182" s="117">
        <v>254.833333333333</v>
      </c>
      <c r="AR182" s="117">
        <v>392.08333333333297</v>
      </c>
      <c r="AS182" s="117">
        <v>546.58333333333303</v>
      </c>
      <c r="AT182" s="117">
        <v>18.25</v>
      </c>
      <c r="AU182" s="117">
        <v>0.5</v>
      </c>
      <c r="AV182" s="117">
        <v>0</v>
      </c>
      <c r="AW182" s="117">
        <v>0</v>
      </c>
      <c r="AX182" s="117">
        <v>0</v>
      </c>
      <c r="AY182" s="117">
        <v>0</v>
      </c>
      <c r="BA182">
        <v>2018</v>
      </c>
      <c r="BB182">
        <v>10</v>
      </c>
      <c r="BC182" s="51">
        <v>71.514784946236503</v>
      </c>
      <c r="BD182" s="51">
        <v>91</v>
      </c>
      <c r="BE182" s="51">
        <v>52</v>
      </c>
      <c r="BF182" s="51">
        <v>6.5000000000000098</v>
      </c>
      <c r="BG182" s="51">
        <v>55.5</v>
      </c>
      <c r="BH182" s="51">
        <v>131.208333333333</v>
      </c>
      <c r="BI182" s="51">
        <v>231.166666666667</v>
      </c>
      <c r="BJ182" s="51">
        <v>360.83333333333297</v>
      </c>
      <c r="BK182" s="51">
        <v>511.95833333333297</v>
      </c>
      <c r="BL182" s="51">
        <v>29.2083333333333</v>
      </c>
      <c r="BM182" s="51">
        <v>3.8749999999999898</v>
      </c>
      <c r="BN182" s="51">
        <v>0</v>
      </c>
      <c r="BO182" s="51">
        <v>0</v>
      </c>
      <c r="BP182" s="51">
        <v>0</v>
      </c>
      <c r="BQ182" s="51">
        <v>0</v>
      </c>
      <c r="BS182">
        <v>2018</v>
      </c>
      <c r="BT182">
        <v>10</v>
      </c>
      <c r="BU182" s="51">
        <v>73.248655913978496</v>
      </c>
      <c r="BV182" s="51">
        <v>93</v>
      </c>
      <c r="BW182" s="51">
        <v>53</v>
      </c>
      <c r="BX182" s="51">
        <v>25.9583333333333</v>
      </c>
      <c r="BY182" s="51">
        <v>84.7916666666667</v>
      </c>
      <c r="BZ182" s="51">
        <v>168.833333333333</v>
      </c>
      <c r="CA182" s="51">
        <v>276.5</v>
      </c>
      <c r="CB182" s="51">
        <v>412.45833333333297</v>
      </c>
      <c r="CC182" s="51">
        <v>565.70833333333303</v>
      </c>
      <c r="CD182" s="51">
        <v>20.7916666666667</v>
      </c>
      <c r="CE182" s="51">
        <v>1.75</v>
      </c>
      <c r="CF182" s="51">
        <v>0</v>
      </c>
      <c r="CG182" s="51">
        <v>0</v>
      </c>
      <c r="CH182" s="51">
        <v>0</v>
      </c>
      <c r="CI182" s="51">
        <v>0</v>
      </c>
    </row>
    <row r="183" spans="1:87">
      <c r="A183">
        <v>2023</v>
      </c>
      <c r="B183">
        <v>6</v>
      </c>
      <c r="C183">
        <v>28</v>
      </c>
      <c r="D183" s="117">
        <v>84.921890429166695</v>
      </c>
      <c r="E183" s="117">
        <v>4.9218904291666696</v>
      </c>
      <c r="F183" s="117">
        <v>9.9218904291666696</v>
      </c>
      <c r="G183" s="117">
        <v>14.9218904291667</v>
      </c>
      <c r="H183" s="117">
        <v>19.921890429166702</v>
      </c>
      <c r="I183" s="117">
        <v>24.921890429166702</v>
      </c>
      <c r="J183" s="117">
        <v>29.921890429166702</v>
      </c>
      <c r="K183" s="117">
        <v>0</v>
      </c>
      <c r="L183" s="117">
        <v>0</v>
      </c>
      <c r="M183" s="117">
        <v>0</v>
      </c>
      <c r="N183" s="117">
        <v>0</v>
      </c>
      <c r="O183" s="117">
        <v>0</v>
      </c>
      <c r="P183" s="117">
        <v>0</v>
      </c>
      <c r="R183">
        <v>2023</v>
      </c>
      <c r="S183">
        <v>6</v>
      </c>
      <c r="T183">
        <v>28</v>
      </c>
      <c r="U183" s="51">
        <v>87.762514999999993</v>
      </c>
      <c r="V183" s="51">
        <v>7.7625149999999996</v>
      </c>
      <c r="W183" s="51">
        <v>12.762515</v>
      </c>
      <c r="X183" s="51">
        <v>17.762515</v>
      </c>
      <c r="Y183" s="51">
        <v>22.762515</v>
      </c>
      <c r="Z183" s="51">
        <v>27.762515</v>
      </c>
      <c r="AA183" s="51">
        <v>32.762515</v>
      </c>
      <c r="AB183" s="51">
        <v>0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I183">
        <v>2018</v>
      </c>
      <c r="AJ183">
        <v>11</v>
      </c>
      <c r="AK183" s="117">
        <v>59.4513888888889</v>
      </c>
      <c r="AL183" s="117">
        <v>89</v>
      </c>
      <c r="AM183" s="117">
        <v>31</v>
      </c>
      <c r="AN183" s="117">
        <v>1.25</v>
      </c>
      <c r="AO183" s="117">
        <v>12.6666666666667</v>
      </c>
      <c r="AP183" s="117">
        <v>33.8333333333333</v>
      </c>
      <c r="AQ183" s="117">
        <v>70</v>
      </c>
      <c r="AR183" s="117">
        <v>124.916666666667</v>
      </c>
      <c r="AS183" s="117">
        <v>206.416666666667</v>
      </c>
      <c r="AT183" s="117">
        <v>236.458333333333</v>
      </c>
      <c r="AU183" s="117">
        <v>141.375</v>
      </c>
      <c r="AV183" s="117">
        <v>72.875</v>
      </c>
      <c r="AW183" s="117">
        <v>29.0416666666667</v>
      </c>
      <c r="AX183" s="117">
        <v>10.9166666666667</v>
      </c>
      <c r="AY183" s="117">
        <v>0.95833333333333603</v>
      </c>
      <c r="BA183">
        <v>2018</v>
      </c>
      <c r="BB183">
        <v>11</v>
      </c>
      <c r="BC183" s="51">
        <v>58.2</v>
      </c>
      <c r="BD183" s="51">
        <v>89</v>
      </c>
      <c r="BE183" s="51">
        <v>31</v>
      </c>
      <c r="BF183" s="51">
        <v>0</v>
      </c>
      <c r="BG183" s="51">
        <v>8.25</v>
      </c>
      <c r="BH183" s="51">
        <v>25.7916666666667</v>
      </c>
      <c r="BI183" s="51">
        <v>55.75</v>
      </c>
      <c r="BJ183" s="51">
        <v>105.083333333333</v>
      </c>
      <c r="BK183" s="51">
        <v>179.541666666667</v>
      </c>
      <c r="BL183" s="51">
        <v>259.75</v>
      </c>
      <c r="BM183" s="51">
        <v>159.083333333333</v>
      </c>
      <c r="BN183" s="51">
        <v>83.5416666666667</v>
      </c>
      <c r="BO183" s="51">
        <v>31.6666666666667</v>
      </c>
      <c r="BP183" s="51">
        <v>10.75</v>
      </c>
      <c r="BQ183" s="51">
        <v>1.25</v>
      </c>
      <c r="BS183">
        <v>2018</v>
      </c>
      <c r="BT183">
        <v>11</v>
      </c>
      <c r="BU183" s="51">
        <v>59.4513888888889</v>
      </c>
      <c r="BV183" s="51">
        <v>89</v>
      </c>
      <c r="BW183" s="51">
        <v>31</v>
      </c>
      <c r="BX183" s="51">
        <v>1.25</v>
      </c>
      <c r="BY183" s="51">
        <v>12.6666666666667</v>
      </c>
      <c r="BZ183" s="51">
        <v>33.8333333333333</v>
      </c>
      <c r="CA183" s="51">
        <v>70</v>
      </c>
      <c r="CB183" s="51">
        <v>124.916666666667</v>
      </c>
      <c r="CC183" s="51">
        <v>206.416666666667</v>
      </c>
      <c r="CD183" s="51">
        <v>236.458333333333</v>
      </c>
      <c r="CE183" s="51">
        <v>141.375</v>
      </c>
      <c r="CF183" s="51">
        <v>72.875</v>
      </c>
      <c r="CG183" s="51">
        <v>29.0416666666667</v>
      </c>
      <c r="CH183" s="51">
        <v>10.9166666666667</v>
      </c>
      <c r="CI183" s="51">
        <v>0.95833333333333603</v>
      </c>
    </row>
    <row r="184" spans="1:87">
      <c r="A184">
        <v>2023</v>
      </c>
      <c r="B184">
        <v>6</v>
      </c>
      <c r="C184">
        <v>29</v>
      </c>
      <c r="D184" s="117">
        <v>84.351107608333294</v>
      </c>
      <c r="E184" s="117">
        <v>4.3511076083333302</v>
      </c>
      <c r="F184" s="117">
        <v>9.3511076083333293</v>
      </c>
      <c r="G184" s="117">
        <v>14.351107608333299</v>
      </c>
      <c r="H184" s="117">
        <v>19.351107608333301</v>
      </c>
      <c r="I184" s="117">
        <v>24.351107608333301</v>
      </c>
      <c r="J184" s="117">
        <v>29.351107608333301</v>
      </c>
      <c r="K184" s="117">
        <v>0</v>
      </c>
      <c r="L184" s="117">
        <v>0</v>
      </c>
      <c r="M184" s="117">
        <v>0</v>
      </c>
      <c r="N184" s="117">
        <v>0</v>
      </c>
      <c r="O184" s="117">
        <v>0</v>
      </c>
      <c r="P184" s="117">
        <v>0</v>
      </c>
      <c r="R184">
        <v>2023</v>
      </c>
      <c r="S184">
        <v>6</v>
      </c>
      <c r="T184">
        <v>29</v>
      </c>
      <c r="U184" s="51">
        <v>87.532516999999999</v>
      </c>
      <c r="V184" s="51">
        <v>7.5325169999999897</v>
      </c>
      <c r="W184" s="51">
        <v>12.532517</v>
      </c>
      <c r="X184" s="51">
        <v>17.532516999999999</v>
      </c>
      <c r="Y184" s="51">
        <v>22.532516999999999</v>
      </c>
      <c r="Z184" s="51">
        <v>27.532516999999999</v>
      </c>
      <c r="AA184" s="51">
        <v>32.532516999999999</v>
      </c>
      <c r="AB184" s="51">
        <v>0</v>
      </c>
      <c r="AC184" s="51">
        <v>0</v>
      </c>
      <c r="AD184" s="51">
        <v>0</v>
      </c>
      <c r="AE184" s="51">
        <v>0</v>
      </c>
      <c r="AF184" s="51">
        <v>0</v>
      </c>
      <c r="AG184" s="51">
        <v>0</v>
      </c>
      <c r="AI184">
        <v>2018</v>
      </c>
      <c r="AJ184">
        <v>12</v>
      </c>
      <c r="AK184" s="117">
        <v>56.75</v>
      </c>
      <c r="AL184" s="117">
        <v>80</v>
      </c>
      <c r="AM184" s="117">
        <v>38</v>
      </c>
      <c r="AN184" s="117">
        <v>0</v>
      </c>
      <c r="AO184" s="117">
        <v>0</v>
      </c>
      <c r="AP184" s="117">
        <v>1.125</v>
      </c>
      <c r="AQ184" s="117">
        <v>9.2083333333333393</v>
      </c>
      <c r="AR184" s="117">
        <v>44.5416666666667</v>
      </c>
      <c r="AS184" s="117">
        <v>112.875</v>
      </c>
      <c r="AT184" s="117">
        <v>264.95833333333297</v>
      </c>
      <c r="AU184" s="117">
        <v>145.291666666667</v>
      </c>
      <c r="AV184" s="117">
        <v>58.625</v>
      </c>
      <c r="AW184" s="117">
        <v>10.125</v>
      </c>
      <c r="AX184" s="117">
        <v>0</v>
      </c>
      <c r="AY184" s="117">
        <v>0</v>
      </c>
      <c r="BA184">
        <v>2018</v>
      </c>
      <c r="BB184">
        <v>12</v>
      </c>
      <c r="BC184" s="51">
        <v>55.760752688171998</v>
      </c>
      <c r="BD184" s="51">
        <v>79</v>
      </c>
      <c r="BE184" s="51">
        <v>35</v>
      </c>
      <c r="BF184" s="51">
        <v>0</v>
      </c>
      <c r="BG184" s="51">
        <v>0</v>
      </c>
      <c r="BH184" s="51">
        <v>0</v>
      </c>
      <c r="BI184" s="51">
        <v>5.6666666666666696</v>
      </c>
      <c r="BJ184" s="51">
        <v>42.375</v>
      </c>
      <c r="BK184" s="51">
        <v>99.8333333333333</v>
      </c>
      <c r="BL184" s="51">
        <v>292.08333333333297</v>
      </c>
      <c r="BM184" s="51">
        <v>173.791666666667</v>
      </c>
      <c r="BN184" s="51">
        <v>76.25</v>
      </c>
      <c r="BO184" s="51">
        <v>18.8333333333333</v>
      </c>
      <c r="BP184" s="51">
        <v>0</v>
      </c>
      <c r="BQ184" s="51">
        <v>0</v>
      </c>
      <c r="BS184">
        <v>2018</v>
      </c>
      <c r="BT184">
        <v>12</v>
      </c>
      <c r="BU184" s="51">
        <v>57.133064516128997</v>
      </c>
      <c r="BV184" s="51">
        <v>80</v>
      </c>
      <c r="BW184" s="51">
        <v>35</v>
      </c>
      <c r="BX184" s="51">
        <v>0</v>
      </c>
      <c r="BY184" s="51">
        <v>0</v>
      </c>
      <c r="BZ184" s="51">
        <v>0.375</v>
      </c>
      <c r="CA184" s="51">
        <v>11.75</v>
      </c>
      <c r="CB184" s="51">
        <v>52.9583333333334</v>
      </c>
      <c r="CC184" s="51">
        <v>125.458333333333</v>
      </c>
      <c r="CD184" s="51">
        <v>255.625</v>
      </c>
      <c r="CE184" s="51">
        <v>141.833333333333</v>
      </c>
      <c r="CF184" s="51">
        <v>59.3333333333333</v>
      </c>
      <c r="CG184" s="51">
        <v>10.2916666666667</v>
      </c>
      <c r="CH184" s="51">
        <v>0</v>
      </c>
      <c r="CI184" s="51">
        <v>0</v>
      </c>
    </row>
    <row r="185" spans="1:87">
      <c r="A185">
        <v>2023</v>
      </c>
      <c r="B185">
        <v>6</v>
      </c>
      <c r="C185">
        <v>30</v>
      </c>
      <c r="D185" s="117">
        <v>83.621212437500006</v>
      </c>
      <c r="E185" s="117">
        <v>3.6281561875000001</v>
      </c>
      <c r="F185" s="117">
        <v>8.6212124375000005</v>
      </c>
      <c r="G185" s="117">
        <v>13.621212437500001</v>
      </c>
      <c r="H185" s="117">
        <v>18.621212437499999</v>
      </c>
      <c r="I185" s="117">
        <v>23.621212437499999</v>
      </c>
      <c r="J185" s="117">
        <v>28.621212437499999</v>
      </c>
      <c r="K185" s="117">
        <v>0</v>
      </c>
      <c r="L185" s="117">
        <v>0</v>
      </c>
      <c r="M185" s="117">
        <v>0</v>
      </c>
      <c r="N185" s="117">
        <v>0</v>
      </c>
      <c r="O185" s="117">
        <v>0</v>
      </c>
      <c r="P185" s="117">
        <v>0</v>
      </c>
      <c r="R185">
        <v>2023</v>
      </c>
      <c r="S185">
        <v>6</v>
      </c>
      <c r="T185">
        <v>30</v>
      </c>
      <c r="U185" s="51">
        <v>87.435023000000001</v>
      </c>
      <c r="V185" s="51">
        <v>7.4350230000000002</v>
      </c>
      <c r="W185" s="51">
        <v>12.435022999999999</v>
      </c>
      <c r="X185" s="51">
        <v>17.435023000000001</v>
      </c>
      <c r="Y185" s="51">
        <v>22.435023000000001</v>
      </c>
      <c r="Z185" s="51">
        <v>27.435023000000001</v>
      </c>
      <c r="AA185" s="51">
        <v>32.435023000000001</v>
      </c>
      <c r="AB185" s="51">
        <v>0</v>
      </c>
      <c r="AC185" s="51">
        <v>0</v>
      </c>
      <c r="AD185" s="51">
        <v>0</v>
      </c>
      <c r="AE185" s="51">
        <v>0</v>
      </c>
      <c r="AF185" s="51">
        <v>0</v>
      </c>
      <c r="AG185" s="51">
        <v>0</v>
      </c>
      <c r="AI185">
        <v>2019</v>
      </c>
      <c r="AJ185">
        <v>1</v>
      </c>
      <c r="AK185" s="117">
        <v>54.155913978494603</v>
      </c>
      <c r="AL185" s="117">
        <v>77</v>
      </c>
      <c r="AM185" s="117">
        <v>32</v>
      </c>
      <c r="AN185" s="117">
        <v>0</v>
      </c>
      <c r="AO185" s="117">
        <v>0</v>
      </c>
      <c r="AP185" s="117">
        <v>0</v>
      </c>
      <c r="AQ185" s="117">
        <v>4.3333333333333401</v>
      </c>
      <c r="AR185" s="117">
        <v>27.8333333333334</v>
      </c>
      <c r="AS185" s="117">
        <v>74.625</v>
      </c>
      <c r="AT185" s="117">
        <v>340.5</v>
      </c>
      <c r="AU185" s="117">
        <v>209</v>
      </c>
      <c r="AV185" s="117">
        <v>100.791666666667</v>
      </c>
      <c r="AW185" s="117">
        <v>34.5833333333333</v>
      </c>
      <c r="AX185" s="117">
        <v>5.0416666666666599</v>
      </c>
      <c r="AY185" s="117">
        <v>0</v>
      </c>
      <c r="BA185">
        <v>2019</v>
      </c>
      <c r="BB185">
        <v>1</v>
      </c>
      <c r="BC185" s="51">
        <v>52.991935483871003</v>
      </c>
      <c r="BD185" s="51">
        <v>78</v>
      </c>
      <c r="BE185" s="51">
        <v>31</v>
      </c>
      <c r="BF185" s="51">
        <v>0</v>
      </c>
      <c r="BG185" s="51">
        <v>0</v>
      </c>
      <c r="BH185" s="51">
        <v>0</v>
      </c>
      <c r="BI185" s="51">
        <v>4.9583333333333304</v>
      </c>
      <c r="BJ185" s="51">
        <v>25.75</v>
      </c>
      <c r="BK185" s="51">
        <v>63.7083333333333</v>
      </c>
      <c r="BL185" s="51">
        <v>377.20833333333297</v>
      </c>
      <c r="BM185" s="51">
        <v>243</v>
      </c>
      <c r="BN185" s="51">
        <v>125.958333333333</v>
      </c>
      <c r="BO185" s="51">
        <v>48.2083333333333</v>
      </c>
      <c r="BP185" s="51">
        <v>8.8333333333333393</v>
      </c>
      <c r="BQ185" s="51">
        <v>0</v>
      </c>
      <c r="BS185">
        <v>2019</v>
      </c>
      <c r="BT185">
        <v>1</v>
      </c>
      <c r="BU185" s="51">
        <v>54.600806451612897</v>
      </c>
      <c r="BV185" s="51">
        <v>78</v>
      </c>
      <c r="BW185" s="51">
        <v>32</v>
      </c>
      <c r="BX185" s="51">
        <v>0</v>
      </c>
      <c r="BY185" s="51">
        <v>0</v>
      </c>
      <c r="BZ185" s="51">
        <v>0</v>
      </c>
      <c r="CA185" s="51">
        <v>5.5</v>
      </c>
      <c r="CB185" s="51">
        <v>29.5833333333333</v>
      </c>
      <c r="CC185" s="51">
        <v>81.1666666666667</v>
      </c>
      <c r="CD185" s="51">
        <v>327.875</v>
      </c>
      <c r="CE185" s="51">
        <v>196.958333333333</v>
      </c>
      <c r="CF185" s="51">
        <v>93.5416666666667</v>
      </c>
      <c r="CG185" s="51">
        <v>32.9166666666667</v>
      </c>
      <c r="CH185" s="51">
        <v>4.7916666666666696</v>
      </c>
      <c r="CI185" s="51">
        <v>0</v>
      </c>
    </row>
    <row r="186" spans="1:87">
      <c r="A186">
        <v>2023</v>
      </c>
      <c r="B186">
        <v>7</v>
      </c>
      <c r="C186">
        <v>1</v>
      </c>
      <c r="D186" s="117">
        <v>85.215484608333298</v>
      </c>
      <c r="E186" s="117">
        <v>5.2154846083333304</v>
      </c>
      <c r="F186" s="117">
        <v>10.2154846083333</v>
      </c>
      <c r="G186" s="117">
        <v>15.2154846083333</v>
      </c>
      <c r="H186" s="117">
        <v>20.215484608333298</v>
      </c>
      <c r="I186" s="117">
        <v>25.215484608333298</v>
      </c>
      <c r="J186" s="117">
        <v>30.215484608333298</v>
      </c>
      <c r="K186" s="117">
        <v>0</v>
      </c>
      <c r="L186" s="117">
        <v>0</v>
      </c>
      <c r="M186" s="117">
        <v>0</v>
      </c>
      <c r="N186" s="117">
        <v>0</v>
      </c>
      <c r="O186" s="117">
        <v>0</v>
      </c>
      <c r="P186" s="117">
        <v>0</v>
      </c>
      <c r="R186">
        <v>2023</v>
      </c>
      <c r="S186">
        <v>7</v>
      </c>
      <c r="T186">
        <v>1</v>
      </c>
      <c r="U186" s="51">
        <v>88.075030249999998</v>
      </c>
      <c r="V186" s="51">
        <v>8.0750302499999993</v>
      </c>
      <c r="W186" s="51">
        <v>13.075030249999999</v>
      </c>
      <c r="X186" s="51">
        <v>18.075030250000001</v>
      </c>
      <c r="Y186" s="51">
        <v>23.075030250000001</v>
      </c>
      <c r="Z186" s="51">
        <v>28.075030250000001</v>
      </c>
      <c r="AA186" s="51">
        <v>33.075030249999998</v>
      </c>
      <c r="AB186" s="51">
        <v>0</v>
      </c>
      <c r="AC186" s="51">
        <v>0</v>
      </c>
      <c r="AD186" s="51">
        <v>0</v>
      </c>
      <c r="AE186" s="51">
        <v>0</v>
      </c>
      <c r="AF186" s="51">
        <v>0</v>
      </c>
      <c r="AG186" s="51">
        <v>0</v>
      </c>
      <c r="AI186">
        <v>2019</v>
      </c>
      <c r="AJ186">
        <v>2</v>
      </c>
      <c r="AK186" s="117">
        <v>60.001488095238102</v>
      </c>
      <c r="AL186" s="117">
        <v>79</v>
      </c>
      <c r="AM186" s="117">
        <v>38</v>
      </c>
      <c r="AN186" s="117">
        <v>0</v>
      </c>
      <c r="AO186" s="117">
        <v>0</v>
      </c>
      <c r="AP186" s="117">
        <v>3.5416666666666599</v>
      </c>
      <c r="AQ186" s="117">
        <v>32.0833333333333</v>
      </c>
      <c r="AR186" s="117">
        <v>85.4166666666667</v>
      </c>
      <c r="AS186" s="117">
        <v>176.833333333333</v>
      </c>
      <c r="AT186" s="117">
        <v>172.041666666667</v>
      </c>
      <c r="AU186" s="117">
        <v>85.375</v>
      </c>
      <c r="AV186" s="117">
        <v>36.7916666666667</v>
      </c>
      <c r="AW186" s="117">
        <v>16.1666666666667</v>
      </c>
      <c r="AX186" s="117">
        <v>5.6666666666666599</v>
      </c>
      <c r="AY186" s="117">
        <v>0</v>
      </c>
      <c r="BA186">
        <v>2019</v>
      </c>
      <c r="BB186">
        <v>2</v>
      </c>
      <c r="BC186" s="51">
        <v>59.2708333333333</v>
      </c>
      <c r="BD186" s="51">
        <v>80</v>
      </c>
      <c r="BE186" s="51">
        <v>37</v>
      </c>
      <c r="BF186" s="51">
        <v>0</v>
      </c>
      <c r="BG186" s="51">
        <v>0</v>
      </c>
      <c r="BH186" s="51">
        <v>6.4999999999999902</v>
      </c>
      <c r="BI186" s="51">
        <v>33.25</v>
      </c>
      <c r="BJ186" s="51">
        <v>82.875</v>
      </c>
      <c r="BK186" s="51">
        <v>169.291666666667</v>
      </c>
      <c r="BL186" s="51">
        <v>193.666666666667</v>
      </c>
      <c r="BM186" s="51">
        <v>103.291666666667</v>
      </c>
      <c r="BN186" s="51">
        <v>49.7083333333333</v>
      </c>
      <c r="BO186" s="51">
        <v>20.9166666666667</v>
      </c>
      <c r="BP186" s="51">
        <v>8.9166666666666607</v>
      </c>
      <c r="BQ186" s="51">
        <v>0.375</v>
      </c>
      <c r="BS186">
        <v>2019</v>
      </c>
      <c r="BT186">
        <v>2</v>
      </c>
      <c r="BU186" s="51">
        <v>60.851190476190503</v>
      </c>
      <c r="BV186" s="51">
        <v>80</v>
      </c>
      <c r="BW186" s="51">
        <v>40</v>
      </c>
      <c r="BX186" s="51">
        <v>0</v>
      </c>
      <c r="BY186" s="51">
        <v>0</v>
      </c>
      <c r="BZ186" s="51">
        <v>8.5416666666666607</v>
      </c>
      <c r="CA186" s="51">
        <v>42.0833333333333</v>
      </c>
      <c r="CB186" s="51">
        <v>102.208333333333</v>
      </c>
      <c r="CC186" s="51">
        <v>197.583333333333</v>
      </c>
      <c r="CD186" s="51">
        <v>158.25</v>
      </c>
      <c r="CE186" s="51">
        <v>78.375</v>
      </c>
      <c r="CF186" s="51">
        <v>33.75</v>
      </c>
      <c r="CG186" s="51">
        <v>15.0833333333333</v>
      </c>
      <c r="CH186" s="51">
        <v>5.0833333333333401</v>
      </c>
      <c r="CI186" s="51">
        <v>0</v>
      </c>
    </row>
    <row r="187" spans="1:87">
      <c r="A187">
        <v>2023</v>
      </c>
      <c r="B187">
        <v>7</v>
      </c>
      <c r="C187">
        <v>2</v>
      </c>
      <c r="D187" s="117">
        <v>81.492469866666696</v>
      </c>
      <c r="E187" s="117">
        <v>1.8612232</v>
      </c>
      <c r="F187" s="117">
        <v>6.4924698666666698</v>
      </c>
      <c r="G187" s="117">
        <v>11.492469866666699</v>
      </c>
      <c r="H187" s="117">
        <v>16.492469866666699</v>
      </c>
      <c r="I187" s="117">
        <v>21.492469866666699</v>
      </c>
      <c r="J187" s="117">
        <v>26.492469866666699</v>
      </c>
      <c r="K187" s="117">
        <v>0</v>
      </c>
      <c r="L187" s="117">
        <v>0</v>
      </c>
      <c r="M187" s="117">
        <v>0</v>
      </c>
      <c r="N187" s="117">
        <v>0</v>
      </c>
      <c r="O187" s="117">
        <v>0</v>
      </c>
      <c r="P187" s="117">
        <v>0</v>
      </c>
      <c r="R187">
        <v>2023</v>
      </c>
      <c r="S187">
        <v>7</v>
      </c>
      <c r="T187">
        <v>2</v>
      </c>
      <c r="U187" s="51">
        <v>84.969880250000003</v>
      </c>
      <c r="V187" s="51">
        <v>4.9698802500000001</v>
      </c>
      <c r="W187" s="51">
        <v>9.9698802499999992</v>
      </c>
      <c r="X187" s="51">
        <v>14.969880249999999</v>
      </c>
      <c r="Y187" s="51">
        <v>19.969880249999999</v>
      </c>
      <c r="Z187" s="51">
        <v>24.969880249999999</v>
      </c>
      <c r="AA187" s="51">
        <v>29.969880249999999</v>
      </c>
      <c r="AB187" s="51">
        <v>0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I187">
        <v>2019</v>
      </c>
      <c r="AJ187">
        <v>3</v>
      </c>
      <c r="AK187" s="117">
        <v>62.829301075268802</v>
      </c>
      <c r="AL187" s="117">
        <v>85</v>
      </c>
      <c r="AM187" s="117">
        <v>0</v>
      </c>
      <c r="AN187" s="117">
        <v>0</v>
      </c>
      <c r="AO187" s="117">
        <v>0</v>
      </c>
      <c r="AP187" s="117">
        <v>17.7083333333333</v>
      </c>
      <c r="AQ187" s="117">
        <v>70.6666666666667</v>
      </c>
      <c r="AR187" s="117">
        <v>166.833333333333</v>
      </c>
      <c r="AS187" s="117">
        <v>284.58333333333297</v>
      </c>
      <c r="AT187" s="117">
        <v>137.958333333333</v>
      </c>
      <c r="AU187" s="117">
        <v>79.125</v>
      </c>
      <c r="AV187" s="117">
        <v>41.875</v>
      </c>
      <c r="AW187" s="117">
        <v>21.8333333333333</v>
      </c>
      <c r="AX187" s="117">
        <v>11.8333333333333</v>
      </c>
      <c r="AY187" s="117">
        <v>2.5416666666666599</v>
      </c>
      <c r="BA187">
        <v>2019</v>
      </c>
      <c r="BB187">
        <v>3</v>
      </c>
      <c r="BC187" s="51">
        <v>62.0322580645161</v>
      </c>
      <c r="BD187" s="51">
        <v>86</v>
      </c>
      <c r="BE187" s="51">
        <v>30</v>
      </c>
      <c r="BF187" s="51">
        <v>0</v>
      </c>
      <c r="BG187" s="51">
        <v>4.1666666666671397E-2</v>
      </c>
      <c r="BH187" s="51">
        <v>20.4166666666667</v>
      </c>
      <c r="BI187" s="51">
        <v>68.625</v>
      </c>
      <c r="BJ187" s="51">
        <v>156.125</v>
      </c>
      <c r="BK187" s="51">
        <v>267</v>
      </c>
      <c r="BL187" s="51">
        <v>160.625</v>
      </c>
      <c r="BM187" s="51">
        <v>93.125</v>
      </c>
      <c r="BN187" s="51">
        <v>49</v>
      </c>
      <c r="BO187" s="51">
        <v>27</v>
      </c>
      <c r="BP187" s="51">
        <v>13.5833333333333</v>
      </c>
      <c r="BQ187" s="51">
        <v>3.5833333333333401</v>
      </c>
      <c r="BS187">
        <v>2019</v>
      </c>
      <c r="BT187">
        <v>3</v>
      </c>
      <c r="BU187" s="51">
        <v>63.5161290322581</v>
      </c>
      <c r="BV187" s="51">
        <v>84</v>
      </c>
      <c r="BW187" s="51">
        <v>0</v>
      </c>
      <c r="BX187" s="51">
        <v>0</v>
      </c>
      <c r="BY187" s="51">
        <v>0.20833333333332901</v>
      </c>
      <c r="BZ187" s="51">
        <v>31.0416666666667</v>
      </c>
      <c r="CA187" s="51">
        <v>91.875</v>
      </c>
      <c r="CB187" s="51">
        <v>188.25</v>
      </c>
      <c r="CC187" s="51">
        <v>305.66666666666703</v>
      </c>
      <c r="CD187" s="51">
        <v>137.875</v>
      </c>
      <c r="CE187" s="51">
        <v>79.25</v>
      </c>
      <c r="CF187" s="51">
        <v>41.6666666666667</v>
      </c>
      <c r="CG187" s="51">
        <v>22.9583333333333</v>
      </c>
      <c r="CH187" s="51">
        <v>11.8333333333333</v>
      </c>
      <c r="CI187" s="51">
        <v>1.875</v>
      </c>
    </row>
    <row r="188" spans="1:87">
      <c r="A188">
        <v>2023</v>
      </c>
      <c r="B188">
        <v>7</v>
      </c>
      <c r="C188">
        <v>3</v>
      </c>
      <c r="D188" s="117">
        <v>82.873582495833304</v>
      </c>
      <c r="E188" s="117">
        <v>2.9895577041666699</v>
      </c>
      <c r="F188" s="117">
        <v>7.8735824958333298</v>
      </c>
      <c r="G188" s="117">
        <v>12.8735824958333</v>
      </c>
      <c r="H188" s="117">
        <v>17.8735824958333</v>
      </c>
      <c r="I188" s="117">
        <v>22.8735824958333</v>
      </c>
      <c r="J188" s="117">
        <v>27.8735824958333</v>
      </c>
      <c r="K188" s="117">
        <v>0</v>
      </c>
      <c r="L188" s="117">
        <v>0</v>
      </c>
      <c r="M188" s="117">
        <v>0</v>
      </c>
      <c r="N188" s="117">
        <v>0</v>
      </c>
      <c r="O188" s="117">
        <v>0</v>
      </c>
      <c r="P188" s="117">
        <v>0</v>
      </c>
      <c r="R188">
        <v>2023</v>
      </c>
      <c r="S188">
        <v>7</v>
      </c>
      <c r="T188">
        <v>3</v>
      </c>
      <c r="U188" s="51">
        <v>86.075774749999994</v>
      </c>
      <c r="V188" s="51">
        <v>6.0757747499999999</v>
      </c>
      <c r="W188" s="51">
        <v>11.075774750000001</v>
      </c>
      <c r="X188" s="51">
        <v>16.075774750000001</v>
      </c>
      <c r="Y188" s="51">
        <v>21.075774750000001</v>
      </c>
      <c r="Z188" s="51">
        <v>26.075774750000001</v>
      </c>
      <c r="AA188" s="51">
        <v>31.075774750000001</v>
      </c>
      <c r="AB188" s="51">
        <v>0</v>
      </c>
      <c r="AC188" s="51">
        <v>0</v>
      </c>
      <c r="AD188" s="51">
        <v>0</v>
      </c>
      <c r="AE188" s="51">
        <v>0</v>
      </c>
      <c r="AF188" s="51">
        <v>0</v>
      </c>
      <c r="AG188" s="51">
        <v>0</v>
      </c>
      <c r="AI188">
        <v>2019</v>
      </c>
      <c r="AJ188">
        <v>4</v>
      </c>
      <c r="AK188" s="117">
        <v>70.2361111111111</v>
      </c>
      <c r="AL188" s="117">
        <v>89</v>
      </c>
      <c r="AM188" s="117">
        <v>40</v>
      </c>
      <c r="AN188" s="117">
        <v>0</v>
      </c>
      <c r="AO188" s="117">
        <v>8.6666666666666607</v>
      </c>
      <c r="AP188" s="117">
        <v>74.7083333333333</v>
      </c>
      <c r="AQ188" s="117">
        <v>188.375</v>
      </c>
      <c r="AR188" s="117">
        <v>320.91666666666703</v>
      </c>
      <c r="AS188" s="117">
        <v>461.875</v>
      </c>
      <c r="AT188" s="117">
        <v>31.2916666666667</v>
      </c>
      <c r="AU188" s="117">
        <v>13.8333333333333</v>
      </c>
      <c r="AV188" s="117">
        <v>4.7916666666666599</v>
      </c>
      <c r="AW188" s="117">
        <v>0</v>
      </c>
      <c r="AX188" s="117">
        <v>0</v>
      </c>
      <c r="AY188" s="117">
        <v>0</v>
      </c>
      <c r="BA188">
        <v>2019</v>
      </c>
      <c r="BB188">
        <v>4</v>
      </c>
      <c r="BC188" s="51">
        <v>69.2152777777778</v>
      </c>
      <c r="BD188" s="51">
        <v>89</v>
      </c>
      <c r="BE188" s="51">
        <v>38</v>
      </c>
      <c r="BF188" s="51">
        <v>0</v>
      </c>
      <c r="BG188" s="51">
        <v>7.5</v>
      </c>
      <c r="BH188" s="51">
        <v>58.5</v>
      </c>
      <c r="BI188" s="51">
        <v>166.25</v>
      </c>
      <c r="BJ188" s="51">
        <v>295.20833333333297</v>
      </c>
      <c r="BK188" s="51">
        <v>433.95833333333297</v>
      </c>
      <c r="BL188" s="51">
        <v>39.7916666666667</v>
      </c>
      <c r="BM188" s="51">
        <v>18.75</v>
      </c>
      <c r="BN188" s="51">
        <v>7.5</v>
      </c>
      <c r="BO188" s="51">
        <v>2.1666666666666599</v>
      </c>
      <c r="BP188" s="51">
        <v>0</v>
      </c>
      <c r="BQ188" s="51">
        <v>0</v>
      </c>
      <c r="BS188">
        <v>2019</v>
      </c>
      <c r="BT188">
        <v>4</v>
      </c>
      <c r="BU188" s="51">
        <v>69.6805555555556</v>
      </c>
      <c r="BV188" s="51">
        <v>88</v>
      </c>
      <c r="BW188" s="51">
        <v>37</v>
      </c>
      <c r="BX188" s="51">
        <v>0</v>
      </c>
      <c r="BY188" s="51">
        <v>7.25</v>
      </c>
      <c r="BZ188" s="51">
        <v>65.0833333333334</v>
      </c>
      <c r="CA188" s="51">
        <v>178.5</v>
      </c>
      <c r="CB188" s="51">
        <v>308.79166666666703</v>
      </c>
      <c r="CC188" s="51">
        <v>447.20833333333297</v>
      </c>
      <c r="CD188" s="51">
        <v>38.0833333333333</v>
      </c>
      <c r="CE188" s="51">
        <v>18.375</v>
      </c>
      <c r="CF188" s="51">
        <v>6.7916666666666599</v>
      </c>
      <c r="CG188" s="51">
        <v>1.7916666666666601</v>
      </c>
      <c r="CH188" s="51">
        <v>0</v>
      </c>
      <c r="CI188" s="51">
        <v>0</v>
      </c>
    </row>
    <row r="189" spans="1:87">
      <c r="A189">
        <v>2023</v>
      </c>
      <c r="B189">
        <v>7</v>
      </c>
      <c r="C189">
        <v>4</v>
      </c>
      <c r="D189" s="117">
        <v>82.208312329166702</v>
      </c>
      <c r="E189" s="117">
        <v>2.38400712083333</v>
      </c>
      <c r="F189" s="117">
        <v>7.2083123291666604</v>
      </c>
      <c r="G189" s="117">
        <v>12.2083123291667</v>
      </c>
      <c r="H189" s="117">
        <v>17.208312329166699</v>
      </c>
      <c r="I189" s="117">
        <v>22.208312329166699</v>
      </c>
      <c r="J189" s="117">
        <v>27.208312329166699</v>
      </c>
      <c r="K189" s="117">
        <v>0</v>
      </c>
      <c r="L189" s="117">
        <v>0</v>
      </c>
      <c r="M189" s="117">
        <v>0</v>
      </c>
      <c r="N189" s="117">
        <v>0</v>
      </c>
      <c r="O189" s="117">
        <v>0</v>
      </c>
      <c r="P189" s="117">
        <v>0</v>
      </c>
      <c r="R189">
        <v>2023</v>
      </c>
      <c r="S189">
        <v>7</v>
      </c>
      <c r="T189">
        <v>4</v>
      </c>
      <c r="U189" s="51">
        <v>85.232484499999998</v>
      </c>
      <c r="V189" s="51">
        <v>5.2324845</v>
      </c>
      <c r="W189" s="51">
        <v>10.2324845</v>
      </c>
      <c r="X189" s="51">
        <v>15.2324845</v>
      </c>
      <c r="Y189" s="51">
        <v>20.232484500000002</v>
      </c>
      <c r="Z189" s="51">
        <v>25.232484500000002</v>
      </c>
      <c r="AA189" s="51">
        <v>30.232484500000002</v>
      </c>
      <c r="AB189" s="51">
        <v>0</v>
      </c>
      <c r="AC189" s="51">
        <v>0</v>
      </c>
      <c r="AD189" s="51">
        <v>0</v>
      </c>
      <c r="AE189" s="51">
        <v>0</v>
      </c>
      <c r="AF189" s="51">
        <v>0</v>
      </c>
      <c r="AG189" s="51">
        <v>0</v>
      </c>
      <c r="AI189">
        <v>2019</v>
      </c>
      <c r="AJ189">
        <v>5</v>
      </c>
      <c r="AK189" s="117">
        <v>78.651881720430097</v>
      </c>
      <c r="AL189" s="117">
        <v>91</v>
      </c>
      <c r="AM189" s="117">
        <v>62</v>
      </c>
      <c r="AN189" s="117">
        <v>29.2083333333333</v>
      </c>
      <c r="AO189" s="117">
        <v>125.583333333333</v>
      </c>
      <c r="AP189" s="117">
        <v>268.20833333333297</v>
      </c>
      <c r="AQ189" s="117">
        <v>423.20833333333297</v>
      </c>
      <c r="AR189" s="117">
        <v>578.20833333333303</v>
      </c>
      <c r="AS189" s="117">
        <v>733.20833333333303</v>
      </c>
      <c r="AT189" s="117">
        <v>0</v>
      </c>
      <c r="AU189" s="117">
        <v>0</v>
      </c>
      <c r="AV189" s="117">
        <v>0</v>
      </c>
      <c r="AW189" s="117">
        <v>0</v>
      </c>
      <c r="AX189" s="117">
        <v>0</v>
      </c>
      <c r="AY189" s="117">
        <v>0</v>
      </c>
      <c r="BA189">
        <v>2019</v>
      </c>
      <c r="BB189">
        <v>5</v>
      </c>
      <c r="BC189" s="51">
        <v>77.995967741935502</v>
      </c>
      <c r="BD189" s="51">
        <v>92</v>
      </c>
      <c r="BE189" s="51">
        <v>59</v>
      </c>
      <c r="BF189" s="51">
        <v>28.5833333333334</v>
      </c>
      <c r="BG189" s="51">
        <v>114</v>
      </c>
      <c r="BH189" s="51">
        <v>247.875</v>
      </c>
      <c r="BI189" s="51">
        <v>402.875</v>
      </c>
      <c r="BJ189" s="51">
        <v>557.875</v>
      </c>
      <c r="BK189" s="51">
        <v>712.875</v>
      </c>
      <c r="BL189" s="51">
        <v>0</v>
      </c>
      <c r="BM189" s="51">
        <v>0</v>
      </c>
      <c r="BN189" s="51">
        <v>0</v>
      </c>
      <c r="BO189" s="51">
        <v>0</v>
      </c>
      <c r="BP189" s="51">
        <v>0</v>
      </c>
      <c r="BQ189" s="51">
        <v>0</v>
      </c>
      <c r="BS189">
        <v>2019</v>
      </c>
      <c r="BT189">
        <v>5</v>
      </c>
      <c r="BU189" s="51">
        <v>77.559139784946197</v>
      </c>
      <c r="BV189" s="51">
        <v>90</v>
      </c>
      <c r="BW189" s="51">
        <v>60</v>
      </c>
      <c r="BX189" s="51">
        <v>17.6666666666667</v>
      </c>
      <c r="BY189" s="51">
        <v>102.208333333333</v>
      </c>
      <c r="BZ189" s="51">
        <v>235.25</v>
      </c>
      <c r="CA189" s="51">
        <v>389.33333333333297</v>
      </c>
      <c r="CB189" s="51">
        <v>544.33333333333303</v>
      </c>
      <c r="CC189" s="51">
        <v>699.33333333333303</v>
      </c>
      <c r="CD189" s="51">
        <v>0</v>
      </c>
      <c r="CE189" s="51">
        <v>0</v>
      </c>
      <c r="CF189" s="51">
        <v>0</v>
      </c>
      <c r="CG189" s="51">
        <v>0</v>
      </c>
      <c r="CH189" s="51">
        <v>0</v>
      </c>
      <c r="CI189" s="51">
        <v>0</v>
      </c>
    </row>
    <row r="190" spans="1:87">
      <c r="A190">
        <v>2023</v>
      </c>
      <c r="B190">
        <v>7</v>
      </c>
      <c r="C190">
        <v>5</v>
      </c>
      <c r="D190" s="117">
        <v>81.836903758333307</v>
      </c>
      <c r="E190" s="117">
        <v>2.0778823000000002</v>
      </c>
      <c r="F190" s="117">
        <v>6.8369037583333299</v>
      </c>
      <c r="G190" s="117">
        <v>11.8369037583333</v>
      </c>
      <c r="H190" s="117">
        <v>16.8369037583333</v>
      </c>
      <c r="I190" s="117">
        <v>21.8369037583333</v>
      </c>
      <c r="J190" s="117">
        <v>26.8369037583333</v>
      </c>
      <c r="K190" s="117">
        <v>0</v>
      </c>
      <c r="L190" s="117">
        <v>0</v>
      </c>
      <c r="M190" s="117">
        <v>0</v>
      </c>
      <c r="N190" s="117">
        <v>0</v>
      </c>
      <c r="O190" s="117">
        <v>0</v>
      </c>
      <c r="P190" s="117">
        <v>0</v>
      </c>
      <c r="R190">
        <v>2023</v>
      </c>
      <c r="S190">
        <v>7</v>
      </c>
      <c r="T190">
        <v>5</v>
      </c>
      <c r="U190" s="51">
        <v>84.999884750000007</v>
      </c>
      <c r="V190" s="51">
        <v>4.9998847499999997</v>
      </c>
      <c r="W190" s="51">
        <v>9.9998847499999908</v>
      </c>
      <c r="X190" s="51">
        <v>14.99988475</v>
      </c>
      <c r="Y190" s="51">
        <v>19.99988475</v>
      </c>
      <c r="Z190" s="51">
        <v>24.99988475</v>
      </c>
      <c r="AA190" s="51">
        <v>29.99988475</v>
      </c>
      <c r="AB190" s="51">
        <v>0</v>
      </c>
      <c r="AC190" s="51">
        <v>0</v>
      </c>
      <c r="AD190" s="51">
        <v>0</v>
      </c>
      <c r="AE190" s="51">
        <v>0</v>
      </c>
      <c r="AF190" s="51">
        <v>0</v>
      </c>
      <c r="AG190" s="51">
        <v>0</v>
      </c>
      <c r="AI190">
        <v>2019</v>
      </c>
      <c r="AJ190">
        <v>6</v>
      </c>
      <c r="AK190" s="117">
        <v>82.6631944444444</v>
      </c>
      <c r="AL190" s="117">
        <v>96</v>
      </c>
      <c r="AM190" s="117">
        <v>68</v>
      </c>
      <c r="AN190" s="117">
        <v>93.5625</v>
      </c>
      <c r="AO190" s="117">
        <v>229.895833333333</v>
      </c>
      <c r="AP190" s="117">
        <v>379.89583333333297</v>
      </c>
      <c r="AQ190" s="117">
        <v>529.89583333333303</v>
      </c>
      <c r="AR190" s="117">
        <v>679.89583333333303</v>
      </c>
      <c r="AS190" s="117">
        <v>829.89583333333303</v>
      </c>
      <c r="AT190" s="117">
        <v>0</v>
      </c>
      <c r="AU190" s="117">
        <v>0</v>
      </c>
      <c r="AV190" s="117">
        <v>0</v>
      </c>
      <c r="AW190" s="117">
        <v>0</v>
      </c>
      <c r="AX190" s="117">
        <v>0</v>
      </c>
      <c r="AY190" s="117">
        <v>0</v>
      </c>
      <c r="BA190">
        <v>2019</v>
      </c>
      <c r="BB190">
        <v>6</v>
      </c>
      <c r="BC190" s="51">
        <v>81.7083333333333</v>
      </c>
      <c r="BD190" s="51">
        <v>96</v>
      </c>
      <c r="BE190" s="51">
        <v>68</v>
      </c>
      <c r="BF190" s="51">
        <v>73.5416666666667</v>
      </c>
      <c r="BG190" s="51">
        <v>201.25</v>
      </c>
      <c r="BH190" s="51">
        <v>351.25</v>
      </c>
      <c r="BI190" s="51">
        <v>501.25</v>
      </c>
      <c r="BJ190" s="51">
        <v>651.25</v>
      </c>
      <c r="BK190" s="51">
        <v>801.25</v>
      </c>
      <c r="BL190" s="51">
        <v>0</v>
      </c>
      <c r="BM190" s="51">
        <v>0</v>
      </c>
      <c r="BN190" s="51">
        <v>0</v>
      </c>
      <c r="BO190" s="51">
        <v>0</v>
      </c>
      <c r="BP190" s="51">
        <v>0</v>
      </c>
      <c r="BQ190" s="51">
        <v>0</v>
      </c>
      <c r="BS190">
        <v>2019</v>
      </c>
      <c r="BT190">
        <v>6</v>
      </c>
      <c r="BU190" s="51">
        <v>81.172222222222203</v>
      </c>
      <c r="BV190" s="51">
        <v>94</v>
      </c>
      <c r="BW190" s="51">
        <v>67</v>
      </c>
      <c r="BX190" s="51">
        <v>55.1666666666667</v>
      </c>
      <c r="BY190" s="51">
        <v>185.166666666667</v>
      </c>
      <c r="BZ190" s="51">
        <v>335.16666666666703</v>
      </c>
      <c r="CA190" s="51">
        <v>485.16666666666703</v>
      </c>
      <c r="CB190" s="51">
        <v>635.16666666666697</v>
      </c>
      <c r="CC190" s="51">
        <v>785.16666666666697</v>
      </c>
      <c r="CD190" s="51">
        <v>0</v>
      </c>
      <c r="CE190" s="51">
        <v>0</v>
      </c>
      <c r="CF190" s="51">
        <v>0</v>
      </c>
      <c r="CG190" s="51">
        <v>0</v>
      </c>
      <c r="CH190" s="51">
        <v>0</v>
      </c>
      <c r="CI190" s="51">
        <v>0</v>
      </c>
    </row>
    <row r="191" spans="1:87">
      <c r="A191">
        <v>2023</v>
      </c>
      <c r="B191">
        <v>7</v>
      </c>
      <c r="C191">
        <v>6</v>
      </c>
      <c r="D191" s="117">
        <v>78.409979233333303</v>
      </c>
      <c r="E191" s="117">
        <v>0.30529419166666699</v>
      </c>
      <c r="F191" s="117">
        <v>3.4099792333333299</v>
      </c>
      <c r="G191" s="117">
        <v>8.4099792333333294</v>
      </c>
      <c r="H191" s="117">
        <v>13.409979233333299</v>
      </c>
      <c r="I191" s="117">
        <v>18.409979233333299</v>
      </c>
      <c r="J191" s="117">
        <v>23.409979233333299</v>
      </c>
      <c r="K191" s="117">
        <v>0</v>
      </c>
      <c r="L191" s="117">
        <v>0</v>
      </c>
      <c r="M191" s="117">
        <v>0</v>
      </c>
      <c r="N191" s="117">
        <v>0</v>
      </c>
      <c r="O191" s="117">
        <v>0</v>
      </c>
      <c r="P191" s="117">
        <v>0</v>
      </c>
      <c r="R191">
        <v>2023</v>
      </c>
      <c r="S191">
        <v>7</v>
      </c>
      <c r="T191">
        <v>6</v>
      </c>
      <c r="U191" s="51">
        <v>79.412299250000004</v>
      </c>
      <c r="V191" s="51">
        <v>0.27747224999999898</v>
      </c>
      <c r="W191" s="51">
        <v>4.4122992499999896</v>
      </c>
      <c r="X191" s="51">
        <v>9.4122992499999896</v>
      </c>
      <c r="Y191" s="51">
        <v>14.41229925</v>
      </c>
      <c r="Z191" s="51">
        <v>19.41229925</v>
      </c>
      <c r="AA191" s="51">
        <v>24.41229925</v>
      </c>
      <c r="AB191" s="51">
        <v>0</v>
      </c>
      <c r="AC191" s="51">
        <v>0</v>
      </c>
      <c r="AD191" s="51">
        <v>0</v>
      </c>
      <c r="AE191" s="51">
        <v>0</v>
      </c>
      <c r="AF191" s="51">
        <v>0</v>
      </c>
      <c r="AG191" s="51">
        <v>0</v>
      </c>
      <c r="AI191">
        <v>2019</v>
      </c>
      <c r="AJ191">
        <v>7</v>
      </c>
      <c r="AK191" s="117">
        <v>84.763440860215098</v>
      </c>
      <c r="AL191" s="117">
        <v>97</v>
      </c>
      <c r="AM191" s="117">
        <v>70</v>
      </c>
      <c r="AN191" s="117">
        <v>147.666666666667</v>
      </c>
      <c r="AO191" s="117">
        <v>302.66666666666703</v>
      </c>
      <c r="AP191" s="117">
        <v>457.66666666666703</v>
      </c>
      <c r="AQ191" s="117">
        <v>612.66666666666697</v>
      </c>
      <c r="AR191" s="117">
        <v>767.66666666666697</v>
      </c>
      <c r="AS191" s="117">
        <v>922.66666666666697</v>
      </c>
      <c r="AT191" s="117">
        <v>0</v>
      </c>
      <c r="AU191" s="117">
        <v>0</v>
      </c>
      <c r="AV191" s="117">
        <v>0</v>
      </c>
      <c r="AW191" s="117">
        <v>0</v>
      </c>
      <c r="AX191" s="117">
        <v>0</v>
      </c>
      <c r="AY191" s="117">
        <v>0</v>
      </c>
      <c r="BA191">
        <v>2019</v>
      </c>
      <c r="BB191">
        <v>7</v>
      </c>
      <c r="BC191" s="51">
        <v>84.150537634408593</v>
      </c>
      <c r="BD191" s="51">
        <v>97</v>
      </c>
      <c r="BE191" s="51">
        <v>66</v>
      </c>
      <c r="BF191" s="51">
        <v>131.375</v>
      </c>
      <c r="BG191" s="51">
        <v>283.66666666666703</v>
      </c>
      <c r="BH191" s="51">
        <v>438.66666666666703</v>
      </c>
      <c r="BI191" s="51">
        <v>593.66666666666697</v>
      </c>
      <c r="BJ191" s="51">
        <v>748.66666666666697</v>
      </c>
      <c r="BK191" s="51">
        <v>903.66666666666697</v>
      </c>
      <c r="BL191" s="51">
        <v>0</v>
      </c>
      <c r="BM191" s="51">
        <v>0</v>
      </c>
      <c r="BN191" s="51">
        <v>0</v>
      </c>
      <c r="BO191" s="51">
        <v>0</v>
      </c>
      <c r="BP191" s="51">
        <v>0</v>
      </c>
      <c r="BQ191" s="51">
        <v>0</v>
      </c>
      <c r="BS191">
        <v>2019</v>
      </c>
      <c r="BT191">
        <v>7</v>
      </c>
      <c r="BU191" s="51">
        <v>83.524193548387103</v>
      </c>
      <c r="BV191" s="51">
        <v>97</v>
      </c>
      <c r="BW191" s="51">
        <v>0</v>
      </c>
      <c r="BX191" s="51">
        <v>109.916666666667</v>
      </c>
      <c r="BY191" s="51">
        <v>264.25</v>
      </c>
      <c r="BZ191" s="51">
        <v>419.25</v>
      </c>
      <c r="CA191" s="51">
        <v>574.25</v>
      </c>
      <c r="CB191" s="51">
        <v>729.25</v>
      </c>
      <c r="CC191" s="51">
        <v>884.25</v>
      </c>
      <c r="CD191" s="51">
        <v>0</v>
      </c>
      <c r="CE191" s="51">
        <v>0</v>
      </c>
      <c r="CF191" s="51">
        <v>0</v>
      </c>
      <c r="CG191" s="51">
        <v>0</v>
      </c>
      <c r="CH191" s="51">
        <v>0</v>
      </c>
      <c r="CI191" s="51">
        <v>0</v>
      </c>
    </row>
    <row r="192" spans="1:87">
      <c r="A192">
        <v>2023</v>
      </c>
      <c r="B192">
        <v>7</v>
      </c>
      <c r="C192">
        <v>7</v>
      </c>
      <c r="D192" s="117">
        <v>79.606840745833296</v>
      </c>
      <c r="E192" s="117">
        <v>0.53671532916666798</v>
      </c>
      <c r="F192" s="117">
        <v>4.60684074583334</v>
      </c>
      <c r="G192" s="117">
        <v>9.6068407458333294</v>
      </c>
      <c r="H192" s="117">
        <v>14.606840745833299</v>
      </c>
      <c r="I192" s="117">
        <v>19.606840745833299</v>
      </c>
      <c r="J192" s="117">
        <v>24.606840745833299</v>
      </c>
      <c r="K192" s="117">
        <v>0</v>
      </c>
      <c r="L192" s="117">
        <v>0</v>
      </c>
      <c r="M192" s="117">
        <v>0</v>
      </c>
      <c r="N192" s="117">
        <v>0</v>
      </c>
      <c r="O192" s="117">
        <v>0</v>
      </c>
      <c r="P192" s="117">
        <v>0</v>
      </c>
      <c r="R192">
        <v>2023</v>
      </c>
      <c r="S192">
        <v>7</v>
      </c>
      <c r="T192">
        <v>7</v>
      </c>
      <c r="U192" s="51">
        <v>81.312382083333304</v>
      </c>
      <c r="V192" s="51">
        <v>1.3123820833333399</v>
      </c>
      <c r="W192" s="51">
        <v>6.3123820833333397</v>
      </c>
      <c r="X192" s="51">
        <v>11.312382083333301</v>
      </c>
      <c r="Y192" s="51">
        <v>16.312382083333301</v>
      </c>
      <c r="Z192" s="51">
        <v>21.312382083333301</v>
      </c>
      <c r="AA192" s="51">
        <v>26.312382083333301</v>
      </c>
      <c r="AB192" s="51">
        <v>0</v>
      </c>
      <c r="AC192" s="51">
        <v>0</v>
      </c>
      <c r="AD192" s="51">
        <v>0</v>
      </c>
      <c r="AE192" s="51">
        <v>0</v>
      </c>
      <c r="AF192" s="51">
        <v>0</v>
      </c>
      <c r="AG192" s="51">
        <v>0</v>
      </c>
      <c r="AI192">
        <v>2019</v>
      </c>
      <c r="AJ192">
        <v>8</v>
      </c>
      <c r="AK192" s="117">
        <v>85.451612903225794</v>
      </c>
      <c r="AL192" s="117">
        <v>99</v>
      </c>
      <c r="AM192" s="117">
        <v>75</v>
      </c>
      <c r="AN192" s="117">
        <v>169</v>
      </c>
      <c r="AO192" s="117">
        <v>324</v>
      </c>
      <c r="AP192" s="117">
        <v>479</v>
      </c>
      <c r="AQ192" s="117">
        <v>634</v>
      </c>
      <c r="AR192" s="117">
        <v>789</v>
      </c>
      <c r="AS192" s="117">
        <v>944</v>
      </c>
      <c r="AT192" s="117">
        <v>0</v>
      </c>
      <c r="AU192" s="117">
        <v>0</v>
      </c>
      <c r="AV192" s="117">
        <v>0</v>
      </c>
      <c r="AW192" s="117">
        <v>0</v>
      </c>
      <c r="AX192" s="117">
        <v>0</v>
      </c>
      <c r="AY192" s="117">
        <v>0</v>
      </c>
      <c r="BA192">
        <v>2019</v>
      </c>
      <c r="BB192">
        <v>8</v>
      </c>
      <c r="BC192" s="51">
        <v>86.020161290322605</v>
      </c>
      <c r="BD192" s="51">
        <v>101</v>
      </c>
      <c r="BE192" s="51">
        <v>74</v>
      </c>
      <c r="BF192" s="51">
        <v>186.625</v>
      </c>
      <c r="BG192" s="51">
        <v>341.625</v>
      </c>
      <c r="BH192" s="51">
        <v>496.625</v>
      </c>
      <c r="BI192" s="51">
        <v>651.625</v>
      </c>
      <c r="BJ192" s="51">
        <v>806.625</v>
      </c>
      <c r="BK192" s="51">
        <v>961.625</v>
      </c>
      <c r="BL192" s="51">
        <v>0</v>
      </c>
      <c r="BM192" s="51">
        <v>0</v>
      </c>
      <c r="BN192" s="51">
        <v>0</v>
      </c>
      <c r="BO192" s="51">
        <v>0</v>
      </c>
      <c r="BP192" s="51">
        <v>0</v>
      </c>
      <c r="BQ192" s="51">
        <v>0</v>
      </c>
      <c r="BS192">
        <v>2019</v>
      </c>
      <c r="BT192">
        <v>8</v>
      </c>
      <c r="BU192" s="51">
        <v>84.580645161290306</v>
      </c>
      <c r="BV192" s="51">
        <v>99</v>
      </c>
      <c r="BW192" s="51">
        <v>73</v>
      </c>
      <c r="BX192" s="51">
        <v>142</v>
      </c>
      <c r="BY192" s="51">
        <v>297</v>
      </c>
      <c r="BZ192" s="51">
        <v>452</v>
      </c>
      <c r="CA192" s="51">
        <v>607</v>
      </c>
      <c r="CB192" s="51">
        <v>762</v>
      </c>
      <c r="CC192" s="51">
        <v>917</v>
      </c>
      <c r="CD192" s="51">
        <v>0</v>
      </c>
      <c r="CE192" s="51">
        <v>0</v>
      </c>
      <c r="CF192" s="51">
        <v>0</v>
      </c>
      <c r="CG192" s="51">
        <v>0</v>
      </c>
      <c r="CH192" s="51">
        <v>0</v>
      </c>
      <c r="CI192" s="51">
        <v>0</v>
      </c>
    </row>
    <row r="193" spans="1:87">
      <c r="A193">
        <v>2023</v>
      </c>
      <c r="B193">
        <v>7</v>
      </c>
      <c r="C193">
        <v>8</v>
      </c>
      <c r="D193" s="117">
        <v>80.485466616666599</v>
      </c>
      <c r="E193" s="117">
        <v>1.1396572416666699</v>
      </c>
      <c r="F193" s="117">
        <v>5.4854666166666703</v>
      </c>
      <c r="G193" s="117">
        <v>10.485466616666701</v>
      </c>
      <c r="H193" s="117">
        <v>15.485466616666701</v>
      </c>
      <c r="I193" s="117">
        <v>20.485466616666699</v>
      </c>
      <c r="J193" s="117">
        <v>25.485466616666699</v>
      </c>
      <c r="K193" s="117">
        <v>0</v>
      </c>
      <c r="L193" s="117">
        <v>0</v>
      </c>
      <c r="M193" s="117">
        <v>0</v>
      </c>
      <c r="N193" s="117">
        <v>0</v>
      </c>
      <c r="O193" s="117">
        <v>0</v>
      </c>
      <c r="P193" s="117">
        <v>0</v>
      </c>
      <c r="R193">
        <v>2023</v>
      </c>
      <c r="S193">
        <v>7</v>
      </c>
      <c r="T193">
        <v>8</v>
      </c>
      <c r="U193" s="51">
        <v>84.419971250000003</v>
      </c>
      <c r="V193" s="51">
        <v>4.4199712499999997</v>
      </c>
      <c r="W193" s="51">
        <v>9.4199712499999997</v>
      </c>
      <c r="X193" s="51">
        <v>14.41997125</v>
      </c>
      <c r="Y193" s="51">
        <v>19.41997125</v>
      </c>
      <c r="Z193" s="51">
        <v>24.41997125</v>
      </c>
      <c r="AA193" s="51">
        <v>29.41997125</v>
      </c>
      <c r="AB193" s="51">
        <v>0</v>
      </c>
      <c r="AC193" s="51">
        <v>0</v>
      </c>
      <c r="AD193" s="51">
        <v>0</v>
      </c>
      <c r="AE193" s="51">
        <v>0</v>
      </c>
      <c r="AF193" s="51">
        <v>0</v>
      </c>
      <c r="AG193" s="51">
        <v>0</v>
      </c>
      <c r="AI193">
        <v>2019</v>
      </c>
      <c r="AJ193">
        <v>9</v>
      </c>
      <c r="AK193" s="117">
        <v>83.523611111111094</v>
      </c>
      <c r="AL193" s="117">
        <v>98</v>
      </c>
      <c r="AM193" s="117">
        <v>74</v>
      </c>
      <c r="AN193" s="117">
        <v>112.458333333333</v>
      </c>
      <c r="AO193" s="117">
        <v>255.708333333333</v>
      </c>
      <c r="AP193" s="117">
        <v>405.70833333333297</v>
      </c>
      <c r="AQ193" s="117">
        <v>555.70833333333303</v>
      </c>
      <c r="AR193" s="117">
        <v>705.70833333333303</v>
      </c>
      <c r="AS193" s="117">
        <v>855.70833333333303</v>
      </c>
      <c r="AT193" s="117">
        <v>0</v>
      </c>
      <c r="AU193" s="117">
        <v>0</v>
      </c>
      <c r="AV193" s="117">
        <v>0</v>
      </c>
      <c r="AW193" s="117">
        <v>0</v>
      </c>
      <c r="AX193" s="117">
        <v>0</v>
      </c>
      <c r="AY193" s="117">
        <v>0</v>
      </c>
      <c r="BA193">
        <v>2019</v>
      </c>
      <c r="BB193">
        <v>9</v>
      </c>
      <c r="BC193" s="51">
        <v>82.468055555555594</v>
      </c>
      <c r="BD193" s="51">
        <v>99</v>
      </c>
      <c r="BE193" s="51">
        <v>71</v>
      </c>
      <c r="BF193" s="51">
        <v>83.5833333333333</v>
      </c>
      <c r="BG193" s="51">
        <v>224.041666666667</v>
      </c>
      <c r="BH193" s="51">
        <v>374.04166666666703</v>
      </c>
      <c r="BI193" s="51">
        <v>524.04166666666697</v>
      </c>
      <c r="BJ193" s="51">
        <v>674.04166666666697</v>
      </c>
      <c r="BK193" s="51">
        <v>824.04166666666697</v>
      </c>
      <c r="BL193" s="51">
        <v>0</v>
      </c>
      <c r="BM193" s="51">
        <v>0</v>
      </c>
      <c r="BN193" s="51">
        <v>0</v>
      </c>
      <c r="BO193" s="51">
        <v>0</v>
      </c>
      <c r="BP193" s="51">
        <v>0</v>
      </c>
      <c r="BQ193" s="51">
        <v>0</v>
      </c>
      <c r="BS193">
        <v>2019</v>
      </c>
      <c r="BT193">
        <v>9</v>
      </c>
      <c r="BU193" s="51">
        <v>82.6736111111111</v>
      </c>
      <c r="BV193" s="51">
        <v>97</v>
      </c>
      <c r="BW193" s="51">
        <v>71</v>
      </c>
      <c r="BX193" s="51">
        <v>84.5416666666667</v>
      </c>
      <c r="BY193" s="51">
        <v>230.208333333333</v>
      </c>
      <c r="BZ193" s="51">
        <v>380.20833333333297</v>
      </c>
      <c r="CA193" s="51">
        <v>530.20833333333303</v>
      </c>
      <c r="CB193" s="51">
        <v>680.20833333333303</v>
      </c>
      <c r="CC193" s="51">
        <v>830.20833333333303</v>
      </c>
      <c r="CD193" s="51">
        <v>0</v>
      </c>
      <c r="CE193" s="51">
        <v>0</v>
      </c>
      <c r="CF193" s="51">
        <v>0</v>
      </c>
      <c r="CG193" s="51">
        <v>0</v>
      </c>
      <c r="CH193" s="51">
        <v>0</v>
      </c>
      <c r="CI193" s="51">
        <v>0</v>
      </c>
    </row>
    <row r="194" spans="1:87">
      <c r="A194">
        <v>2023</v>
      </c>
      <c r="B194">
        <v>7</v>
      </c>
      <c r="C194">
        <v>9</v>
      </c>
      <c r="D194" s="117">
        <v>84.264090600000003</v>
      </c>
      <c r="E194" s="117">
        <v>4.271728725</v>
      </c>
      <c r="F194" s="117">
        <v>9.2640905999999994</v>
      </c>
      <c r="G194" s="117">
        <v>14.264090599999999</v>
      </c>
      <c r="H194" s="117">
        <v>19.264090599999999</v>
      </c>
      <c r="I194" s="117">
        <v>24.264090599999999</v>
      </c>
      <c r="J194" s="117">
        <v>29.264090599999999</v>
      </c>
      <c r="K194" s="117">
        <v>0</v>
      </c>
      <c r="L194" s="117">
        <v>0</v>
      </c>
      <c r="M194" s="117">
        <v>0</v>
      </c>
      <c r="N194" s="117">
        <v>0</v>
      </c>
      <c r="O194" s="117">
        <v>0</v>
      </c>
      <c r="P194" s="117">
        <v>0</v>
      </c>
      <c r="R194">
        <v>2023</v>
      </c>
      <c r="S194">
        <v>7</v>
      </c>
      <c r="T194">
        <v>9</v>
      </c>
      <c r="U194" s="51">
        <v>87.027775583333295</v>
      </c>
      <c r="V194" s="51">
        <v>7.0277755833333302</v>
      </c>
      <c r="W194" s="51">
        <v>12.0277755833333</v>
      </c>
      <c r="X194" s="51">
        <v>17.027775583333302</v>
      </c>
      <c r="Y194" s="51">
        <v>22.027775583333302</v>
      </c>
      <c r="Z194" s="51">
        <v>27.027775583333302</v>
      </c>
      <c r="AA194" s="51">
        <v>32.027775583333302</v>
      </c>
      <c r="AB194" s="51">
        <v>0</v>
      </c>
      <c r="AC194" s="51">
        <v>0</v>
      </c>
      <c r="AD194" s="51">
        <v>0</v>
      </c>
      <c r="AE194" s="51">
        <v>0</v>
      </c>
      <c r="AF194" s="51">
        <v>0</v>
      </c>
      <c r="AG194" s="51">
        <v>0</v>
      </c>
      <c r="AI194">
        <v>2019</v>
      </c>
      <c r="AJ194">
        <v>10</v>
      </c>
      <c r="AK194" s="117">
        <v>72.663978494623706</v>
      </c>
      <c r="AL194" s="117">
        <v>93</v>
      </c>
      <c r="AM194" s="117">
        <v>40</v>
      </c>
      <c r="AN194" s="117">
        <v>26.9583333333333</v>
      </c>
      <c r="AO194" s="117">
        <v>87</v>
      </c>
      <c r="AP194" s="117">
        <v>167.041666666667</v>
      </c>
      <c r="AQ194" s="117">
        <v>280.875</v>
      </c>
      <c r="AR194" s="117">
        <v>411.75</v>
      </c>
      <c r="AS194" s="117">
        <v>555.08333333333303</v>
      </c>
      <c r="AT194" s="117">
        <v>43.2916666666667</v>
      </c>
      <c r="AU194" s="117">
        <v>19.1666666666667</v>
      </c>
      <c r="AV194" s="117">
        <v>7.5</v>
      </c>
      <c r="AW194" s="117">
        <v>2.5</v>
      </c>
      <c r="AX194" s="117">
        <v>0</v>
      </c>
      <c r="AY194" s="117">
        <v>0</v>
      </c>
      <c r="BA194">
        <v>2019</v>
      </c>
      <c r="BB194">
        <v>10</v>
      </c>
      <c r="BC194" s="51">
        <v>70.947580645161295</v>
      </c>
      <c r="BD194" s="51">
        <v>93</v>
      </c>
      <c r="BE194" s="51">
        <v>40</v>
      </c>
      <c r="BF194" s="51">
        <v>14.125</v>
      </c>
      <c r="BG194" s="51">
        <v>65.7916666666667</v>
      </c>
      <c r="BH194" s="51">
        <v>138.458333333333</v>
      </c>
      <c r="BI194" s="51">
        <v>236.958333333333</v>
      </c>
      <c r="BJ194" s="51">
        <v>361.08333333333297</v>
      </c>
      <c r="BK194" s="51">
        <v>502.33333333333297</v>
      </c>
      <c r="BL194" s="51">
        <v>52.5833333333333</v>
      </c>
      <c r="BM194" s="51">
        <v>21.7083333333333</v>
      </c>
      <c r="BN194" s="51">
        <v>7.9583333333333401</v>
      </c>
      <c r="BO194" s="51">
        <v>2.9583333333333401</v>
      </c>
      <c r="BP194" s="51">
        <v>0</v>
      </c>
      <c r="BQ194" s="51">
        <v>0</v>
      </c>
      <c r="BS194">
        <v>2019</v>
      </c>
      <c r="BT194">
        <v>10</v>
      </c>
      <c r="BU194" s="51">
        <v>71.883064516128997</v>
      </c>
      <c r="BV194" s="51">
        <v>94</v>
      </c>
      <c r="BW194" s="51">
        <v>39</v>
      </c>
      <c r="BX194" s="51">
        <v>18.7916666666667</v>
      </c>
      <c r="BY194" s="51">
        <v>76.9166666666667</v>
      </c>
      <c r="BZ194" s="51">
        <v>156.083333333333</v>
      </c>
      <c r="CA194" s="51">
        <v>264.45833333333297</v>
      </c>
      <c r="CB194" s="51">
        <v>393.66666666666703</v>
      </c>
      <c r="CC194" s="51">
        <v>532.83333333333303</v>
      </c>
      <c r="CD194" s="51">
        <v>51.0833333333333</v>
      </c>
      <c r="CE194" s="51">
        <v>25.2916666666667</v>
      </c>
      <c r="CF194" s="51">
        <v>9.4583333333333393</v>
      </c>
      <c r="CG194" s="51">
        <v>3.9583333333333401</v>
      </c>
      <c r="CH194" s="51">
        <v>0</v>
      </c>
      <c r="CI194" s="51">
        <v>0</v>
      </c>
    </row>
    <row r="195" spans="1:87">
      <c r="A195">
        <v>2023</v>
      </c>
      <c r="B195">
        <v>7</v>
      </c>
      <c r="C195">
        <v>10</v>
      </c>
      <c r="D195" s="117">
        <v>84.72492905</v>
      </c>
      <c r="E195" s="117">
        <v>4.7249290500000001</v>
      </c>
      <c r="F195" s="117">
        <v>9.7249290500000001</v>
      </c>
      <c r="G195" s="117">
        <v>14.72492905</v>
      </c>
      <c r="H195" s="117">
        <v>19.72492905</v>
      </c>
      <c r="I195" s="117">
        <v>24.72492905</v>
      </c>
      <c r="J195" s="117">
        <v>29.72492905</v>
      </c>
      <c r="K195" s="117">
        <v>0</v>
      </c>
      <c r="L195" s="117">
        <v>0</v>
      </c>
      <c r="M195" s="117">
        <v>0</v>
      </c>
      <c r="N195" s="117">
        <v>0</v>
      </c>
      <c r="O195" s="117">
        <v>0</v>
      </c>
      <c r="P195" s="117">
        <v>0</v>
      </c>
      <c r="R195">
        <v>2023</v>
      </c>
      <c r="S195">
        <v>7</v>
      </c>
      <c r="T195">
        <v>10</v>
      </c>
      <c r="U195" s="51">
        <v>87.479994500000004</v>
      </c>
      <c r="V195" s="51">
        <v>7.4799944999999903</v>
      </c>
      <c r="W195" s="51">
        <v>12.4799945</v>
      </c>
      <c r="X195" s="51">
        <v>17.4799945</v>
      </c>
      <c r="Y195" s="51">
        <v>22.4799945</v>
      </c>
      <c r="Z195" s="51">
        <v>27.4799945</v>
      </c>
      <c r="AA195" s="51">
        <v>32.479994499999997</v>
      </c>
      <c r="AB195" s="51">
        <v>0</v>
      </c>
      <c r="AC195" s="51">
        <v>0</v>
      </c>
      <c r="AD195" s="51">
        <v>0</v>
      </c>
      <c r="AE195" s="51">
        <v>0</v>
      </c>
      <c r="AF195" s="51">
        <v>0</v>
      </c>
      <c r="AG195" s="51">
        <v>0</v>
      </c>
      <c r="AI195">
        <v>2019</v>
      </c>
      <c r="AJ195">
        <v>11</v>
      </c>
      <c r="AK195" s="117">
        <v>60.876388888888897</v>
      </c>
      <c r="AL195" s="117">
        <v>81</v>
      </c>
      <c r="AM195" s="117">
        <v>33</v>
      </c>
      <c r="AN195" s="117">
        <v>0</v>
      </c>
      <c r="AO195" s="117">
        <v>2.0416666666666701</v>
      </c>
      <c r="AP195" s="117">
        <v>22.1666666666667</v>
      </c>
      <c r="AQ195" s="117">
        <v>68.625</v>
      </c>
      <c r="AR195" s="117">
        <v>140.5</v>
      </c>
      <c r="AS195" s="117">
        <v>231.958333333333</v>
      </c>
      <c r="AT195" s="117">
        <v>192.333333333333</v>
      </c>
      <c r="AU195" s="117">
        <v>114.208333333333</v>
      </c>
      <c r="AV195" s="117">
        <v>55.6666666666667</v>
      </c>
      <c r="AW195" s="117">
        <v>22.7083333333333</v>
      </c>
      <c r="AX195" s="117">
        <v>8.7083333333333393</v>
      </c>
      <c r="AY195" s="117">
        <v>0</v>
      </c>
      <c r="BA195">
        <v>2019</v>
      </c>
      <c r="BB195">
        <v>11</v>
      </c>
      <c r="BC195" s="51">
        <v>59.594444444444399</v>
      </c>
      <c r="BD195" s="51">
        <v>83</v>
      </c>
      <c r="BE195" s="51">
        <v>31</v>
      </c>
      <c r="BF195" s="51">
        <v>0</v>
      </c>
      <c r="BG195" s="51">
        <v>2.75</v>
      </c>
      <c r="BH195" s="51">
        <v>20.5833333333333</v>
      </c>
      <c r="BI195" s="51">
        <v>59.3333333333333</v>
      </c>
      <c r="BJ195" s="51">
        <v>122.791666666667</v>
      </c>
      <c r="BK195" s="51">
        <v>206.583333333333</v>
      </c>
      <c r="BL195" s="51">
        <v>221.5</v>
      </c>
      <c r="BM195" s="51">
        <v>134.958333333333</v>
      </c>
      <c r="BN195" s="51">
        <v>68.75</v>
      </c>
      <c r="BO195" s="51">
        <v>30.8333333333333</v>
      </c>
      <c r="BP195" s="51">
        <v>11.4166666666667</v>
      </c>
      <c r="BQ195" s="51">
        <v>1.4166666666666601</v>
      </c>
      <c r="BS195">
        <v>2019</v>
      </c>
      <c r="BT195">
        <v>11</v>
      </c>
      <c r="BU195" s="51">
        <v>60.251388888888897</v>
      </c>
      <c r="BV195" s="51">
        <v>82</v>
      </c>
      <c r="BW195" s="51">
        <v>29</v>
      </c>
      <c r="BX195" s="51">
        <v>0</v>
      </c>
      <c r="BY195" s="51">
        <v>2.4166666666666701</v>
      </c>
      <c r="BZ195" s="51">
        <v>27.7083333333333</v>
      </c>
      <c r="CA195" s="51">
        <v>73.875</v>
      </c>
      <c r="CB195" s="51">
        <v>141.458333333333</v>
      </c>
      <c r="CC195" s="51">
        <v>225.416666666667</v>
      </c>
      <c r="CD195" s="51">
        <v>216.333333333333</v>
      </c>
      <c r="CE195" s="51">
        <v>133.916666666667</v>
      </c>
      <c r="CF195" s="51">
        <v>67.875</v>
      </c>
      <c r="CG195" s="51">
        <v>29.8333333333333</v>
      </c>
      <c r="CH195" s="51">
        <v>11.0416666666667</v>
      </c>
      <c r="CI195" s="51">
        <v>1.4583333333333399</v>
      </c>
    </row>
    <row r="196" spans="1:87">
      <c r="A196">
        <v>2023</v>
      </c>
      <c r="B196">
        <v>7</v>
      </c>
      <c r="C196">
        <v>11</v>
      </c>
      <c r="D196" s="117">
        <v>84.995286979166707</v>
      </c>
      <c r="E196" s="117">
        <v>4.9952869791666696</v>
      </c>
      <c r="F196" s="117">
        <v>9.9952869791666696</v>
      </c>
      <c r="G196" s="117">
        <v>14.9952869791667</v>
      </c>
      <c r="H196" s="117">
        <v>19.9952869791667</v>
      </c>
      <c r="I196" s="117">
        <v>24.9952869791667</v>
      </c>
      <c r="J196" s="117">
        <v>29.9952869791667</v>
      </c>
      <c r="K196" s="117">
        <v>0</v>
      </c>
      <c r="L196" s="117">
        <v>0</v>
      </c>
      <c r="M196" s="117">
        <v>0</v>
      </c>
      <c r="N196" s="117">
        <v>0</v>
      </c>
      <c r="O196" s="117">
        <v>0</v>
      </c>
      <c r="P196" s="117">
        <v>0</v>
      </c>
      <c r="R196">
        <v>2023</v>
      </c>
      <c r="S196">
        <v>7</v>
      </c>
      <c r="T196">
        <v>11</v>
      </c>
      <c r="U196" s="51">
        <v>87.860003000000006</v>
      </c>
      <c r="V196" s="51">
        <v>7.8600030000000096</v>
      </c>
      <c r="W196" s="51">
        <v>12.860003000000001</v>
      </c>
      <c r="X196" s="51">
        <v>17.860002999999999</v>
      </c>
      <c r="Y196" s="51">
        <v>22.860002999999999</v>
      </c>
      <c r="Z196" s="51">
        <v>27.860002999999999</v>
      </c>
      <c r="AA196" s="51">
        <v>32.860002999999999</v>
      </c>
      <c r="AB196" s="51">
        <v>0</v>
      </c>
      <c r="AC196" s="51">
        <v>0</v>
      </c>
      <c r="AD196" s="51">
        <v>0</v>
      </c>
      <c r="AE196" s="51">
        <v>0</v>
      </c>
      <c r="AF196" s="51">
        <v>0</v>
      </c>
      <c r="AG196" s="51">
        <v>0</v>
      </c>
      <c r="AI196">
        <v>2019</v>
      </c>
      <c r="AJ196">
        <v>12</v>
      </c>
      <c r="AK196" s="117">
        <v>58.5833333333333</v>
      </c>
      <c r="AL196" s="117">
        <v>83</v>
      </c>
      <c r="AM196" s="117">
        <v>35</v>
      </c>
      <c r="AN196" s="117">
        <v>0</v>
      </c>
      <c r="AO196" s="117">
        <v>0</v>
      </c>
      <c r="AP196" s="117">
        <v>7.5</v>
      </c>
      <c r="AQ196" s="117">
        <v>24.375</v>
      </c>
      <c r="AR196" s="117">
        <v>72.9583333333333</v>
      </c>
      <c r="AS196" s="117">
        <v>157.083333333333</v>
      </c>
      <c r="AT196" s="117">
        <v>223.291666666667</v>
      </c>
      <c r="AU196" s="117">
        <v>116.875</v>
      </c>
      <c r="AV196" s="117">
        <v>46</v>
      </c>
      <c r="AW196" s="117">
        <v>9.9583333333333393</v>
      </c>
      <c r="AX196" s="117">
        <v>0</v>
      </c>
      <c r="AY196" s="117">
        <v>0</v>
      </c>
      <c r="BA196">
        <v>2019</v>
      </c>
      <c r="BB196">
        <v>12</v>
      </c>
      <c r="BC196" s="51">
        <v>57</v>
      </c>
      <c r="BD196" s="51">
        <v>84</v>
      </c>
      <c r="BE196" s="51">
        <v>32</v>
      </c>
      <c r="BF196" s="51">
        <v>0</v>
      </c>
      <c r="BG196" s="51">
        <v>0</v>
      </c>
      <c r="BH196" s="51">
        <v>8.5833333333333393</v>
      </c>
      <c r="BI196" s="51">
        <v>24.2083333333333</v>
      </c>
      <c r="BJ196" s="51">
        <v>57.875</v>
      </c>
      <c r="BK196" s="51">
        <v>134.583333333333</v>
      </c>
      <c r="BL196" s="51">
        <v>272.20833333333297</v>
      </c>
      <c r="BM196" s="51">
        <v>150.875</v>
      </c>
      <c r="BN196" s="51">
        <v>72.5833333333333</v>
      </c>
      <c r="BO196" s="51">
        <v>17.2083333333333</v>
      </c>
      <c r="BP196" s="51">
        <v>1</v>
      </c>
      <c r="BQ196" s="51">
        <v>0</v>
      </c>
      <c r="BS196">
        <v>2019</v>
      </c>
      <c r="BT196">
        <v>12</v>
      </c>
      <c r="BU196" s="51">
        <v>57.284946236559101</v>
      </c>
      <c r="BV196" s="51">
        <v>83</v>
      </c>
      <c r="BW196" s="51">
        <v>29</v>
      </c>
      <c r="BX196" s="51">
        <v>0</v>
      </c>
      <c r="BY196" s="51">
        <v>0</v>
      </c>
      <c r="BZ196" s="51">
        <v>8.9583333333333393</v>
      </c>
      <c r="CA196" s="51">
        <v>25.2083333333333</v>
      </c>
      <c r="CB196" s="51">
        <v>65.4166666666667</v>
      </c>
      <c r="CC196" s="51">
        <v>141.75</v>
      </c>
      <c r="CD196" s="51">
        <v>264.375</v>
      </c>
      <c r="CE196" s="51">
        <v>149.583333333333</v>
      </c>
      <c r="CF196" s="51">
        <v>70.9166666666667</v>
      </c>
      <c r="CG196" s="51">
        <v>19.0416666666667</v>
      </c>
      <c r="CH196" s="51">
        <v>2.4166666666666599</v>
      </c>
      <c r="CI196" s="51">
        <v>0</v>
      </c>
    </row>
    <row r="197" spans="1:87">
      <c r="A197">
        <v>2023</v>
      </c>
      <c r="B197">
        <v>7</v>
      </c>
      <c r="C197">
        <v>12</v>
      </c>
      <c r="D197" s="117">
        <v>85.085294216666696</v>
      </c>
      <c r="E197" s="117">
        <v>5.0852942166666697</v>
      </c>
      <c r="F197" s="117">
        <v>10.0852942166667</v>
      </c>
      <c r="G197" s="117">
        <v>15.0852942166667</v>
      </c>
      <c r="H197" s="117">
        <v>20.0852942166667</v>
      </c>
      <c r="I197" s="117">
        <v>25.0852942166667</v>
      </c>
      <c r="J197" s="117">
        <v>30.0852942166667</v>
      </c>
      <c r="K197" s="117">
        <v>0</v>
      </c>
      <c r="L197" s="117">
        <v>0</v>
      </c>
      <c r="M197" s="117">
        <v>0</v>
      </c>
      <c r="N197" s="117">
        <v>0</v>
      </c>
      <c r="O197" s="117">
        <v>0</v>
      </c>
      <c r="P197" s="117">
        <v>0</v>
      </c>
      <c r="R197">
        <v>2023</v>
      </c>
      <c r="S197">
        <v>7</v>
      </c>
      <c r="T197">
        <v>12</v>
      </c>
      <c r="U197" s="51">
        <v>88.03748075</v>
      </c>
      <c r="V197" s="51">
        <v>8.0374807499999896</v>
      </c>
      <c r="W197" s="51">
        <v>13.03748075</v>
      </c>
      <c r="X197" s="51">
        <v>18.03748075</v>
      </c>
      <c r="Y197" s="51">
        <v>23.03748075</v>
      </c>
      <c r="Z197" s="51">
        <v>28.03748075</v>
      </c>
      <c r="AA197" s="51">
        <v>33.03748075</v>
      </c>
      <c r="AB197" s="51">
        <v>0</v>
      </c>
      <c r="AC197" s="51">
        <v>0</v>
      </c>
      <c r="AD197" s="51">
        <v>0</v>
      </c>
      <c r="AE197" s="51">
        <v>0</v>
      </c>
      <c r="AF197" s="51">
        <v>0</v>
      </c>
      <c r="AG197" s="51">
        <v>0</v>
      </c>
      <c r="AI197">
        <v>2020</v>
      </c>
      <c r="AJ197">
        <v>1</v>
      </c>
      <c r="AK197" s="117">
        <v>59.462365591397798</v>
      </c>
      <c r="AL197" s="117">
        <v>79</v>
      </c>
      <c r="AM197" s="117">
        <v>39</v>
      </c>
      <c r="AN197" s="117">
        <v>0</v>
      </c>
      <c r="AO197" s="117">
        <v>0</v>
      </c>
      <c r="AP197" s="117">
        <v>9.2916666666666696</v>
      </c>
      <c r="AQ197" s="117">
        <v>37.1666666666667</v>
      </c>
      <c r="AR197" s="117">
        <v>81.5</v>
      </c>
      <c r="AS197" s="117">
        <v>164.333333333333</v>
      </c>
      <c r="AT197" s="117">
        <v>208.833333333333</v>
      </c>
      <c r="AU197" s="117">
        <v>98.1666666666667</v>
      </c>
      <c r="AV197" s="117">
        <v>26</v>
      </c>
      <c r="AW197" s="117">
        <v>1.2916666666666601</v>
      </c>
      <c r="AX197" s="117">
        <v>0</v>
      </c>
      <c r="AY197" s="117">
        <v>0</v>
      </c>
      <c r="BA197">
        <v>2020</v>
      </c>
      <c r="BB197">
        <v>1</v>
      </c>
      <c r="BC197" s="51">
        <v>57.899193548387103</v>
      </c>
      <c r="BD197" s="51">
        <v>80</v>
      </c>
      <c r="BE197" s="51">
        <v>35</v>
      </c>
      <c r="BF197" s="51">
        <v>0</v>
      </c>
      <c r="BG197" s="51">
        <v>0</v>
      </c>
      <c r="BH197" s="51">
        <v>8.9166666666666696</v>
      </c>
      <c r="BI197" s="51">
        <v>35.4583333333333</v>
      </c>
      <c r="BJ197" s="51">
        <v>76.2916666666667</v>
      </c>
      <c r="BK197" s="51">
        <v>140.583333333333</v>
      </c>
      <c r="BL197" s="51">
        <v>255.583333333333</v>
      </c>
      <c r="BM197" s="51">
        <v>141.416666666667</v>
      </c>
      <c r="BN197" s="51">
        <v>50.7083333333333</v>
      </c>
      <c r="BO197" s="51">
        <v>7.7916666666666599</v>
      </c>
      <c r="BP197" s="51">
        <v>0.875</v>
      </c>
      <c r="BQ197" s="51">
        <v>0</v>
      </c>
      <c r="BS197">
        <v>2020</v>
      </c>
      <c r="BT197">
        <v>1</v>
      </c>
      <c r="BU197" s="51">
        <v>58.868279569892501</v>
      </c>
      <c r="BV197" s="51">
        <v>80</v>
      </c>
      <c r="BW197" s="51">
        <v>36</v>
      </c>
      <c r="BX197" s="51">
        <v>0</v>
      </c>
      <c r="BY197" s="51">
        <v>0</v>
      </c>
      <c r="BZ197" s="51">
        <v>10.75</v>
      </c>
      <c r="CA197" s="51">
        <v>40.2916666666667</v>
      </c>
      <c r="CB197" s="51">
        <v>82.2916666666667</v>
      </c>
      <c r="CC197" s="51">
        <v>157.916666666667</v>
      </c>
      <c r="CD197" s="51">
        <v>230.375</v>
      </c>
      <c r="CE197" s="51">
        <v>117.375</v>
      </c>
      <c r="CF197" s="51">
        <v>38</v>
      </c>
      <c r="CG197" s="51">
        <v>1.5833333333333399</v>
      </c>
      <c r="CH197" s="51">
        <v>0</v>
      </c>
      <c r="CI197" s="51">
        <v>0</v>
      </c>
    </row>
    <row r="198" spans="1:87">
      <c r="A198">
        <v>2023</v>
      </c>
      <c r="B198">
        <v>7</v>
      </c>
      <c r="C198">
        <v>13</v>
      </c>
      <c r="D198" s="117">
        <v>86.331830133333298</v>
      </c>
      <c r="E198" s="117">
        <v>6.3318301333333302</v>
      </c>
      <c r="F198" s="117">
        <v>11.3318301333333</v>
      </c>
      <c r="G198" s="117">
        <v>16.331830133333298</v>
      </c>
      <c r="H198" s="117">
        <v>21.331830133333298</v>
      </c>
      <c r="I198" s="117">
        <v>26.331830133333298</v>
      </c>
      <c r="J198" s="117">
        <v>31.331830133333298</v>
      </c>
      <c r="K198" s="117">
        <v>0</v>
      </c>
      <c r="L198" s="117">
        <v>0</v>
      </c>
      <c r="M198" s="117">
        <v>0</v>
      </c>
      <c r="N198" s="117">
        <v>0</v>
      </c>
      <c r="O198" s="117">
        <v>0</v>
      </c>
      <c r="P198" s="117">
        <v>0</v>
      </c>
      <c r="R198">
        <v>2023</v>
      </c>
      <c r="S198">
        <v>7</v>
      </c>
      <c r="T198">
        <v>13</v>
      </c>
      <c r="U198" s="51">
        <v>88.609988000000001</v>
      </c>
      <c r="V198" s="51">
        <v>8.6099879999999995</v>
      </c>
      <c r="W198" s="51">
        <v>13.609988</v>
      </c>
      <c r="X198" s="51">
        <v>18.609988000000001</v>
      </c>
      <c r="Y198" s="51">
        <v>23.609988000000001</v>
      </c>
      <c r="Z198" s="51">
        <v>28.609988000000001</v>
      </c>
      <c r="AA198" s="51">
        <v>33.609988000000001</v>
      </c>
      <c r="AB198" s="51">
        <v>0</v>
      </c>
      <c r="AC198" s="51">
        <v>0</v>
      </c>
      <c r="AD198" s="51">
        <v>0</v>
      </c>
      <c r="AE198" s="51">
        <v>0</v>
      </c>
      <c r="AF198" s="51">
        <v>0</v>
      </c>
      <c r="AG198" s="51">
        <v>0</v>
      </c>
      <c r="AI198">
        <v>2020</v>
      </c>
      <c r="AJ198">
        <v>2</v>
      </c>
      <c r="AK198" s="117">
        <v>58.579022988505699</v>
      </c>
      <c r="AL198" s="117">
        <v>80</v>
      </c>
      <c r="AM198" s="117">
        <v>37</v>
      </c>
      <c r="AN198" s="117">
        <v>0</v>
      </c>
      <c r="AO198" s="117">
        <v>0</v>
      </c>
      <c r="AP198" s="117">
        <v>6.25</v>
      </c>
      <c r="AQ198" s="117">
        <v>33.25</v>
      </c>
      <c r="AR198" s="117">
        <v>80.5</v>
      </c>
      <c r="AS198" s="117">
        <v>155.583333333333</v>
      </c>
      <c r="AT198" s="117">
        <v>219.458333333333</v>
      </c>
      <c r="AU198" s="117">
        <v>121.708333333333</v>
      </c>
      <c r="AV198" s="117">
        <v>51.7916666666667</v>
      </c>
      <c r="AW198" s="117">
        <v>10.7916666666667</v>
      </c>
      <c r="AX198" s="117">
        <v>1.4583333333333399</v>
      </c>
      <c r="AY198" s="117">
        <v>0</v>
      </c>
      <c r="BA198">
        <v>2020</v>
      </c>
      <c r="BB198">
        <v>2</v>
      </c>
      <c r="BC198" s="51">
        <v>57.1882183908046</v>
      </c>
      <c r="BD198" s="51">
        <v>80</v>
      </c>
      <c r="BE198" s="51">
        <v>33</v>
      </c>
      <c r="BF198" s="51">
        <v>0</v>
      </c>
      <c r="BG198" s="51">
        <v>0</v>
      </c>
      <c r="BH198" s="51">
        <v>3.9166666666666599</v>
      </c>
      <c r="BI198" s="51">
        <v>28.1666666666667</v>
      </c>
      <c r="BJ198" s="51">
        <v>68.2083333333333</v>
      </c>
      <c r="BK198" s="51">
        <v>133.666666666667</v>
      </c>
      <c r="BL198" s="51">
        <v>254.708333333333</v>
      </c>
      <c r="BM198" s="51">
        <v>149.75</v>
      </c>
      <c r="BN198" s="51">
        <v>70.2083333333333</v>
      </c>
      <c r="BO198" s="51">
        <v>20.375</v>
      </c>
      <c r="BP198" s="51">
        <v>2.4583333333333401</v>
      </c>
      <c r="BQ198" s="51">
        <v>0</v>
      </c>
      <c r="BS198">
        <v>2020</v>
      </c>
      <c r="BT198">
        <v>2</v>
      </c>
      <c r="BU198" s="51">
        <v>57.5014367816092</v>
      </c>
      <c r="BV198" s="51">
        <v>81</v>
      </c>
      <c r="BW198" s="51">
        <v>31</v>
      </c>
      <c r="BX198" s="51">
        <v>0</v>
      </c>
      <c r="BY198" s="51">
        <v>0</v>
      </c>
      <c r="BZ198" s="51">
        <v>4.0000000000000098</v>
      </c>
      <c r="CA198" s="51">
        <v>29.9583333333334</v>
      </c>
      <c r="CB198" s="51">
        <v>74.5</v>
      </c>
      <c r="CC198" s="51">
        <v>143.5</v>
      </c>
      <c r="CD198" s="51">
        <v>247.416666666667</v>
      </c>
      <c r="CE198" s="51">
        <v>146.958333333333</v>
      </c>
      <c r="CF198" s="51">
        <v>70.9583333333333</v>
      </c>
      <c r="CG198" s="51">
        <v>20.7083333333333</v>
      </c>
      <c r="CH198" s="51">
        <v>2.375</v>
      </c>
      <c r="CI198" s="51">
        <v>0</v>
      </c>
    </row>
    <row r="199" spans="1:87">
      <c r="A199">
        <v>2023</v>
      </c>
      <c r="B199">
        <v>7</v>
      </c>
      <c r="C199">
        <v>14</v>
      </c>
      <c r="D199" s="117">
        <v>84.873728937500005</v>
      </c>
      <c r="E199" s="117">
        <v>4.8737289375000001</v>
      </c>
      <c r="F199" s="117">
        <v>9.8737289374999992</v>
      </c>
      <c r="G199" s="117">
        <v>14.873728937499999</v>
      </c>
      <c r="H199" s="117">
        <v>19.873728937500001</v>
      </c>
      <c r="I199" s="117">
        <v>24.873728937500001</v>
      </c>
      <c r="J199" s="117">
        <v>29.873728937500001</v>
      </c>
      <c r="K199" s="117">
        <v>0</v>
      </c>
      <c r="L199" s="117">
        <v>0</v>
      </c>
      <c r="M199" s="117">
        <v>0</v>
      </c>
      <c r="N199" s="117">
        <v>0</v>
      </c>
      <c r="O199" s="117">
        <v>0</v>
      </c>
      <c r="P199" s="117">
        <v>0</v>
      </c>
      <c r="R199">
        <v>2023</v>
      </c>
      <c r="S199">
        <v>7</v>
      </c>
      <c r="T199">
        <v>14</v>
      </c>
      <c r="U199" s="51">
        <v>87.733599333333302</v>
      </c>
      <c r="V199" s="51">
        <v>7.7335993333333404</v>
      </c>
      <c r="W199" s="51">
        <v>12.7335993333333</v>
      </c>
      <c r="X199" s="51">
        <v>17.733599333333299</v>
      </c>
      <c r="Y199" s="51">
        <v>22.733599333333299</v>
      </c>
      <c r="Z199" s="51">
        <v>27.733599333333299</v>
      </c>
      <c r="AA199" s="51">
        <v>32.733599333333302</v>
      </c>
      <c r="AB199" s="51">
        <v>0</v>
      </c>
      <c r="AC199" s="51">
        <v>0</v>
      </c>
      <c r="AD199" s="51">
        <v>0</v>
      </c>
      <c r="AE199" s="51">
        <v>0</v>
      </c>
      <c r="AF199" s="51">
        <v>0</v>
      </c>
      <c r="AG199" s="51">
        <v>0</v>
      </c>
      <c r="AI199">
        <v>2020</v>
      </c>
      <c r="AJ199">
        <v>3</v>
      </c>
      <c r="AK199" s="117">
        <v>71.411290322580598</v>
      </c>
      <c r="AL199" s="117">
        <v>88</v>
      </c>
      <c r="AM199" s="117">
        <v>50</v>
      </c>
      <c r="AN199" s="117">
        <v>0</v>
      </c>
      <c r="AO199" s="117">
        <v>16.1666666666667</v>
      </c>
      <c r="AP199" s="117">
        <v>96.125</v>
      </c>
      <c r="AQ199" s="117">
        <v>218.708333333333</v>
      </c>
      <c r="AR199" s="117">
        <v>357.16666666666703</v>
      </c>
      <c r="AS199" s="117">
        <v>508.75</v>
      </c>
      <c r="AT199" s="117">
        <v>19.9583333333333</v>
      </c>
      <c r="AU199" s="117">
        <v>3.4166666666666701</v>
      </c>
      <c r="AV199" s="117">
        <v>0</v>
      </c>
      <c r="AW199" s="117">
        <v>0</v>
      </c>
      <c r="AX199" s="117">
        <v>0</v>
      </c>
      <c r="AY199" s="117">
        <v>0</v>
      </c>
      <c r="BA199">
        <v>2020</v>
      </c>
      <c r="BB199">
        <v>3</v>
      </c>
      <c r="BC199" s="51">
        <v>70.408602150537604</v>
      </c>
      <c r="BD199" s="51">
        <v>89</v>
      </c>
      <c r="BE199" s="51">
        <v>42</v>
      </c>
      <c r="BF199" s="51">
        <v>0</v>
      </c>
      <c r="BG199" s="51">
        <v>14.9166666666667</v>
      </c>
      <c r="BH199" s="51">
        <v>83.875</v>
      </c>
      <c r="BI199" s="51">
        <v>198.958333333333</v>
      </c>
      <c r="BJ199" s="51">
        <v>331.875</v>
      </c>
      <c r="BK199" s="51">
        <v>478.95833333333297</v>
      </c>
      <c r="BL199" s="51">
        <v>31.2916666666667</v>
      </c>
      <c r="BM199" s="51">
        <v>9.2083333333333304</v>
      </c>
      <c r="BN199" s="51">
        <v>1.2916666666666601</v>
      </c>
      <c r="BO199" s="51">
        <v>0</v>
      </c>
      <c r="BP199" s="51">
        <v>0</v>
      </c>
      <c r="BQ199" s="51">
        <v>0</v>
      </c>
      <c r="BS199">
        <v>2020</v>
      </c>
      <c r="BT199">
        <v>3</v>
      </c>
      <c r="BU199" s="51">
        <v>70.643817204301101</v>
      </c>
      <c r="BV199" s="51">
        <v>88</v>
      </c>
      <c r="BW199" s="51">
        <v>44</v>
      </c>
      <c r="BX199" s="51">
        <v>0</v>
      </c>
      <c r="BY199" s="51">
        <v>11.25</v>
      </c>
      <c r="BZ199" s="51">
        <v>80.9166666666667</v>
      </c>
      <c r="CA199" s="51">
        <v>201.25</v>
      </c>
      <c r="CB199" s="51">
        <v>335.83333333333297</v>
      </c>
      <c r="CC199" s="51">
        <v>484.95833333333297</v>
      </c>
      <c r="CD199" s="51">
        <v>26.2916666666667</v>
      </c>
      <c r="CE199" s="51">
        <v>5.875</v>
      </c>
      <c r="CF199" s="51">
        <v>0</v>
      </c>
      <c r="CG199" s="51">
        <v>0</v>
      </c>
      <c r="CH199" s="51">
        <v>0</v>
      </c>
      <c r="CI199" s="51">
        <v>0</v>
      </c>
    </row>
    <row r="200" spans="1:87">
      <c r="A200">
        <v>2023</v>
      </c>
      <c r="B200">
        <v>7</v>
      </c>
      <c r="C200">
        <v>15</v>
      </c>
      <c r="D200" s="117">
        <v>86.948176162500005</v>
      </c>
      <c r="E200" s="117">
        <v>6.9481761625000003</v>
      </c>
      <c r="F200" s="117">
        <v>11.948176162499999</v>
      </c>
      <c r="G200" s="117">
        <v>16.948176162500001</v>
      </c>
      <c r="H200" s="117">
        <v>21.948176162500001</v>
      </c>
      <c r="I200" s="117">
        <v>26.948176162500001</v>
      </c>
      <c r="J200" s="117">
        <v>31.948176162500001</v>
      </c>
      <c r="K200" s="117">
        <v>0</v>
      </c>
      <c r="L200" s="117">
        <v>0</v>
      </c>
      <c r="M200" s="117">
        <v>0</v>
      </c>
      <c r="N200" s="117">
        <v>0</v>
      </c>
      <c r="O200" s="117">
        <v>0</v>
      </c>
      <c r="P200" s="117">
        <v>0</v>
      </c>
      <c r="R200">
        <v>2023</v>
      </c>
      <c r="S200">
        <v>7</v>
      </c>
      <c r="T200">
        <v>15</v>
      </c>
      <c r="U200" s="51">
        <v>88.780013749999995</v>
      </c>
      <c r="V200" s="51">
        <v>8.7800137500000108</v>
      </c>
      <c r="W200" s="51">
        <v>13.78001375</v>
      </c>
      <c r="X200" s="51">
        <v>18.780013749999998</v>
      </c>
      <c r="Y200" s="51">
        <v>23.780013749999998</v>
      </c>
      <c r="Z200" s="51">
        <v>28.780013749999998</v>
      </c>
      <c r="AA200" s="51">
        <v>33.780013750000002</v>
      </c>
      <c r="AB200" s="51">
        <v>0</v>
      </c>
      <c r="AC200" s="51">
        <v>0</v>
      </c>
      <c r="AD200" s="51">
        <v>0</v>
      </c>
      <c r="AE200" s="51">
        <v>0</v>
      </c>
      <c r="AF200" s="51">
        <v>0</v>
      </c>
      <c r="AG200" s="51">
        <v>0</v>
      </c>
      <c r="AI200">
        <v>2020</v>
      </c>
      <c r="AJ200">
        <v>4</v>
      </c>
      <c r="AK200" s="117">
        <v>72.183333333333294</v>
      </c>
      <c r="AL200" s="117">
        <v>93</v>
      </c>
      <c r="AM200" s="117">
        <v>50</v>
      </c>
      <c r="AN200" s="117">
        <v>2.25</v>
      </c>
      <c r="AO200" s="117">
        <v>32.75</v>
      </c>
      <c r="AP200" s="117">
        <v>112.083333333333</v>
      </c>
      <c r="AQ200" s="117">
        <v>230.083333333333</v>
      </c>
      <c r="AR200" s="117">
        <v>365.66666666666703</v>
      </c>
      <c r="AS200" s="117">
        <v>515.5</v>
      </c>
      <c r="AT200" s="117">
        <v>14.5833333333333</v>
      </c>
      <c r="AU200" s="117">
        <v>0.16666666666666399</v>
      </c>
      <c r="AV200" s="117">
        <v>0</v>
      </c>
      <c r="AW200" s="117">
        <v>0</v>
      </c>
      <c r="AX200" s="117">
        <v>0</v>
      </c>
      <c r="AY200" s="117">
        <v>0</v>
      </c>
      <c r="BA200">
        <v>2020</v>
      </c>
      <c r="BB200">
        <v>4</v>
      </c>
      <c r="BC200" s="51">
        <v>70.5069444444444</v>
      </c>
      <c r="BD200" s="51">
        <v>91</v>
      </c>
      <c r="BE200" s="51">
        <v>47</v>
      </c>
      <c r="BF200" s="51">
        <v>0</v>
      </c>
      <c r="BG200" s="51">
        <v>23.875</v>
      </c>
      <c r="BH200" s="51">
        <v>85.25</v>
      </c>
      <c r="BI200" s="51">
        <v>193.833333333333</v>
      </c>
      <c r="BJ200" s="51">
        <v>319.79166666666703</v>
      </c>
      <c r="BK200" s="51">
        <v>465.20833333333297</v>
      </c>
      <c r="BL200" s="51">
        <v>28.625</v>
      </c>
      <c r="BM200" s="51">
        <v>4.5833333333333304</v>
      </c>
      <c r="BN200" s="51">
        <v>0</v>
      </c>
      <c r="BO200" s="51">
        <v>0</v>
      </c>
      <c r="BP200" s="51">
        <v>0</v>
      </c>
      <c r="BQ200" s="51">
        <v>0</v>
      </c>
      <c r="BS200">
        <v>2020</v>
      </c>
      <c r="BT200">
        <v>4</v>
      </c>
      <c r="BU200" s="51">
        <v>71.052777777777806</v>
      </c>
      <c r="BV200" s="51">
        <v>91</v>
      </c>
      <c r="BW200" s="51">
        <v>49</v>
      </c>
      <c r="BX200" s="51">
        <v>0</v>
      </c>
      <c r="BY200" s="51">
        <v>24.5</v>
      </c>
      <c r="BZ200" s="51">
        <v>92.1666666666667</v>
      </c>
      <c r="CA200" s="51">
        <v>203.041666666667</v>
      </c>
      <c r="CB200" s="51">
        <v>334.54166666666703</v>
      </c>
      <c r="CC200" s="51">
        <v>481.58333333333297</v>
      </c>
      <c r="CD200" s="51">
        <v>21.4583333333333</v>
      </c>
      <c r="CE200" s="51">
        <v>2.9583333333333401</v>
      </c>
      <c r="CF200" s="51">
        <v>0</v>
      </c>
      <c r="CG200" s="51">
        <v>0</v>
      </c>
      <c r="CH200" s="51">
        <v>0</v>
      </c>
      <c r="CI200" s="51">
        <v>0</v>
      </c>
    </row>
    <row r="201" spans="1:87">
      <c r="A201">
        <v>2023</v>
      </c>
      <c r="B201">
        <v>7</v>
      </c>
      <c r="C201">
        <v>16</v>
      </c>
      <c r="D201" s="117">
        <v>85.391330937500001</v>
      </c>
      <c r="E201" s="117">
        <v>5.3913309375000003</v>
      </c>
      <c r="F201" s="117">
        <v>10.391330937499999</v>
      </c>
      <c r="G201" s="117">
        <v>15.391330937499999</v>
      </c>
      <c r="H201" s="117">
        <v>20.391330937500001</v>
      </c>
      <c r="I201" s="117">
        <v>25.391330937500001</v>
      </c>
      <c r="J201" s="117">
        <v>30.391330937500001</v>
      </c>
      <c r="K201" s="117">
        <v>0</v>
      </c>
      <c r="L201" s="117">
        <v>0</v>
      </c>
      <c r="M201" s="117">
        <v>0</v>
      </c>
      <c r="N201" s="117">
        <v>0</v>
      </c>
      <c r="O201" s="117">
        <v>0</v>
      </c>
      <c r="P201" s="117">
        <v>0</v>
      </c>
      <c r="R201">
        <v>2023</v>
      </c>
      <c r="S201">
        <v>7</v>
      </c>
      <c r="T201">
        <v>16</v>
      </c>
      <c r="U201" s="51">
        <v>88.100015749999997</v>
      </c>
      <c r="V201" s="51">
        <v>8.1000157500000007</v>
      </c>
      <c r="W201" s="51">
        <v>13.100015750000001</v>
      </c>
      <c r="X201" s="51">
        <v>18.100015750000001</v>
      </c>
      <c r="Y201" s="51">
        <v>23.100015750000001</v>
      </c>
      <c r="Z201" s="51">
        <v>28.100015750000001</v>
      </c>
      <c r="AA201" s="51">
        <v>33.100015749999997</v>
      </c>
      <c r="AB201" s="51">
        <v>0</v>
      </c>
      <c r="AC201" s="51">
        <v>0</v>
      </c>
      <c r="AD201" s="51">
        <v>0</v>
      </c>
      <c r="AE201" s="51">
        <v>0</v>
      </c>
      <c r="AF201" s="51">
        <v>0</v>
      </c>
      <c r="AG201" s="51">
        <v>0</v>
      </c>
      <c r="AI201">
        <v>2020</v>
      </c>
      <c r="AJ201">
        <v>5</v>
      </c>
      <c r="AK201" s="117">
        <v>77.905913978494695</v>
      </c>
      <c r="AL201" s="117">
        <v>93</v>
      </c>
      <c r="AM201" s="117">
        <v>62</v>
      </c>
      <c r="AN201" s="117">
        <v>16.75</v>
      </c>
      <c r="AO201" s="117">
        <v>103.791666666667</v>
      </c>
      <c r="AP201" s="117">
        <v>246</v>
      </c>
      <c r="AQ201" s="117">
        <v>400.08333333333297</v>
      </c>
      <c r="AR201" s="117">
        <v>555.08333333333303</v>
      </c>
      <c r="AS201" s="117">
        <v>710.08333333333405</v>
      </c>
      <c r="AT201" s="117">
        <v>0</v>
      </c>
      <c r="AU201" s="117">
        <v>0</v>
      </c>
      <c r="AV201" s="117">
        <v>0</v>
      </c>
      <c r="AW201" s="117">
        <v>0</v>
      </c>
      <c r="AX201" s="117">
        <v>0</v>
      </c>
      <c r="AY201" s="117">
        <v>0</v>
      </c>
      <c r="BA201">
        <v>2020</v>
      </c>
      <c r="BB201">
        <v>5</v>
      </c>
      <c r="BC201" s="51">
        <v>77.081989247311796</v>
      </c>
      <c r="BD201" s="51">
        <v>94</v>
      </c>
      <c r="BE201" s="51">
        <v>56</v>
      </c>
      <c r="BF201" s="51">
        <v>16.7916666666667</v>
      </c>
      <c r="BG201" s="51">
        <v>89.4166666666667</v>
      </c>
      <c r="BH201" s="51">
        <v>223.791666666667</v>
      </c>
      <c r="BI201" s="51">
        <v>374.54166666666703</v>
      </c>
      <c r="BJ201" s="51">
        <v>529.54166666666697</v>
      </c>
      <c r="BK201" s="51">
        <v>684.54166666666697</v>
      </c>
      <c r="BL201" s="51">
        <v>0</v>
      </c>
      <c r="BM201" s="51">
        <v>0</v>
      </c>
      <c r="BN201" s="51">
        <v>0</v>
      </c>
      <c r="BO201" s="51">
        <v>0</v>
      </c>
      <c r="BP201" s="51">
        <v>0</v>
      </c>
      <c r="BQ201" s="51">
        <v>0</v>
      </c>
      <c r="BS201">
        <v>2020</v>
      </c>
      <c r="BT201">
        <v>5</v>
      </c>
      <c r="BU201" s="51">
        <v>77.111559139784902</v>
      </c>
      <c r="BV201" s="51">
        <v>93</v>
      </c>
      <c r="BW201" s="51">
        <v>59</v>
      </c>
      <c r="BX201" s="51">
        <v>12.2083333333333</v>
      </c>
      <c r="BY201" s="51">
        <v>84.625</v>
      </c>
      <c r="BZ201" s="51">
        <v>221</v>
      </c>
      <c r="CA201" s="51">
        <v>375.45833333333297</v>
      </c>
      <c r="CB201" s="51">
        <v>530.45833333333303</v>
      </c>
      <c r="CC201" s="51">
        <v>685.45833333333303</v>
      </c>
      <c r="CD201" s="51">
        <v>0</v>
      </c>
      <c r="CE201" s="51">
        <v>0</v>
      </c>
      <c r="CF201" s="51">
        <v>0</v>
      </c>
      <c r="CG201" s="51">
        <v>0</v>
      </c>
      <c r="CH201" s="51">
        <v>0</v>
      </c>
      <c r="CI201" s="51">
        <v>0</v>
      </c>
    </row>
    <row r="202" spans="1:87">
      <c r="A202">
        <v>2023</v>
      </c>
      <c r="B202">
        <v>7</v>
      </c>
      <c r="C202">
        <v>17</v>
      </c>
      <c r="D202" s="117">
        <v>85.755075500000004</v>
      </c>
      <c r="E202" s="117">
        <v>5.7550755000000002</v>
      </c>
      <c r="F202" s="117">
        <v>10.7550755</v>
      </c>
      <c r="G202" s="117">
        <v>15.7550755</v>
      </c>
      <c r="H202" s="117">
        <v>20.7550755</v>
      </c>
      <c r="I202" s="117">
        <v>25.7550755</v>
      </c>
      <c r="J202" s="117">
        <v>30.7550755</v>
      </c>
      <c r="K202" s="117">
        <v>0</v>
      </c>
      <c r="L202" s="117">
        <v>0</v>
      </c>
      <c r="M202" s="117">
        <v>0</v>
      </c>
      <c r="N202" s="117">
        <v>0</v>
      </c>
      <c r="O202" s="117">
        <v>0</v>
      </c>
      <c r="P202" s="117">
        <v>0</v>
      </c>
      <c r="R202">
        <v>2023</v>
      </c>
      <c r="S202">
        <v>7</v>
      </c>
      <c r="T202">
        <v>17</v>
      </c>
      <c r="U202" s="51">
        <v>88.291405666666705</v>
      </c>
      <c r="V202" s="51">
        <v>8.2914056666666696</v>
      </c>
      <c r="W202" s="51">
        <v>13.2914056666667</v>
      </c>
      <c r="X202" s="51">
        <v>18.291405666666702</v>
      </c>
      <c r="Y202" s="51">
        <v>23.291405666666702</v>
      </c>
      <c r="Z202" s="51">
        <v>28.291405666666702</v>
      </c>
      <c r="AA202" s="51">
        <v>33.291405666666698</v>
      </c>
      <c r="AB202" s="51">
        <v>0</v>
      </c>
      <c r="AC202" s="51">
        <v>0</v>
      </c>
      <c r="AD202" s="51">
        <v>0</v>
      </c>
      <c r="AE202" s="51">
        <v>0</v>
      </c>
      <c r="AF202" s="51">
        <v>0</v>
      </c>
      <c r="AG202" s="51">
        <v>0</v>
      </c>
      <c r="AI202">
        <v>2020</v>
      </c>
      <c r="AJ202">
        <v>6</v>
      </c>
      <c r="AK202" s="117">
        <v>83.137500000000003</v>
      </c>
      <c r="AL202" s="117">
        <v>96</v>
      </c>
      <c r="AM202" s="117">
        <v>71</v>
      </c>
      <c r="AN202" s="117">
        <v>96.6666666666666</v>
      </c>
      <c r="AO202" s="117">
        <v>244.125</v>
      </c>
      <c r="AP202" s="117">
        <v>394.125</v>
      </c>
      <c r="AQ202" s="117">
        <v>544.125</v>
      </c>
      <c r="AR202" s="117">
        <v>694.125</v>
      </c>
      <c r="AS202" s="117">
        <v>844.125</v>
      </c>
      <c r="AT202" s="117">
        <v>0</v>
      </c>
      <c r="AU202" s="117">
        <v>0</v>
      </c>
      <c r="AV202" s="117">
        <v>0</v>
      </c>
      <c r="AW202" s="117">
        <v>0</v>
      </c>
      <c r="AX202" s="117">
        <v>0</v>
      </c>
      <c r="AY202" s="117">
        <v>0</v>
      </c>
      <c r="BA202">
        <v>2020</v>
      </c>
      <c r="BB202">
        <v>6</v>
      </c>
      <c r="BC202" s="51">
        <v>82.075000000000003</v>
      </c>
      <c r="BD202" s="51">
        <v>96</v>
      </c>
      <c r="BE202" s="51">
        <v>66</v>
      </c>
      <c r="BF202" s="51">
        <v>72.2083333333334</v>
      </c>
      <c r="BG202" s="51">
        <v>212.25</v>
      </c>
      <c r="BH202" s="51">
        <v>362.25</v>
      </c>
      <c r="BI202" s="51">
        <v>512.25</v>
      </c>
      <c r="BJ202" s="51">
        <v>662.25</v>
      </c>
      <c r="BK202" s="51">
        <v>812.25</v>
      </c>
      <c r="BL202" s="51">
        <v>0</v>
      </c>
      <c r="BM202" s="51">
        <v>0</v>
      </c>
      <c r="BN202" s="51">
        <v>0</v>
      </c>
      <c r="BO202" s="51">
        <v>0</v>
      </c>
      <c r="BP202" s="51">
        <v>0</v>
      </c>
      <c r="BQ202" s="51">
        <v>0</v>
      </c>
      <c r="BS202">
        <v>2020</v>
      </c>
      <c r="BT202">
        <v>6</v>
      </c>
      <c r="BU202" s="51">
        <v>81.6805555555556</v>
      </c>
      <c r="BV202" s="51">
        <v>95</v>
      </c>
      <c r="BW202" s="51">
        <v>0</v>
      </c>
      <c r="BX202" s="51">
        <v>57.5</v>
      </c>
      <c r="BY202" s="51">
        <v>200.416666666667</v>
      </c>
      <c r="BZ202" s="51">
        <v>350.41666666666703</v>
      </c>
      <c r="CA202" s="51">
        <v>500.41666666666703</v>
      </c>
      <c r="CB202" s="51">
        <v>650.41666666666697</v>
      </c>
      <c r="CC202" s="51">
        <v>800.41666666666697</v>
      </c>
      <c r="CD202" s="51">
        <v>0</v>
      </c>
      <c r="CE202" s="51">
        <v>0</v>
      </c>
      <c r="CF202" s="51">
        <v>0</v>
      </c>
      <c r="CG202" s="51">
        <v>0</v>
      </c>
      <c r="CH202" s="51">
        <v>0</v>
      </c>
      <c r="CI202" s="51">
        <v>0</v>
      </c>
    </row>
    <row r="203" spans="1:87">
      <c r="A203">
        <v>2023</v>
      </c>
      <c r="B203">
        <v>7</v>
      </c>
      <c r="C203">
        <v>18</v>
      </c>
      <c r="D203" s="117">
        <v>85.572537495833302</v>
      </c>
      <c r="E203" s="117">
        <v>5.5725374958333296</v>
      </c>
      <c r="F203" s="117">
        <v>10.5725374958333</v>
      </c>
      <c r="G203" s="117">
        <v>15.5725374958333</v>
      </c>
      <c r="H203" s="117">
        <v>20.572537495833298</v>
      </c>
      <c r="I203" s="117">
        <v>25.572537495833298</v>
      </c>
      <c r="J203" s="117">
        <v>30.572537495833298</v>
      </c>
      <c r="K203" s="117">
        <v>0</v>
      </c>
      <c r="L203" s="117">
        <v>0</v>
      </c>
      <c r="M203" s="117">
        <v>0</v>
      </c>
      <c r="N203" s="117">
        <v>0</v>
      </c>
      <c r="O203" s="117">
        <v>0</v>
      </c>
      <c r="P203" s="117">
        <v>0</v>
      </c>
      <c r="R203">
        <v>2023</v>
      </c>
      <c r="S203">
        <v>7</v>
      </c>
      <c r="T203">
        <v>18</v>
      </c>
      <c r="U203" s="51">
        <v>88.207521499999999</v>
      </c>
      <c r="V203" s="51">
        <v>8.2075215000000092</v>
      </c>
      <c r="W203" s="51">
        <v>13.2075215</v>
      </c>
      <c r="X203" s="51">
        <v>18.207521499999999</v>
      </c>
      <c r="Y203" s="51">
        <v>23.207521499999999</v>
      </c>
      <c r="Z203" s="51">
        <v>28.207521499999999</v>
      </c>
      <c r="AA203" s="51">
        <v>33.207521499999999</v>
      </c>
      <c r="AB203" s="51">
        <v>0</v>
      </c>
      <c r="AC203" s="51">
        <v>0</v>
      </c>
      <c r="AD203" s="51">
        <v>0</v>
      </c>
      <c r="AE203" s="51">
        <v>0</v>
      </c>
      <c r="AF203" s="51">
        <v>0</v>
      </c>
      <c r="AG203" s="51">
        <v>0</v>
      </c>
      <c r="AI203">
        <v>2020</v>
      </c>
      <c r="AJ203">
        <v>7</v>
      </c>
      <c r="AK203" s="117">
        <v>85.112903225806406</v>
      </c>
      <c r="AL203" s="117">
        <v>98</v>
      </c>
      <c r="AM203" s="117">
        <v>75</v>
      </c>
      <c r="AN203" s="117">
        <v>159.375</v>
      </c>
      <c r="AO203" s="117">
        <v>313.5</v>
      </c>
      <c r="AP203" s="117">
        <v>468.5</v>
      </c>
      <c r="AQ203" s="117">
        <v>623.5</v>
      </c>
      <c r="AR203" s="117">
        <v>778.5</v>
      </c>
      <c r="AS203" s="117">
        <v>933.5</v>
      </c>
      <c r="AT203" s="117">
        <v>0</v>
      </c>
      <c r="AU203" s="117">
        <v>0</v>
      </c>
      <c r="AV203" s="117">
        <v>0</v>
      </c>
      <c r="AW203" s="117">
        <v>0</v>
      </c>
      <c r="AX203" s="117">
        <v>0</v>
      </c>
      <c r="AY203" s="117">
        <v>0</v>
      </c>
      <c r="BA203">
        <v>2020</v>
      </c>
      <c r="BB203">
        <v>7</v>
      </c>
      <c r="BC203" s="51">
        <v>84.974462365591407</v>
      </c>
      <c r="BD203" s="51">
        <v>100</v>
      </c>
      <c r="BE203" s="51">
        <v>73</v>
      </c>
      <c r="BF203" s="51">
        <v>155.083333333333</v>
      </c>
      <c r="BG203" s="51">
        <v>309.20833333333297</v>
      </c>
      <c r="BH203" s="51">
        <v>464.20833333333297</v>
      </c>
      <c r="BI203" s="51">
        <v>619.20833333333303</v>
      </c>
      <c r="BJ203" s="51">
        <v>774.20833333333303</v>
      </c>
      <c r="BK203" s="51">
        <v>929.20833333333303</v>
      </c>
      <c r="BL203" s="51">
        <v>0</v>
      </c>
      <c r="BM203" s="51">
        <v>0</v>
      </c>
      <c r="BN203" s="51">
        <v>0</v>
      </c>
      <c r="BO203" s="51">
        <v>0</v>
      </c>
      <c r="BP203" s="51">
        <v>0</v>
      </c>
      <c r="BQ203" s="51">
        <v>0</v>
      </c>
      <c r="BS203">
        <v>2020</v>
      </c>
      <c r="BT203">
        <v>7</v>
      </c>
      <c r="BU203" s="51">
        <v>84.334677419354804</v>
      </c>
      <c r="BV203" s="51">
        <v>98</v>
      </c>
      <c r="BW203" s="51">
        <v>74</v>
      </c>
      <c r="BX203" s="51">
        <v>137.083333333333</v>
      </c>
      <c r="BY203" s="51">
        <v>289.375</v>
      </c>
      <c r="BZ203" s="51">
        <v>444.375</v>
      </c>
      <c r="CA203" s="51">
        <v>599.375</v>
      </c>
      <c r="CB203" s="51">
        <v>754.375</v>
      </c>
      <c r="CC203" s="51">
        <v>909.375</v>
      </c>
      <c r="CD203" s="51">
        <v>0</v>
      </c>
      <c r="CE203" s="51">
        <v>0</v>
      </c>
      <c r="CF203" s="51">
        <v>0</v>
      </c>
      <c r="CG203" s="51">
        <v>0</v>
      </c>
      <c r="CH203" s="51">
        <v>0</v>
      </c>
      <c r="CI203" s="51">
        <v>0</v>
      </c>
    </row>
    <row r="204" spans="1:87">
      <c r="A204">
        <v>2023</v>
      </c>
      <c r="B204">
        <v>7</v>
      </c>
      <c r="C204">
        <v>19</v>
      </c>
      <c r="D204" s="117">
        <v>85.989061491666703</v>
      </c>
      <c r="E204" s="117">
        <v>5.9890614916666696</v>
      </c>
      <c r="F204" s="117">
        <v>10.9890614916667</v>
      </c>
      <c r="G204" s="117">
        <v>15.9890614916667</v>
      </c>
      <c r="H204" s="117">
        <v>20.9890614916667</v>
      </c>
      <c r="I204" s="117">
        <v>25.9890614916667</v>
      </c>
      <c r="J204" s="117">
        <v>30.9890614916667</v>
      </c>
      <c r="K204" s="117">
        <v>0</v>
      </c>
      <c r="L204" s="117">
        <v>0</v>
      </c>
      <c r="M204" s="117">
        <v>0</v>
      </c>
      <c r="N204" s="117">
        <v>0</v>
      </c>
      <c r="O204" s="117">
        <v>0</v>
      </c>
      <c r="P204" s="117">
        <v>0</v>
      </c>
      <c r="R204">
        <v>2023</v>
      </c>
      <c r="S204">
        <v>7</v>
      </c>
      <c r="T204">
        <v>19</v>
      </c>
      <c r="U204" s="51">
        <v>88.350004999999996</v>
      </c>
      <c r="V204" s="51">
        <v>8.3500049999999995</v>
      </c>
      <c r="W204" s="51">
        <v>13.350004999999999</v>
      </c>
      <c r="X204" s="51">
        <v>18.350004999999999</v>
      </c>
      <c r="Y204" s="51">
        <v>23.350004999999999</v>
      </c>
      <c r="Z204" s="51">
        <v>28.350004999999999</v>
      </c>
      <c r="AA204" s="51">
        <v>33.350005000000003</v>
      </c>
      <c r="AB204" s="51">
        <v>0</v>
      </c>
      <c r="AC204" s="51">
        <v>0</v>
      </c>
      <c r="AD204" s="51">
        <v>0</v>
      </c>
      <c r="AE204" s="51">
        <v>0</v>
      </c>
      <c r="AF204" s="51">
        <v>0</v>
      </c>
      <c r="AG204" s="51">
        <v>0</v>
      </c>
      <c r="AI204">
        <v>2020</v>
      </c>
      <c r="AJ204">
        <v>8</v>
      </c>
      <c r="AK204" s="117">
        <v>86.048387096774206</v>
      </c>
      <c r="AL204" s="117">
        <v>99</v>
      </c>
      <c r="AM204" s="117">
        <v>73</v>
      </c>
      <c r="AN204" s="117">
        <v>188.125</v>
      </c>
      <c r="AO204" s="117">
        <v>342.5</v>
      </c>
      <c r="AP204" s="117">
        <v>497.5</v>
      </c>
      <c r="AQ204" s="117">
        <v>652.5</v>
      </c>
      <c r="AR204" s="117">
        <v>807.5</v>
      </c>
      <c r="AS204" s="117">
        <v>962.5</v>
      </c>
      <c r="AT204" s="117">
        <v>0</v>
      </c>
      <c r="AU204" s="117">
        <v>0</v>
      </c>
      <c r="AV204" s="117">
        <v>0</v>
      </c>
      <c r="AW204" s="117">
        <v>0</v>
      </c>
      <c r="AX204" s="117">
        <v>0</v>
      </c>
      <c r="AY204" s="117">
        <v>0</v>
      </c>
      <c r="BA204">
        <v>2020</v>
      </c>
      <c r="BB204">
        <v>8</v>
      </c>
      <c r="BC204" s="51">
        <v>85.572580645161295</v>
      </c>
      <c r="BD204" s="51">
        <v>100</v>
      </c>
      <c r="BE204" s="51">
        <v>71</v>
      </c>
      <c r="BF204" s="51">
        <v>174.541666666667</v>
      </c>
      <c r="BG204" s="51">
        <v>327.75</v>
      </c>
      <c r="BH204" s="51">
        <v>482.75</v>
      </c>
      <c r="BI204" s="51">
        <v>637.75</v>
      </c>
      <c r="BJ204" s="51">
        <v>792.75</v>
      </c>
      <c r="BK204" s="51">
        <v>947.75</v>
      </c>
      <c r="BL204" s="51">
        <v>0</v>
      </c>
      <c r="BM204" s="51">
        <v>0</v>
      </c>
      <c r="BN204" s="51">
        <v>0</v>
      </c>
      <c r="BO204" s="51">
        <v>0</v>
      </c>
      <c r="BP204" s="51">
        <v>0</v>
      </c>
      <c r="BQ204" s="51">
        <v>0</v>
      </c>
      <c r="BS204">
        <v>2020</v>
      </c>
      <c r="BT204">
        <v>8</v>
      </c>
      <c r="BU204" s="51">
        <v>84.579301075268802</v>
      </c>
      <c r="BV204" s="51">
        <v>98</v>
      </c>
      <c r="BW204" s="51">
        <v>71</v>
      </c>
      <c r="BX204" s="51">
        <v>143.833333333333</v>
      </c>
      <c r="BY204" s="51">
        <v>296.95833333333297</v>
      </c>
      <c r="BZ204" s="51">
        <v>451.95833333333297</v>
      </c>
      <c r="CA204" s="51">
        <v>606.95833333333303</v>
      </c>
      <c r="CB204" s="51">
        <v>761.95833333333303</v>
      </c>
      <c r="CC204" s="51">
        <v>916.95833333333303</v>
      </c>
      <c r="CD204" s="51">
        <v>0</v>
      </c>
      <c r="CE204" s="51">
        <v>0</v>
      </c>
      <c r="CF204" s="51">
        <v>0</v>
      </c>
      <c r="CG204" s="51">
        <v>0</v>
      </c>
      <c r="CH204" s="51">
        <v>0</v>
      </c>
      <c r="CI204" s="51">
        <v>0</v>
      </c>
    </row>
    <row r="205" spans="1:87">
      <c r="A205">
        <v>2023</v>
      </c>
      <c r="B205">
        <v>7</v>
      </c>
      <c r="C205">
        <v>20</v>
      </c>
      <c r="D205" s="117">
        <v>84.606643287500006</v>
      </c>
      <c r="E205" s="117">
        <v>4.6066432874999999</v>
      </c>
      <c r="F205" s="117">
        <v>9.6066432875000007</v>
      </c>
      <c r="G205" s="117">
        <v>14.606643287500001</v>
      </c>
      <c r="H205" s="117">
        <v>19.606643287499999</v>
      </c>
      <c r="I205" s="117">
        <v>24.606643287499999</v>
      </c>
      <c r="J205" s="117">
        <v>29.606643287499999</v>
      </c>
      <c r="K205" s="117">
        <v>0</v>
      </c>
      <c r="L205" s="117">
        <v>0</v>
      </c>
      <c r="M205" s="117">
        <v>0</v>
      </c>
      <c r="N205" s="117">
        <v>0</v>
      </c>
      <c r="O205" s="117">
        <v>0</v>
      </c>
      <c r="P205" s="117">
        <v>0</v>
      </c>
      <c r="R205">
        <v>2023</v>
      </c>
      <c r="S205">
        <v>7</v>
      </c>
      <c r="T205">
        <v>20</v>
      </c>
      <c r="U205" s="51">
        <v>87.315028999999996</v>
      </c>
      <c r="V205" s="51">
        <v>7.315029</v>
      </c>
      <c r="W205" s="51">
        <v>12.315028999999999</v>
      </c>
      <c r="X205" s="51">
        <v>17.315028999999999</v>
      </c>
      <c r="Y205" s="51">
        <v>22.315028999999999</v>
      </c>
      <c r="Z205" s="51">
        <v>27.315028999999999</v>
      </c>
      <c r="AA205" s="51">
        <v>32.315029000000003</v>
      </c>
      <c r="AB205" s="51">
        <v>0</v>
      </c>
      <c r="AC205" s="51">
        <v>0</v>
      </c>
      <c r="AD205" s="51">
        <v>0</v>
      </c>
      <c r="AE205" s="51">
        <v>0</v>
      </c>
      <c r="AF205" s="51">
        <v>0</v>
      </c>
      <c r="AG205" s="51">
        <v>0</v>
      </c>
      <c r="AI205">
        <v>2020</v>
      </c>
      <c r="AJ205">
        <v>9</v>
      </c>
      <c r="AK205" s="117">
        <v>81.2152777777778</v>
      </c>
      <c r="AL205" s="117">
        <v>97</v>
      </c>
      <c r="AM205" s="117">
        <v>59</v>
      </c>
      <c r="AN205" s="117">
        <v>90.7916666666666</v>
      </c>
      <c r="AO205" s="117">
        <v>198.708333333333</v>
      </c>
      <c r="AP205" s="117">
        <v>336.45833333333297</v>
      </c>
      <c r="AQ205" s="117">
        <v>486.45833333333297</v>
      </c>
      <c r="AR205" s="117">
        <v>636.45833333333303</v>
      </c>
      <c r="AS205" s="117">
        <v>786.45833333333303</v>
      </c>
      <c r="AT205" s="117">
        <v>0</v>
      </c>
      <c r="AU205" s="117">
        <v>0</v>
      </c>
      <c r="AV205" s="117">
        <v>0</v>
      </c>
      <c r="AW205" s="117">
        <v>0</v>
      </c>
      <c r="AX205" s="117">
        <v>0</v>
      </c>
      <c r="AY205" s="117">
        <v>0</v>
      </c>
      <c r="BA205">
        <v>2020</v>
      </c>
      <c r="BB205">
        <v>9</v>
      </c>
      <c r="BC205" s="51">
        <v>79.309722222222206</v>
      </c>
      <c r="BD205" s="51">
        <v>99</v>
      </c>
      <c r="BE205" s="51">
        <v>55</v>
      </c>
      <c r="BF205" s="51">
        <v>54</v>
      </c>
      <c r="BG205" s="51">
        <v>151.333333333333</v>
      </c>
      <c r="BH205" s="51">
        <v>281</v>
      </c>
      <c r="BI205" s="51">
        <v>429.29166666666703</v>
      </c>
      <c r="BJ205" s="51">
        <v>579.29166666666697</v>
      </c>
      <c r="BK205" s="51">
        <v>729.29166666666697</v>
      </c>
      <c r="BL205" s="51">
        <v>0</v>
      </c>
      <c r="BM205" s="51">
        <v>0</v>
      </c>
      <c r="BN205" s="51">
        <v>0</v>
      </c>
      <c r="BO205" s="51">
        <v>0</v>
      </c>
      <c r="BP205" s="51">
        <v>0</v>
      </c>
      <c r="BQ205" s="51">
        <v>0</v>
      </c>
      <c r="BS205">
        <v>2020</v>
      </c>
      <c r="BT205">
        <v>9</v>
      </c>
      <c r="BU205" s="51">
        <v>79.504166666666706</v>
      </c>
      <c r="BV205" s="51">
        <v>97</v>
      </c>
      <c r="BW205" s="51">
        <v>54</v>
      </c>
      <c r="BX205" s="51">
        <v>57.7916666666667</v>
      </c>
      <c r="BY205" s="51">
        <v>157.833333333333</v>
      </c>
      <c r="BZ205" s="51">
        <v>289.70833333333297</v>
      </c>
      <c r="CA205" s="51">
        <v>435.125</v>
      </c>
      <c r="CB205" s="51">
        <v>585.125</v>
      </c>
      <c r="CC205" s="51">
        <v>735.125</v>
      </c>
      <c r="CD205" s="51">
        <v>0</v>
      </c>
      <c r="CE205" s="51">
        <v>0</v>
      </c>
      <c r="CF205" s="51">
        <v>0</v>
      </c>
      <c r="CG205" s="51">
        <v>0</v>
      </c>
      <c r="CH205" s="51">
        <v>0</v>
      </c>
      <c r="CI205" s="51">
        <v>0</v>
      </c>
    </row>
    <row r="206" spans="1:87">
      <c r="A206">
        <v>2023</v>
      </c>
      <c r="B206">
        <v>7</v>
      </c>
      <c r="C206">
        <v>21</v>
      </c>
      <c r="D206" s="117">
        <v>84.470241812500007</v>
      </c>
      <c r="E206" s="117">
        <v>4.4806574374999997</v>
      </c>
      <c r="F206" s="117">
        <v>9.4702418124999994</v>
      </c>
      <c r="G206" s="117">
        <v>14.470241812499999</v>
      </c>
      <c r="H206" s="117">
        <v>19.470241812499999</v>
      </c>
      <c r="I206" s="117">
        <v>24.470241812499999</v>
      </c>
      <c r="J206" s="117">
        <v>29.470241812499999</v>
      </c>
      <c r="K206" s="117">
        <v>0</v>
      </c>
      <c r="L206" s="117">
        <v>0</v>
      </c>
      <c r="M206" s="117">
        <v>0</v>
      </c>
      <c r="N206" s="117">
        <v>0</v>
      </c>
      <c r="O206" s="117">
        <v>0</v>
      </c>
      <c r="P206" s="117">
        <v>0</v>
      </c>
      <c r="R206">
        <v>2023</v>
      </c>
      <c r="S206">
        <v>7</v>
      </c>
      <c r="T206">
        <v>21</v>
      </c>
      <c r="U206" s="51">
        <v>87.125042750000006</v>
      </c>
      <c r="V206" s="51">
        <v>7.1250427500000004</v>
      </c>
      <c r="W206" s="51">
        <v>12.12504275</v>
      </c>
      <c r="X206" s="51">
        <v>17.125042749999999</v>
      </c>
      <c r="Y206" s="51">
        <v>22.125042749999999</v>
      </c>
      <c r="Z206" s="51">
        <v>27.125042749999999</v>
      </c>
      <c r="AA206" s="51">
        <v>32.125042749999999</v>
      </c>
      <c r="AB206" s="51">
        <v>0</v>
      </c>
      <c r="AC206" s="51">
        <v>0</v>
      </c>
      <c r="AD206" s="51">
        <v>0</v>
      </c>
      <c r="AE206" s="51">
        <v>0</v>
      </c>
      <c r="AF206" s="51">
        <v>0</v>
      </c>
      <c r="AG206" s="51">
        <v>0</v>
      </c>
      <c r="AI206">
        <v>2020</v>
      </c>
      <c r="AJ206">
        <v>10</v>
      </c>
      <c r="AK206" s="117">
        <v>73.482526881720403</v>
      </c>
      <c r="AL206" s="117">
        <v>92</v>
      </c>
      <c r="AM206" s="117">
        <v>46</v>
      </c>
      <c r="AN206" s="117">
        <v>4.875</v>
      </c>
      <c r="AO206" s="117">
        <v>65</v>
      </c>
      <c r="AP206" s="117">
        <v>173.541666666667</v>
      </c>
      <c r="AQ206" s="117">
        <v>296.375</v>
      </c>
      <c r="AR206" s="117">
        <v>430.625</v>
      </c>
      <c r="AS206" s="117">
        <v>574.16666666666697</v>
      </c>
      <c r="AT206" s="117">
        <v>33.4166666666667</v>
      </c>
      <c r="AU206" s="117">
        <v>12.6666666666667</v>
      </c>
      <c r="AV206" s="117">
        <v>1.2083333333333299</v>
      </c>
      <c r="AW206" s="117">
        <v>0</v>
      </c>
      <c r="AX206" s="117">
        <v>0</v>
      </c>
      <c r="AY206" s="117">
        <v>0</v>
      </c>
      <c r="BA206">
        <v>2020</v>
      </c>
      <c r="BB206">
        <v>10</v>
      </c>
      <c r="BC206" s="51">
        <v>70.966397849462396</v>
      </c>
      <c r="BD206" s="51">
        <v>93</v>
      </c>
      <c r="BE206" s="51">
        <v>43</v>
      </c>
      <c r="BF206" s="51">
        <v>3.3333333333333401</v>
      </c>
      <c r="BG206" s="51">
        <v>37.9166666666667</v>
      </c>
      <c r="BH206" s="51">
        <v>119.625</v>
      </c>
      <c r="BI206" s="51">
        <v>235.041666666667</v>
      </c>
      <c r="BJ206" s="51">
        <v>360.25</v>
      </c>
      <c r="BK206" s="51">
        <v>500.16666666666703</v>
      </c>
      <c r="BL206" s="51">
        <v>50.0833333333333</v>
      </c>
      <c r="BM206" s="51">
        <v>20.2916666666667</v>
      </c>
      <c r="BN206" s="51">
        <v>5.2083333333333304</v>
      </c>
      <c r="BO206" s="51">
        <v>0</v>
      </c>
      <c r="BP206" s="51">
        <v>0</v>
      </c>
      <c r="BQ206" s="51">
        <v>0</v>
      </c>
      <c r="BS206">
        <v>2020</v>
      </c>
      <c r="BT206">
        <v>10</v>
      </c>
      <c r="BU206" s="51">
        <v>71.6572580645161</v>
      </c>
      <c r="BV206" s="51">
        <v>93</v>
      </c>
      <c r="BW206" s="51">
        <v>41</v>
      </c>
      <c r="BX206" s="51">
        <v>2.375</v>
      </c>
      <c r="BY206" s="51">
        <v>48.3333333333333</v>
      </c>
      <c r="BZ206" s="51">
        <v>139.458333333333</v>
      </c>
      <c r="CA206" s="51">
        <v>258.375</v>
      </c>
      <c r="CB206" s="51">
        <v>384</v>
      </c>
      <c r="CC206" s="51">
        <v>523.5</v>
      </c>
      <c r="CD206" s="51">
        <v>52</v>
      </c>
      <c r="CE206" s="51">
        <v>22.625</v>
      </c>
      <c r="CF206" s="51">
        <v>7.125</v>
      </c>
      <c r="CG206" s="51">
        <v>0</v>
      </c>
      <c r="CH206" s="51">
        <v>0</v>
      </c>
      <c r="CI206" s="51">
        <v>0</v>
      </c>
    </row>
    <row r="207" spans="1:87">
      <c r="A207">
        <v>2023</v>
      </c>
      <c r="B207">
        <v>7</v>
      </c>
      <c r="C207">
        <v>22</v>
      </c>
      <c r="D207" s="117">
        <v>86.597101145833307</v>
      </c>
      <c r="E207" s="117">
        <v>6.5971011458333297</v>
      </c>
      <c r="F207" s="117">
        <v>11.5971011458333</v>
      </c>
      <c r="G207" s="117">
        <v>16.5971011458333</v>
      </c>
      <c r="H207" s="117">
        <v>21.5971011458333</v>
      </c>
      <c r="I207" s="117">
        <v>26.5971011458333</v>
      </c>
      <c r="J207" s="117">
        <v>31.5971011458333</v>
      </c>
      <c r="K207" s="117">
        <v>0</v>
      </c>
      <c r="L207" s="117">
        <v>0</v>
      </c>
      <c r="M207" s="117">
        <v>0</v>
      </c>
      <c r="N207" s="117">
        <v>0</v>
      </c>
      <c r="O207" s="117">
        <v>0</v>
      </c>
      <c r="P207" s="117">
        <v>0</v>
      </c>
      <c r="R207">
        <v>2023</v>
      </c>
      <c r="S207">
        <v>7</v>
      </c>
      <c r="T207">
        <v>22</v>
      </c>
      <c r="U207" s="51">
        <v>88.67</v>
      </c>
      <c r="V207" s="51">
        <v>8.6700000000000106</v>
      </c>
      <c r="W207" s="51">
        <v>13.67</v>
      </c>
      <c r="X207" s="51">
        <v>18.670000000000002</v>
      </c>
      <c r="Y207" s="51">
        <v>23.67</v>
      </c>
      <c r="Z207" s="51">
        <v>28.67</v>
      </c>
      <c r="AA207" s="51">
        <v>33.67</v>
      </c>
      <c r="AB207" s="51">
        <v>0</v>
      </c>
      <c r="AC207" s="51">
        <v>0</v>
      </c>
      <c r="AD207" s="51">
        <v>0</v>
      </c>
      <c r="AE207" s="51">
        <v>0</v>
      </c>
      <c r="AF207" s="51">
        <v>0</v>
      </c>
      <c r="AG207" s="51">
        <v>0</v>
      </c>
      <c r="AI207">
        <v>2020</v>
      </c>
      <c r="AJ207">
        <v>11</v>
      </c>
      <c r="AK207" s="117">
        <v>68.411111111111097</v>
      </c>
      <c r="AL207" s="117">
        <v>85</v>
      </c>
      <c r="AM207" s="117">
        <v>42</v>
      </c>
      <c r="AN207" s="117">
        <v>0</v>
      </c>
      <c r="AO207" s="117">
        <v>5.7916666666666696</v>
      </c>
      <c r="AP207" s="117">
        <v>48.3333333333333</v>
      </c>
      <c r="AQ207" s="117">
        <v>139.833333333333</v>
      </c>
      <c r="AR207" s="117">
        <v>264</v>
      </c>
      <c r="AS207" s="117">
        <v>407.70833333333297</v>
      </c>
      <c r="AT207" s="117">
        <v>37.5</v>
      </c>
      <c r="AU207" s="117">
        <v>11.6666666666667</v>
      </c>
      <c r="AV207" s="117">
        <v>5.375</v>
      </c>
      <c r="AW207" s="117">
        <v>0.375</v>
      </c>
      <c r="AX207" s="117">
        <v>0</v>
      </c>
      <c r="AY207" s="117">
        <v>0</v>
      </c>
      <c r="BA207">
        <v>2020</v>
      </c>
      <c r="BB207">
        <v>11</v>
      </c>
      <c r="BC207" s="51">
        <v>65.8680555555556</v>
      </c>
      <c r="BD207" s="51">
        <v>86</v>
      </c>
      <c r="BE207" s="51">
        <v>40</v>
      </c>
      <c r="BF207" s="51">
        <v>0</v>
      </c>
      <c r="BG207" s="51">
        <v>3</v>
      </c>
      <c r="BH207" s="51">
        <v>23.7916666666667</v>
      </c>
      <c r="BI207" s="51">
        <v>93.2916666666667</v>
      </c>
      <c r="BJ207" s="51">
        <v>197.666666666667</v>
      </c>
      <c r="BK207" s="51">
        <v>332.875</v>
      </c>
      <c r="BL207" s="51">
        <v>67.25</v>
      </c>
      <c r="BM207" s="51">
        <v>21.625</v>
      </c>
      <c r="BN207" s="51">
        <v>6.8333333333333401</v>
      </c>
      <c r="BO207" s="51">
        <v>1.8333333333333399</v>
      </c>
      <c r="BP207" s="51">
        <v>0</v>
      </c>
      <c r="BQ207" s="51">
        <v>0</v>
      </c>
      <c r="BS207">
        <v>2020</v>
      </c>
      <c r="BT207">
        <v>11</v>
      </c>
      <c r="BU207" s="51">
        <v>67.012500000000003</v>
      </c>
      <c r="BV207" s="51">
        <v>87</v>
      </c>
      <c r="BW207" s="51">
        <v>36</v>
      </c>
      <c r="BX207" s="51">
        <v>0</v>
      </c>
      <c r="BY207" s="51">
        <v>4.4583333333333401</v>
      </c>
      <c r="BZ207" s="51">
        <v>38.4166666666667</v>
      </c>
      <c r="CA207" s="51">
        <v>122.041666666667</v>
      </c>
      <c r="CB207" s="51">
        <v>235.916666666667</v>
      </c>
      <c r="CC207" s="51">
        <v>368</v>
      </c>
      <c r="CD207" s="51">
        <v>61.6666666666667</v>
      </c>
      <c r="CE207" s="51">
        <v>25.5416666666667</v>
      </c>
      <c r="CF207" s="51">
        <v>7.625</v>
      </c>
      <c r="CG207" s="51">
        <v>2.625</v>
      </c>
      <c r="CH207" s="51">
        <v>0</v>
      </c>
      <c r="CI207" s="51">
        <v>0</v>
      </c>
    </row>
    <row r="208" spans="1:87">
      <c r="A208">
        <v>2023</v>
      </c>
      <c r="B208">
        <v>7</v>
      </c>
      <c r="C208">
        <v>23</v>
      </c>
      <c r="D208" s="117">
        <v>80.915707433333296</v>
      </c>
      <c r="E208" s="117">
        <v>1.5059884750000001</v>
      </c>
      <c r="F208" s="117">
        <v>5.9157074333333304</v>
      </c>
      <c r="G208" s="117">
        <v>10.915707433333299</v>
      </c>
      <c r="H208" s="117">
        <v>15.915707433333299</v>
      </c>
      <c r="I208" s="117">
        <v>20.915707433333299</v>
      </c>
      <c r="J208" s="117">
        <v>25.915707433333299</v>
      </c>
      <c r="K208" s="117">
        <v>0</v>
      </c>
      <c r="L208" s="117">
        <v>0</v>
      </c>
      <c r="M208" s="117">
        <v>0</v>
      </c>
      <c r="N208" s="117">
        <v>0</v>
      </c>
      <c r="O208" s="117">
        <v>0</v>
      </c>
      <c r="P208" s="117">
        <v>0</v>
      </c>
      <c r="R208">
        <v>2023</v>
      </c>
      <c r="S208">
        <v>7</v>
      </c>
      <c r="T208">
        <v>23</v>
      </c>
      <c r="U208" s="51">
        <v>84.682540250000002</v>
      </c>
      <c r="V208" s="51">
        <v>4.6825402500000104</v>
      </c>
      <c r="W208" s="51">
        <v>9.6825402500000095</v>
      </c>
      <c r="X208" s="51">
        <v>14.682540250000001</v>
      </c>
      <c r="Y208" s="51">
        <v>19.682540249999999</v>
      </c>
      <c r="Z208" s="51">
        <v>24.682540249999999</v>
      </c>
      <c r="AA208" s="51">
        <v>29.682540249999999</v>
      </c>
      <c r="AB208" s="51">
        <v>0</v>
      </c>
      <c r="AC208" s="51">
        <v>0</v>
      </c>
      <c r="AD208" s="51">
        <v>0</v>
      </c>
      <c r="AE208" s="51">
        <v>0</v>
      </c>
      <c r="AF208" s="51">
        <v>0</v>
      </c>
      <c r="AG208" s="51">
        <v>0</v>
      </c>
      <c r="AI208">
        <v>2020</v>
      </c>
      <c r="AJ208">
        <v>12</v>
      </c>
      <c r="AK208" s="117">
        <v>57.5322580645161</v>
      </c>
      <c r="AL208" s="117">
        <v>80</v>
      </c>
      <c r="AM208" s="117">
        <v>33</v>
      </c>
      <c r="AN208" s="117">
        <v>0</v>
      </c>
      <c r="AO208" s="117">
        <v>0</v>
      </c>
      <c r="AP208" s="117">
        <v>0.625</v>
      </c>
      <c r="AQ208" s="117">
        <v>17.75</v>
      </c>
      <c r="AR208" s="117">
        <v>63.2916666666667</v>
      </c>
      <c r="AS208" s="117">
        <v>140.666666666667</v>
      </c>
      <c r="AT208" s="117">
        <v>249.25</v>
      </c>
      <c r="AU208" s="117">
        <v>139.791666666667</v>
      </c>
      <c r="AV208" s="117">
        <v>62.1666666666667</v>
      </c>
      <c r="AW208" s="117">
        <v>13.7916666666667</v>
      </c>
      <c r="AX208" s="117">
        <v>0</v>
      </c>
      <c r="AY208" s="117">
        <v>0</v>
      </c>
      <c r="BA208">
        <v>2020</v>
      </c>
      <c r="BB208">
        <v>12</v>
      </c>
      <c r="BC208" s="51">
        <v>55.1922043010753</v>
      </c>
      <c r="BD208" s="51">
        <v>79</v>
      </c>
      <c r="BE208" s="51">
        <v>31</v>
      </c>
      <c r="BF208" s="51">
        <v>0</v>
      </c>
      <c r="BG208" s="51">
        <v>0</v>
      </c>
      <c r="BH208" s="51">
        <v>0</v>
      </c>
      <c r="BI208" s="51">
        <v>9.3333333333333304</v>
      </c>
      <c r="BJ208" s="51">
        <v>39</v>
      </c>
      <c r="BK208" s="51">
        <v>98.0833333333333</v>
      </c>
      <c r="BL208" s="51">
        <v>313.375</v>
      </c>
      <c r="BM208" s="51">
        <v>188.041666666667</v>
      </c>
      <c r="BN208" s="51">
        <v>92.125</v>
      </c>
      <c r="BO208" s="51">
        <v>31.8333333333333</v>
      </c>
      <c r="BP208" s="51">
        <v>3.8333333333333299</v>
      </c>
      <c r="BQ208" s="51">
        <v>0</v>
      </c>
      <c r="BS208">
        <v>2020</v>
      </c>
      <c r="BT208">
        <v>12</v>
      </c>
      <c r="BU208" s="51">
        <v>56.194892473118301</v>
      </c>
      <c r="BV208" s="51">
        <v>81</v>
      </c>
      <c r="BW208" s="51">
        <v>32</v>
      </c>
      <c r="BX208" s="51">
        <v>0</v>
      </c>
      <c r="BY208" s="51">
        <v>0</v>
      </c>
      <c r="BZ208" s="51">
        <v>0</v>
      </c>
      <c r="CA208" s="51">
        <v>14.0833333333333</v>
      </c>
      <c r="CB208" s="51">
        <v>51.8333333333334</v>
      </c>
      <c r="CC208" s="51">
        <v>116.458333333333</v>
      </c>
      <c r="CD208" s="51">
        <v>287.04166666666703</v>
      </c>
      <c r="CE208" s="51">
        <v>169.791666666667</v>
      </c>
      <c r="CF208" s="51">
        <v>79.4166666666667</v>
      </c>
      <c r="CG208" s="51">
        <v>22.2916666666667</v>
      </c>
      <c r="CH208" s="51">
        <v>0.79166666666666397</v>
      </c>
      <c r="CI208" s="51">
        <v>0</v>
      </c>
    </row>
    <row r="209" spans="1:87">
      <c r="A209">
        <v>2023</v>
      </c>
      <c r="B209">
        <v>7</v>
      </c>
      <c r="C209">
        <v>24</v>
      </c>
      <c r="D209" s="117">
        <v>83.429940683333299</v>
      </c>
      <c r="E209" s="117">
        <v>3.4792500583333301</v>
      </c>
      <c r="F209" s="117">
        <v>8.4299406833333297</v>
      </c>
      <c r="G209" s="117">
        <v>13.429940683333299</v>
      </c>
      <c r="H209" s="117">
        <v>18.429940683333299</v>
      </c>
      <c r="I209" s="117">
        <v>23.429940683333299</v>
      </c>
      <c r="J209" s="117">
        <v>28.429940683333299</v>
      </c>
      <c r="K209" s="117">
        <v>0</v>
      </c>
      <c r="L209" s="117">
        <v>0</v>
      </c>
      <c r="M209" s="117">
        <v>0</v>
      </c>
      <c r="N209" s="117">
        <v>0</v>
      </c>
      <c r="O209" s="117">
        <v>0</v>
      </c>
      <c r="P209" s="117">
        <v>0</v>
      </c>
      <c r="R209">
        <v>2023</v>
      </c>
      <c r="S209">
        <v>7</v>
      </c>
      <c r="T209">
        <v>24</v>
      </c>
      <c r="U209" s="51">
        <v>86.350033249999996</v>
      </c>
      <c r="V209" s="51">
        <v>6.3500332500000098</v>
      </c>
      <c r="W209" s="51">
        <v>11.350033249999999</v>
      </c>
      <c r="X209" s="51">
        <v>16.350033249999999</v>
      </c>
      <c r="Y209" s="51">
        <v>21.350033249999999</v>
      </c>
      <c r="Z209" s="51">
        <v>26.350033249999999</v>
      </c>
      <c r="AA209" s="51">
        <v>31.350033249999999</v>
      </c>
      <c r="AB209" s="51">
        <v>0</v>
      </c>
      <c r="AC209" s="51">
        <v>0</v>
      </c>
      <c r="AD209" s="51">
        <v>0</v>
      </c>
      <c r="AE209" s="51">
        <v>0</v>
      </c>
      <c r="AF209" s="51">
        <v>0</v>
      </c>
      <c r="AG209" s="51">
        <v>0</v>
      </c>
      <c r="AI209">
        <v>2021</v>
      </c>
      <c r="AJ209">
        <v>1</v>
      </c>
      <c r="AK209" s="117">
        <v>56.853494623655898</v>
      </c>
      <c r="AL209" s="117">
        <v>81</v>
      </c>
      <c r="AM209" s="117">
        <v>34</v>
      </c>
      <c r="AN209" s="117">
        <v>0</v>
      </c>
      <c r="AO209" s="117">
        <v>0</v>
      </c>
      <c r="AP209" s="117">
        <v>3.5416666666666701</v>
      </c>
      <c r="AQ209" s="117">
        <v>26.9166666666667</v>
      </c>
      <c r="AR209" s="117">
        <v>75.7083333333333</v>
      </c>
      <c r="AS209" s="117">
        <v>149.833333333333</v>
      </c>
      <c r="AT209" s="117">
        <v>279.45833333333297</v>
      </c>
      <c r="AU209" s="117">
        <v>173.25</v>
      </c>
      <c r="AV209" s="117">
        <v>92.375</v>
      </c>
      <c r="AW209" s="117">
        <v>36.7916666666667</v>
      </c>
      <c r="AX209" s="117">
        <v>10.2916666666667</v>
      </c>
      <c r="AY209" s="117">
        <v>0.41666666666666402</v>
      </c>
      <c r="BA209">
        <v>2021</v>
      </c>
      <c r="BB209">
        <v>1</v>
      </c>
      <c r="BC209" s="51">
        <v>54.887096774193502</v>
      </c>
      <c r="BD209" s="51">
        <v>77</v>
      </c>
      <c r="BE209" s="51">
        <v>32</v>
      </c>
      <c r="BF209" s="51">
        <v>0</v>
      </c>
      <c r="BG209" s="51">
        <v>0</v>
      </c>
      <c r="BH209" s="51">
        <v>1.6666666666666701</v>
      </c>
      <c r="BI209" s="51">
        <v>13.5833333333333</v>
      </c>
      <c r="BJ209" s="51">
        <v>49.2083333333334</v>
      </c>
      <c r="BK209" s="51">
        <v>115.375</v>
      </c>
      <c r="BL209" s="51">
        <v>327.08333333333297</v>
      </c>
      <c r="BM209" s="51">
        <v>207.708333333333</v>
      </c>
      <c r="BN209" s="51">
        <v>118.875</v>
      </c>
      <c r="BO209" s="51">
        <v>52.3333333333333</v>
      </c>
      <c r="BP209" s="51">
        <v>15.125</v>
      </c>
      <c r="BQ209" s="51">
        <v>2.2083333333333401</v>
      </c>
      <c r="BS209">
        <v>2021</v>
      </c>
      <c r="BT209">
        <v>1</v>
      </c>
      <c r="BU209" s="51">
        <v>56.114247311828002</v>
      </c>
      <c r="BV209" s="51">
        <v>80</v>
      </c>
      <c r="BW209" s="51">
        <v>31</v>
      </c>
      <c r="BX209" s="51">
        <v>0</v>
      </c>
      <c r="BY209" s="51">
        <v>0</v>
      </c>
      <c r="BZ209" s="51">
        <v>3.1666666666666599</v>
      </c>
      <c r="CA209" s="51">
        <v>23.625</v>
      </c>
      <c r="CB209" s="51">
        <v>70.125</v>
      </c>
      <c r="CC209" s="51">
        <v>142.208333333333</v>
      </c>
      <c r="CD209" s="51">
        <v>299.08333333333297</v>
      </c>
      <c r="CE209" s="51">
        <v>190.583333333333</v>
      </c>
      <c r="CF209" s="51">
        <v>107.666666666667</v>
      </c>
      <c r="CG209" s="51">
        <v>45.1666666666667</v>
      </c>
      <c r="CH209" s="51">
        <v>11.3333333333333</v>
      </c>
      <c r="CI209" s="51">
        <v>0.41666666666666402</v>
      </c>
    </row>
    <row r="210" spans="1:87">
      <c r="A210">
        <v>2023</v>
      </c>
      <c r="B210">
        <v>7</v>
      </c>
      <c r="C210">
        <v>25</v>
      </c>
      <c r="D210" s="117">
        <v>83.667569099999994</v>
      </c>
      <c r="E210" s="117">
        <v>3.7043807666666702</v>
      </c>
      <c r="F210" s="117">
        <v>8.6675690999999997</v>
      </c>
      <c r="G210" s="117">
        <v>13.6675691</v>
      </c>
      <c r="H210" s="117">
        <v>18.667569100000001</v>
      </c>
      <c r="I210" s="117">
        <v>23.667569100000001</v>
      </c>
      <c r="J210" s="117">
        <v>28.667569100000001</v>
      </c>
      <c r="K210" s="117">
        <v>0</v>
      </c>
      <c r="L210" s="117">
        <v>0</v>
      </c>
      <c r="M210" s="117">
        <v>0</v>
      </c>
      <c r="N210" s="117">
        <v>0</v>
      </c>
      <c r="O210" s="117">
        <v>0</v>
      </c>
      <c r="P210" s="117">
        <v>0</v>
      </c>
      <c r="R210">
        <v>2023</v>
      </c>
      <c r="S210">
        <v>7</v>
      </c>
      <c r="T210">
        <v>25</v>
      </c>
      <c r="U210" s="51">
        <v>86.455543750000004</v>
      </c>
      <c r="V210" s="51">
        <v>6.4555437500000004</v>
      </c>
      <c r="W210" s="51">
        <v>11.45554375</v>
      </c>
      <c r="X210" s="51">
        <v>16.45554375</v>
      </c>
      <c r="Y210" s="51">
        <v>21.45554375</v>
      </c>
      <c r="Z210" s="51">
        <v>26.45554375</v>
      </c>
      <c r="AA210" s="51">
        <v>31.45554375</v>
      </c>
      <c r="AB210" s="51">
        <v>0</v>
      </c>
      <c r="AC210" s="51">
        <v>0</v>
      </c>
      <c r="AD210" s="51">
        <v>0</v>
      </c>
      <c r="AE210" s="51">
        <v>0</v>
      </c>
      <c r="AF210" s="51">
        <v>0</v>
      </c>
      <c r="AG210" s="51">
        <v>0</v>
      </c>
      <c r="AI210">
        <v>2021</v>
      </c>
      <c r="AJ210">
        <v>2</v>
      </c>
      <c r="AK210" s="117">
        <v>53.318452380952401</v>
      </c>
      <c r="AL210" s="117">
        <v>82</v>
      </c>
      <c r="AM210" s="117">
        <v>15</v>
      </c>
      <c r="AN210" s="117">
        <v>0</v>
      </c>
      <c r="AO210" s="117">
        <v>0</v>
      </c>
      <c r="AP210" s="117">
        <v>10.0833333333333</v>
      </c>
      <c r="AQ210" s="117">
        <v>39</v>
      </c>
      <c r="AR210" s="117">
        <v>82.3333333333333</v>
      </c>
      <c r="AS210" s="117">
        <v>148</v>
      </c>
      <c r="AT210" s="117">
        <v>366.08333333333297</v>
      </c>
      <c r="AU210" s="117">
        <v>269.41666666666703</v>
      </c>
      <c r="AV210" s="117">
        <v>195.083333333333</v>
      </c>
      <c r="AW210" s="117">
        <v>139.291666666667</v>
      </c>
      <c r="AX210" s="117">
        <v>90.5</v>
      </c>
      <c r="AY210" s="117">
        <v>48.875</v>
      </c>
      <c r="BA210">
        <v>2021</v>
      </c>
      <c r="BB210">
        <v>2</v>
      </c>
      <c r="BC210" s="51">
        <v>51.532738095238102</v>
      </c>
      <c r="BD210" s="51">
        <v>82</v>
      </c>
      <c r="BE210" s="51">
        <v>13</v>
      </c>
      <c r="BF210" s="51">
        <v>0</v>
      </c>
      <c r="BG210" s="51">
        <v>0</v>
      </c>
      <c r="BH210" s="51">
        <v>7.2083333333333401</v>
      </c>
      <c r="BI210" s="51">
        <v>36.2083333333333</v>
      </c>
      <c r="BJ210" s="51">
        <v>72.7083333333333</v>
      </c>
      <c r="BK210" s="51">
        <v>126.875</v>
      </c>
      <c r="BL210" s="51">
        <v>413.29166666666703</v>
      </c>
      <c r="BM210" s="51">
        <v>309.79166666666703</v>
      </c>
      <c r="BN210" s="51">
        <v>223.958333333333</v>
      </c>
      <c r="BO210" s="51">
        <v>158.916666666667</v>
      </c>
      <c r="BP210" s="51">
        <v>108.916666666667</v>
      </c>
      <c r="BQ210" s="51">
        <v>63.25</v>
      </c>
      <c r="BS210">
        <v>2021</v>
      </c>
      <c r="BT210">
        <v>2</v>
      </c>
      <c r="BU210" s="51">
        <v>53.132440476190503</v>
      </c>
      <c r="BV210" s="51">
        <v>83</v>
      </c>
      <c r="BW210" s="51">
        <v>14</v>
      </c>
      <c r="BX210" s="51">
        <v>0</v>
      </c>
      <c r="BY210" s="51">
        <v>0.66666666666667096</v>
      </c>
      <c r="BZ210" s="51">
        <v>12.6666666666667</v>
      </c>
      <c r="CA210" s="51">
        <v>44.375</v>
      </c>
      <c r="CB210" s="51">
        <v>87.7083333333333</v>
      </c>
      <c r="CC210" s="51">
        <v>152.833333333333</v>
      </c>
      <c r="CD210" s="51">
        <v>376.66666666666703</v>
      </c>
      <c r="CE210" s="51">
        <v>280</v>
      </c>
      <c r="CF210" s="51">
        <v>205.125</v>
      </c>
      <c r="CG210" s="51">
        <v>149.833333333333</v>
      </c>
      <c r="CH210" s="51">
        <v>101.291666666667</v>
      </c>
      <c r="CI210" s="51">
        <v>57.7083333333333</v>
      </c>
    </row>
    <row r="211" spans="1:87">
      <c r="A211">
        <v>2023</v>
      </c>
      <c r="B211">
        <v>7</v>
      </c>
      <c r="C211">
        <v>26</v>
      </c>
      <c r="D211" s="117">
        <v>84.039322268749999</v>
      </c>
      <c r="E211" s="117">
        <v>4.0622412270833301</v>
      </c>
      <c r="F211" s="117">
        <v>9.0393222687500003</v>
      </c>
      <c r="G211" s="117">
        <v>14.03932226875</v>
      </c>
      <c r="H211" s="117">
        <v>19.039322268749999</v>
      </c>
      <c r="I211" s="117">
        <v>24.039322268749999</v>
      </c>
      <c r="J211" s="117">
        <v>29.039322268749999</v>
      </c>
      <c r="K211" s="117">
        <v>0</v>
      </c>
      <c r="L211" s="117">
        <v>0</v>
      </c>
      <c r="M211" s="117">
        <v>0</v>
      </c>
      <c r="N211" s="117">
        <v>0</v>
      </c>
      <c r="O211" s="117">
        <v>0</v>
      </c>
      <c r="P211" s="117">
        <v>0</v>
      </c>
      <c r="R211">
        <v>2023</v>
      </c>
      <c r="S211">
        <v>7</v>
      </c>
      <c r="T211">
        <v>26</v>
      </c>
      <c r="U211" s="51">
        <v>86.539604374999996</v>
      </c>
      <c r="V211" s="51">
        <v>6.5396043750000104</v>
      </c>
      <c r="W211" s="51">
        <v>11.539604375</v>
      </c>
      <c r="X211" s="51">
        <v>16.539604375</v>
      </c>
      <c r="Y211" s="51">
        <v>21.539604375</v>
      </c>
      <c r="Z211" s="51">
        <v>26.539604375</v>
      </c>
      <c r="AA211" s="51">
        <v>31.539604375</v>
      </c>
      <c r="AB211" s="51">
        <v>0</v>
      </c>
      <c r="AC211" s="51">
        <v>0</v>
      </c>
      <c r="AD211" s="51">
        <v>0</v>
      </c>
      <c r="AE211" s="51">
        <v>0</v>
      </c>
      <c r="AF211" s="51">
        <v>0</v>
      </c>
      <c r="AG211" s="51">
        <v>0</v>
      </c>
      <c r="AI211">
        <v>2021</v>
      </c>
      <c r="AJ211">
        <v>3</v>
      </c>
      <c r="AK211" s="117">
        <v>66.053763440860195</v>
      </c>
      <c r="AL211" s="117">
        <v>84</v>
      </c>
      <c r="AM211" s="117">
        <v>45</v>
      </c>
      <c r="AN211" s="117">
        <v>0</v>
      </c>
      <c r="AO211" s="117">
        <v>1.3333333333333299</v>
      </c>
      <c r="AP211" s="117">
        <v>33.4166666666666</v>
      </c>
      <c r="AQ211" s="117">
        <v>108.875</v>
      </c>
      <c r="AR211" s="117">
        <v>209.958333333333</v>
      </c>
      <c r="AS211" s="117">
        <v>342.66666666666703</v>
      </c>
      <c r="AT211" s="117">
        <v>76.2083333333333</v>
      </c>
      <c r="AU211" s="117">
        <v>22.2916666666667</v>
      </c>
      <c r="AV211" s="117">
        <v>0</v>
      </c>
      <c r="AW211" s="117">
        <v>0</v>
      </c>
      <c r="AX211" s="117">
        <v>0</v>
      </c>
      <c r="AY211" s="117">
        <v>0</v>
      </c>
      <c r="BA211">
        <v>2021</v>
      </c>
      <c r="BB211">
        <v>3</v>
      </c>
      <c r="BC211" s="51">
        <v>64.493279569892493</v>
      </c>
      <c r="BD211" s="51">
        <v>86</v>
      </c>
      <c r="BE211" s="51">
        <v>41</v>
      </c>
      <c r="BF211" s="51">
        <v>0</v>
      </c>
      <c r="BG211" s="51">
        <v>1.375</v>
      </c>
      <c r="BH211" s="51">
        <v>21.625</v>
      </c>
      <c r="BI211" s="51">
        <v>84.8333333333333</v>
      </c>
      <c r="BJ211" s="51">
        <v>177.25</v>
      </c>
      <c r="BK211" s="51">
        <v>296.25</v>
      </c>
      <c r="BL211" s="51">
        <v>100.541666666667</v>
      </c>
      <c r="BM211" s="51">
        <v>37.9583333333333</v>
      </c>
      <c r="BN211" s="51">
        <v>1.9583333333333399</v>
      </c>
      <c r="BO211" s="51">
        <v>0</v>
      </c>
      <c r="BP211" s="51">
        <v>0</v>
      </c>
      <c r="BQ211" s="51">
        <v>0</v>
      </c>
      <c r="BS211">
        <v>2021</v>
      </c>
      <c r="BT211">
        <v>3</v>
      </c>
      <c r="BU211" s="51">
        <v>66.072580645161295</v>
      </c>
      <c r="BV211" s="51">
        <v>86</v>
      </c>
      <c r="BW211" s="51">
        <v>44</v>
      </c>
      <c r="BX211" s="51">
        <v>0</v>
      </c>
      <c r="BY211" s="51">
        <v>2.0416666666666701</v>
      </c>
      <c r="BZ211" s="51">
        <v>31.7916666666667</v>
      </c>
      <c r="CA211" s="51">
        <v>107.75</v>
      </c>
      <c r="CB211" s="51">
        <v>207.458333333333</v>
      </c>
      <c r="CC211" s="51">
        <v>343.25</v>
      </c>
      <c r="CD211" s="51">
        <v>74.5</v>
      </c>
      <c r="CE211" s="51">
        <v>19.2083333333333</v>
      </c>
      <c r="CF211" s="51">
        <v>0</v>
      </c>
      <c r="CG211" s="51">
        <v>0</v>
      </c>
      <c r="CH211" s="51">
        <v>0</v>
      </c>
      <c r="CI211" s="51">
        <v>0</v>
      </c>
    </row>
    <row r="212" spans="1:87">
      <c r="A212">
        <v>2023</v>
      </c>
      <c r="B212">
        <v>7</v>
      </c>
      <c r="C212">
        <v>27</v>
      </c>
      <c r="D212" s="117">
        <v>83.171269654166693</v>
      </c>
      <c r="E212" s="117">
        <v>3.2428059041666701</v>
      </c>
      <c r="F212" s="117">
        <v>8.1712696541666698</v>
      </c>
      <c r="G212" s="117">
        <v>13.1712696541667</v>
      </c>
      <c r="H212" s="117">
        <v>18.1712696541667</v>
      </c>
      <c r="I212" s="117">
        <v>23.1712696541667</v>
      </c>
      <c r="J212" s="117">
        <v>28.1712696541667</v>
      </c>
      <c r="K212" s="117">
        <v>0</v>
      </c>
      <c r="L212" s="117">
        <v>0</v>
      </c>
      <c r="M212" s="117">
        <v>0</v>
      </c>
      <c r="N212" s="117">
        <v>0</v>
      </c>
      <c r="O212" s="117">
        <v>0</v>
      </c>
      <c r="P212" s="117">
        <v>0</v>
      </c>
      <c r="R212">
        <v>2023</v>
      </c>
      <c r="S212">
        <v>7</v>
      </c>
      <c r="T212">
        <v>27</v>
      </c>
      <c r="U212" s="51">
        <v>86.185254749999999</v>
      </c>
      <c r="V212" s="51">
        <v>6.1852547500000004</v>
      </c>
      <c r="W212" s="51">
        <v>11.18525475</v>
      </c>
      <c r="X212" s="51">
        <v>16.185254749999999</v>
      </c>
      <c r="Y212" s="51">
        <v>21.185254749999999</v>
      </c>
      <c r="Z212" s="51">
        <v>26.185254749999999</v>
      </c>
      <c r="AA212" s="51">
        <v>31.185254749999999</v>
      </c>
      <c r="AB212" s="51">
        <v>0</v>
      </c>
      <c r="AC212" s="51">
        <v>0</v>
      </c>
      <c r="AD212" s="51">
        <v>0</v>
      </c>
      <c r="AE212" s="51">
        <v>0</v>
      </c>
      <c r="AF212" s="51">
        <v>0</v>
      </c>
      <c r="AG212" s="51">
        <v>0</v>
      </c>
      <c r="AI212">
        <v>2021</v>
      </c>
      <c r="AJ212">
        <v>4</v>
      </c>
      <c r="AK212" s="117">
        <v>70.565277777777794</v>
      </c>
      <c r="AL212" s="117">
        <v>89</v>
      </c>
      <c r="AM212" s="117">
        <v>49</v>
      </c>
      <c r="AN212" s="117">
        <v>0.16666666666667099</v>
      </c>
      <c r="AO212" s="117">
        <v>21.25</v>
      </c>
      <c r="AP212" s="117">
        <v>92.0833333333333</v>
      </c>
      <c r="AQ212" s="117">
        <v>194.75</v>
      </c>
      <c r="AR212" s="117">
        <v>318.58333333333297</v>
      </c>
      <c r="AS212" s="117">
        <v>466.95833333333297</v>
      </c>
      <c r="AT212" s="117">
        <v>27.7916666666667</v>
      </c>
      <c r="AU212" s="117">
        <v>1.625</v>
      </c>
      <c r="AV212" s="117">
        <v>0</v>
      </c>
      <c r="AW212" s="117">
        <v>0</v>
      </c>
      <c r="AX212" s="117">
        <v>0</v>
      </c>
      <c r="AY212" s="117">
        <v>0</v>
      </c>
      <c r="BA212">
        <v>2021</v>
      </c>
      <c r="BB212">
        <v>4</v>
      </c>
      <c r="BC212" s="51">
        <v>68.848611111111097</v>
      </c>
      <c r="BD212" s="51">
        <v>87</v>
      </c>
      <c r="BE212" s="51">
        <v>44</v>
      </c>
      <c r="BF212" s="51">
        <v>0</v>
      </c>
      <c r="BG212" s="51">
        <v>14.6666666666667</v>
      </c>
      <c r="BH212" s="51">
        <v>70.9583333333334</v>
      </c>
      <c r="BI212" s="51">
        <v>164.583333333333</v>
      </c>
      <c r="BJ212" s="51">
        <v>276.91666666666703</v>
      </c>
      <c r="BK212" s="51">
        <v>415.45833333333297</v>
      </c>
      <c r="BL212" s="51">
        <v>49.125</v>
      </c>
      <c r="BM212" s="51">
        <v>11.4583333333333</v>
      </c>
      <c r="BN212" s="51">
        <v>0</v>
      </c>
      <c r="BO212" s="51">
        <v>0</v>
      </c>
      <c r="BP212" s="51">
        <v>0</v>
      </c>
      <c r="BQ212" s="51">
        <v>0</v>
      </c>
      <c r="BS212">
        <v>2021</v>
      </c>
      <c r="BT212">
        <v>4</v>
      </c>
      <c r="BU212" s="51">
        <v>70.815277777777794</v>
      </c>
      <c r="BV212" s="51">
        <v>88</v>
      </c>
      <c r="BW212" s="51">
        <v>46</v>
      </c>
      <c r="BX212" s="51">
        <v>0.66666666666667096</v>
      </c>
      <c r="BY212" s="51">
        <v>22.8333333333333</v>
      </c>
      <c r="BZ212" s="51">
        <v>96.9166666666666</v>
      </c>
      <c r="CA212" s="51">
        <v>202.25</v>
      </c>
      <c r="CB212" s="51">
        <v>326.58333333333297</v>
      </c>
      <c r="CC212" s="51">
        <v>474.45833333333297</v>
      </c>
      <c r="CD212" s="51">
        <v>27.7916666666667</v>
      </c>
      <c r="CE212" s="51">
        <v>2.125</v>
      </c>
      <c r="CF212" s="51">
        <v>0</v>
      </c>
      <c r="CG212" s="51">
        <v>0</v>
      </c>
      <c r="CH212" s="51">
        <v>0</v>
      </c>
      <c r="CI212" s="51">
        <v>0</v>
      </c>
    </row>
    <row r="213" spans="1:87">
      <c r="A213">
        <v>2023</v>
      </c>
      <c r="B213">
        <v>7</v>
      </c>
      <c r="C213">
        <v>28</v>
      </c>
      <c r="D213" s="117">
        <v>82.507848118750005</v>
      </c>
      <c r="E213" s="117">
        <v>2.63840457708333</v>
      </c>
      <c r="F213" s="117">
        <v>7.5078481187500001</v>
      </c>
      <c r="G213" s="117">
        <v>12.507848118749999</v>
      </c>
      <c r="H213" s="117">
        <v>17.507848118750001</v>
      </c>
      <c r="I213" s="117">
        <v>22.507848118750001</v>
      </c>
      <c r="J213" s="117">
        <v>27.507848118750001</v>
      </c>
      <c r="K213" s="117">
        <v>0</v>
      </c>
      <c r="L213" s="117">
        <v>0</v>
      </c>
      <c r="M213" s="117">
        <v>0</v>
      </c>
      <c r="N213" s="117">
        <v>0</v>
      </c>
      <c r="O213" s="117">
        <v>0</v>
      </c>
      <c r="P213" s="117">
        <v>0</v>
      </c>
      <c r="R213">
        <v>2023</v>
      </c>
      <c r="S213">
        <v>7</v>
      </c>
      <c r="T213">
        <v>28</v>
      </c>
      <c r="U213" s="51">
        <v>85.931516625</v>
      </c>
      <c r="V213" s="51">
        <v>5.9315166250000004</v>
      </c>
      <c r="W213" s="51">
        <v>10.931516625</v>
      </c>
      <c r="X213" s="51">
        <v>15.931516625</v>
      </c>
      <c r="Y213" s="51">
        <v>20.931516625</v>
      </c>
      <c r="Z213" s="51">
        <v>25.931516625</v>
      </c>
      <c r="AA213" s="51">
        <v>30.931516625</v>
      </c>
      <c r="AB213" s="51">
        <v>0</v>
      </c>
      <c r="AC213" s="51">
        <v>0</v>
      </c>
      <c r="AD213" s="51">
        <v>0</v>
      </c>
      <c r="AE213" s="51">
        <v>0</v>
      </c>
      <c r="AF213" s="51">
        <v>0</v>
      </c>
      <c r="AG213" s="51">
        <v>0</v>
      </c>
      <c r="AI213">
        <v>2021</v>
      </c>
      <c r="AJ213">
        <v>5</v>
      </c>
      <c r="AK213" s="117">
        <v>77.297043010752702</v>
      </c>
      <c r="AL213" s="117">
        <v>90</v>
      </c>
      <c r="AM213" s="117">
        <v>63</v>
      </c>
      <c r="AN213" s="117">
        <v>11.875</v>
      </c>
      <c r="AO213" s="117">
        <v>89.2083333333333</v>
      </c>
      <c r="AP213" s="117">
        <v>227.541666666667</v>
      </c>
      <c r="AQ213" s="117">
        <v>381.20833333333297</v>
      </c>
      <c r="AR213" s="117">
        <v>536.20833333333303</v>
      </c>
      <c r="AS213" s="117">
        <v>691.20833333333303</v>
      </c>
      <c r="AT213" s="117">
        <v>0</v>
      </c>
      <c r="AU213" s="117">
        <v>0</v>
      </c>
      <c r="AV213" s="117">
        <v>0</v>
      </c>
      <c r="AW213" s="117">
        <v>0</v>
      </c>
      <c r="AX213" s="117">
        <v>0</v>
      </c>
      <c r="AY213" s="117">
        <v>0</v>
      </c>
      <c r="BA213">
        <v>2021</v>
      </c>
      <c r="BB213">
        <v>5</v>
      </c>
      <c r="BC213" s="51">
        <v>75.529569892473106</v>
      </c>
      <c r="BD213" s="51">
        <v>90</v>
      </c>
      <c r="BE213" s="51">
        <v>58</v>
      </c>
      <c r="BF213" s="51">
        <v>5.7083333333333304</v>
      </c>
      <c r="BG213" s="51">
        <v>58.8333333333333</v>
      </c>
      <c r="BH213" s="51">
        <v>176.583333333333</v>
      </c>
      <c r="BI213" s="51">
        <v>326.41666666666703</v>
      </c>
      <c r="BJ213" s="51">
        <v>481.41666666666703</v>
      </c>
      <c r="BK213" s="51">
        <v>636.41666666666697</v>
      </c>
      <c r="BL213" s="51">
        <v>0</v>
      </c>
      <c r="BM213" s="51">
        <v>0</v>
      </c>
      <c r="BN213" s="51">
        <v>0</v>
      </c>
      <c r="BO213" s="51">
        <v>0</v>
      </c>
      <c r="BP213" s="51">
        <v>0</v>
      </c>
      <c r="BQ213" s="51">
        <v>0</v>
      </c>
      <c r="BS213">
        <v>2021</v>
      </c>
      <c r="BT213">
        <v>5</v>
      </c>
      <c r="BU213" s="51">
        <v>77.420698924731198</v>
      </c>
      <c r="BV213" s="51">
        <v>91</v>
      </c>
      <c r="BW213" s="51">
        <v>64</v>
      </c>
      <c r="BX213" s="51">
        <v>13.7083333333333</v>
      </c>
      <c r="BY213" s="51">
        <v>92.25</v>
      </c>
      <c r="BZ213" s="51">
        <v>230.958333333333</v>
      </c>
      <c r="CA213" s="51">
        <v>385.04166666666703</v>
      </c>
      <c r="CB213" s="51">
        <v>540.04166666666697</v>
      </c>
      <c r="CC213" s="51">
        <v>695.04166666666697</v>
      </c>
      <c r="CD213" s="51">
        <v>0</v>
      </c>
      <c r="CE213" s="51">
        <v>0</v>
      </c>
      <c r="CF213" s="51">
        <v>0</v>
      </c>
      <c r="CG213" s="51">
        <v>0</v>
      </c>
      <c r="CH213" s="51">
        <v>0</v>
      </c>
      <c r="CI213" s="51">
        <v>0</v>
      </c>
    </row>
    <row r="214" spans="1:87">
      <c r="A214">
        <v>2023</v>
      </c>
      <c r="B214">
        <v>7</v>
      </c>
      <c r="C214">
        <v>29</v>
      </c>
      <c r="D214" s="117">
        <v>83.829789441666605</v>
      </c>
      <c r="E214" s="117">
        <v>3.8527048583333299</v>
      </c>
      <c r="F214" s="117">
        <v>8.8297894416666693</v>
      </c>
      <c r="G214" s="117">
        <v>13.8297894416667</v>
      </c>
      <c r="H214" s="117">
        <v>18.829789441666701</v>
      </c>
      <c r="I214" s="117">
        <v>23.829789441666701</v>
      </c>
      <c r="J214" s="117">
        <v>28.829789441666701</v>
      </c>
      <c r="K214" s="117">
        <v>0</v>
      </c>
      <c r="L214" s="117">
        <v>0</v>
      </c>
      <c r="M214" s="117">
        <v>0</v>
      </c>
      <c r="N214" s="117">
        <v>0</v>
      </c>
      <c r="O214" s="117">
        <v>0</v>
      </c>
      <c r="P214" s="117">
        <v>0</v>
      </c>
      <c r="R214">
        <v>2023</v>
      </c>
      <c r="S214">
        <v>7</v>
      </c>
      <c r="T214">
        <v>29</v>
      </c>
      <c r="U214" s="51">
        <v>86.537486000000001</v>
      </c>
      <c r="V214" s="51">
        <v>6.5374859999999897</v>
      </c>
      <c r="W214" s="51">
        <v>11.537485999999999</v>
      </c>
      <c r="X214" s="51">
        <v>16.537486000000001</v>
      </c>
      <c r="Y214" s="51">
        <v>21.537486000000001</v>
      </c>
      <c r="Z214" s="51">
        <v>26.537486000000001</v>
      </c>
      <c r="AA214" s="51">
        <v>31.537486000000001</v>
      </c>
      <c r="AB214" s="51">
        <v>0</v>
      </c>
      <c r="AC214" s="51">
        <v>0</v>
      </c>
      <c r="AD214" s="51">
        <v>0</v>
      </c>
      <c r="AE214" s="51">
        <v>0</v>
      </c>
      <c r="AF214" s="51">
        <v>0</v>
      </c>
      <c r="AG214" s="51">
        <v>0</v>
      </c>
      <c r="AI214">
        <v>2021</v>
      </c>
      <c r="AJ214">
        <v>6</v>
      </c>
      <c r="AK214" s="117">
        <v>84.25</v>
      </c>
      <c r="AL214" s="117">
        <v>98</v>
      </c>
      <c r="AM214" s="117">
        <v>72</v>
      </c>
      <c r="AN214" s="117">
        <v>138.041666666667</v>
      </c>
      <c r="AO214" s="117">
        <v>277.5</v>
      </c>
      <c r="AP214" s="117">
        <v>427.5</v>
      </c>
      <c r="AQ214" s="117">
        <v>577.5</v>
      </c>
      <c r="AR214" s="117">
        <v>727.5</v>
      </c>
      <c r="AS214" s="117">
        <v>877.5</v>
      </c>
      <c r="AT214" s="117">
        <v>0</v>
      </c>
      <c r="AU214" s="117">
        <v>0</v>
      </c>
      <c r="AV214" s="117">
        <v>0</v>
      </c>
      <c r="AW214" s="117">
        <v>0</v>
      </c>
      <c r="AX214" s="117">
        <v>0</v>
      </c>
      <c r="AY214" s="117">
        <v>0</v>
      </c>
      <c r="BA214">
        <v>2021</v>
      </c>
      <c r="BB214">
        <v>6</v>
      </c>
      <c r="BC214" s="51">
        <v>82.636111111111106</v>
      </c>
      <c r="BD214" s="51">
        <v>98</v>
      </c>
      <c r="BE214" s="51">
        <v>69</v>
      </c>
      <c r="BF214" s="51">
        <v>103.625</v>
      </c>
      <c r="BG214" s="51">
        <v>230.791666666667</v>
      </c>
      <c r="BH214" s="51">
        <v>379.08333333333297</v>
      </c>
      <c r="BI214" s="51">
        <v>529.08333333333303</v>
      </c>
      <c r="BJ214" s="51">
        <v>679.08333333333303</v>
      </c>
      <c r="BK214" s="51">
        <v>829.08333333333303</v>
      </c>
      <c r="BL214" s="51">
        <v>0</v>
      </c>
      <c r="BM214" s="51">
        <v>0</v>
      </c>
      <c r="BN214" s="51">
        <v>0</v>
      </c>
      <c r="BO214" s="51">
        <v>0</v>
      </c>
      <c r="BP214" s="51">
        <v>0</v>
      </c>
      <c r="BQ214" s="51">
        <v>0</v>
      </c>
      <c r="BS214">
        <v>2021</v>
      </c>
      <c r="BT214">
        <v>6</v>
      </c>
      <c r="BU214" s="51">
        <v>83.519444444444403</v>
      </c>
      <c r="BV214" s="51">
        <v>98</v>
      </c>
      <c r="BW214" s="51">
        <v>70</v>
      </c>
      <c r="BX214" s="51">
        <v>116.75</v>
      </c>
      <c r="BY214" s="51">
        <v>255.583333333333</v>
      </c>
      <c r="BZ214" s="51">
        <v>405.58333333333297</v>
      </c>
      <c r="CA214" s="51">
        <v>555.58333333333303</v>
      </c>
      <c r="CB214" s="51">
        <v>705.58333333333303</v>
      </c>
      <c r="CC214" s="51">
        <v>855.58333333333303</v>
      </c>
      <c r="CD214" s="51">
        <v>0</v>
      </c>
      <c r="CE214" s="51">
        <v>0</v>
      </c>
      <c r="CF214" s="51">
        <v>0</v>
      </c>
      <c r="CG214" s="51">
        <v>0</v>
      </c>
      <c r="CH214" s="51">
        <v>0</v>
      </c>
      <c r="CI214" s="51">
        <v>0</v>
      </c>
    </row>
    <row r="215" spans="1:87">
      <c r="A215">
        <v>2023</v>
      </c>
      <c r="B215">
        <v>7</v>
      </c>
      <c r="C215">
        <v>30</v>
      </c>
      <c r="D215" s="117">
        <v>86.179227766666699</v>
      </c>
      <c r="E215" s="117">
        <v>6.1792277666666697</v>
      </c>
      <c r="F215" s="117">
        <v>11.179227766666701</v>
      </c>
      <c r="G215" s="117">
        <v>16.179227766666699</v>
      </c>
      <c r="H215" s="117">
        <v>21.179227766666699</v>
      </c>
      <c r="I215" s="117">
        <v>26.179227766666699</v>
      </c>
      <c r="J215" s="117">
        <v>31.179227766666699</v>
      </c>
      <c r="K215" s="117">
        <v>0</v>
      </c>
      <c r="L215" s="117">
        <v>0</v>
      </c>
      <c r="M215" s="117">
        <v>0</v>
      </c>
      <c r="N215" s="117">
        <v>0</v>
      </c>
      <c r="O215" s="117">
        <v>0</v>
      </c>
      <c r="P215" s="117">
        <v>0</v>
      </c>
      <c r="R215">
        <v>2023</v>
      </c>
      <c r="S215">
        <v>7</v>
      </c>
      <c r="T215">
        <v>30</v>
      </c>
      <c r="U215" s="51">
        <v>88.385874666666695</v>
      </c>
      <c r="V215" s="51">
        <v>8.3858746666666697</v>
      </c>
      <c r="W215" s="51">
        <v>13.3858746666667</v>
      </c>
      <c r="X215" s="51">
        <v>18.385874666666702</v>
      </c>
      <c r="Y215" s="51">
        <v>23.385874666666702</v>
      </c>
      <c r="Z215" s="51">
        <v>28.385874666666702</v>
      </c>
      <c r="AA215" s="51">
        <v>33.385874666666702</v>
      </c>
      <c r="AB215" s="51">
        <v>0</v>
      </c>
      <c r="AC215" s="51">
        <v>0</v>
      </c>
      <c r="AD215" s="51">
        <v>0</v>
      </c>
      <c r="AE215" s="51">
        <v>0</v>
      </c>
      <c r="AF215" s="51">
        <v>0</v>
      </c>
      <c r="AG215" s="51">
        <v>0</v>
      </c>
      <c r="AI215">
        <v>2021</v>
      </c>
      <c r="AJ215">
        <v>7</v>
      </c>
      <c r="AK215" s="117">
        <v>84.509408602150501</v>
      </c>
      <c r="AL215" s="117">
        <v>98</v>
      </c>
      <c r="AM215" s="117">
        <v>74</v>
      </c>
      <c r="AN215" s="117">
        <v>141.666666666667</v>
      </c>
      <c r="AO215" s="117">
        <v>294.79166666666703</v>
      </c>
      <c r="AP215" s="117">
        <v>449.79166666666703</v>
      </c>
      <c r="AQ215" s="117">
        <v>604.79166666666697</v>
      </c>
      <c r="AR215" s="117">
        <v>759.79166666666697</v>
      </c>
      <c r="AS215" s="117">
        <v>914.79166666666697</v>
      </c>
      <c r="AT215" s="117">
        <v>0</v>
      </c>
      <c r="AU215" s="117">
        <v>0</v>
      </c>
      <c r="AV215" s="117">
        <v>0</v>
      </c>
      <c r="AW215" s="117">
        <v>0</v>
      </c>
      <c r="AX215" s="117">
        <v>0</v>
      </c>
      <c r="AY215" s="117">
        <v>0</v>
      </c>
      <c r="BA215">
        <v>2021</v>
      </c>
      <c r="BB215">
        <v>7</v>
      </c>
      <c r="BC215" s="51">
        <v>82.897849462365599</v>
      </c>
      <c r="BD215" s="51">
        <v>98</v>
      </c>
      <c r="BE215" s="51">
        <v>70</v>
      </c>
      <c r="BF215" s="51">
        <v>100.416666666667</v>
      </c>
      <c r="BG215" s="51">
        <v>244.833333333333</v>
      </c>
      <c r="BH215" s="51">
        <v>399.83333333333297</v>
      </c>
      <c r="BI215" s="51">
        <v>554.83333333333303</v>
      </c>
      <c r="BJ215" s="51">
        <v>709.83333333333303</v>
      </c>
      <c r="BK215" s="51">
        <v>864.83333333333303</v>
      </c>
      <c r="BL215" s="51">
        <v>0</v>
      </c>
      <c r="BM215" s="51">
        <v>0</v>
      </c>
      <c r="BN215" s="51">
        <v>0</v>
      </c>
      <c r="BO215" s="51">
        <v>0</v>
      </c>
      <c r="BP215" s="51">
        <v>0</v>
      </c>
      <c r="BQ215" s="51">
        <v>0</v>
      </c>
      <c r="BS215">
        <v>2021</v>
      </c>
      <c r="BT215">
        <v>7</v>
      </c>
      <c r="BU215" s="51">
        <v>83.951612903225794</v>
      </c>
      <c r="BV215" s="51">
        <v>98</v>
      </c>
      <c r="BW215" s="51">
        <v>73</v>
      </c>
      <c r="BX215" s="51">
        <v>124.583333333333</v>
      </c>
      <c r="BY215" s="51">
        <v>277.5</v>
      </c>
      <c r="BZ215" s="51">
        <v>432.5</v>
      </c>
      <c r="CA215" s="51">
        <v>587.5</v>
      </c>
      <c r="CB215" s="51">
        <v>742.5</v>
      </c>
      <c r="CC215" s="51">
        <v>897.5</v>
      </c>
      <c r="CD215" s="51">
        <v>0</v>
      </c>
      <c r="CE215" s="51">
        <v>0</v>
      </c>
      <c r="CF215" s="51">
        <v>0</v>
      </c>
      <c r="CG215" s="51">
        <v>0</v>
      </c>
      <c r="CH215" s="51">
        <v>0</v>
      </c>
      <c r="CI215" s="51">
        <v>0</v>
      </c>
    </row>
    <row r="216" spans="1:87">
      <c r="A216">
        <v>2023</v>
      </c>
      <c r="B216">
        <v>7</v>
      </c>
      <c r="C216">
        <v>31</v>
      </c>
      <c r="D216" s="117">
        <v>87.444667587500007</v>
      </c>
      <c r="E216" s="117">
        <v>7.4446675874999997</v>
      </c>
      <c r="F216" s="117">
        <v>12.4446675875</v>
      </c>
      <c r="G216" s="117">
        <v>17.4446675875</v>
      </c>
      <c r="H216" s="117">
        <v>22.4446675875</v>
      </c>
      <c r="I216" s="117">
        <v>27.4446675875</v>
      </c>
      <c r="J216" s="117">
        <v>32.4446675875</v>
      </c>
      <c r="K216" s="117">
        <v>0</v>
      </c>
      <c r="L216" s="117">
        <v>0</v>
      </c>
      <c r="M216" s="117">
        <v>0</v>
      </c>
      <c r="N216" s="117">
        <v>0</v>
      </c>
      <c r="O216" s="117">
        <v>0</v>
      </c>
      <c r="P216" s="117">
        <v>0</v>
      </c>
      <c r="R216">
        <v>2023</v>
      </c>
      <c r="S216">
        <v>7</v>
      </c>
      <c r="T216">
        <v>31</v>
      </c>
      <c r="U216" s="51">
        <v>89.51871525</v>
      </c>
      <c r="V216" s="51">
        <v>9.5187152500000103</v>
      </c>
      <c r="W216" s="51">
        <v>14.51871525</v>
      </c>
      <c r="X216" s="51">
        <v>19.51871525</v>
      </c>
      <c r="Y216" s="51">
        <v>24.51871525</v>
      </c>
      <c r="Z216" s="51">
        <v>29.51871525</v>
      </c>
      <c r="AA216" s="51">
        <v>34.51871525</v>
      </c>
      <c r="AB216" s="51">
        <v>0</v>
      </c>
      <c r="AC216" s="51">
        <v>0</v>
      </c>
      <c r="AD216" s="51">
        <v>0</v>
      </c>
      <c r="AE216" s="51">
        <v>0</v>
      </c>
      <c r="AF216" s="51">
        <v>0</v>
      </c>
      <c r="AG216" s="51">
        <v>0</v>
      </c>
      <c r="AI216">
        <v>2021</v>
      </c>
      <c r="AJ216">
        <v>8</v>
      </c>
      <c r="AK216" s="117">
        <v>85.862903225806406</v>
      </c>
      <c r="AL216" s="117">
        <v>98</v>
      </c>
      <c r="AM216" s="117">
        <v>75</v>
      </c>
      <c r="AN216" s="117">
        <v>181.75</v>
      </c>
      <c r="AO216" s="117">
        <v>336.75</v>
      </c>
      <c r="AP216" s="117">
        <v>491.75</v>
      </c>
      <c r="AQ216" s="117">
        <v>646.75</v>
      </c>
      <c r="AR216" s="117">
        <v>801.75</v>
      </c>
      <c r="AS216" s="117">
        <v>956.75</v>
      </c>
      <c r="AT216" s="117">
        <v>0</v>
      </c>
      <c r="AU216" s="117">
        <v>0</v>
      </c>
      <c r="AV216" s="117">
        <v>0</v>
      </c>
      <c r="AW216" s="117">
        <v>0</v>
      </c>
      <c r="AX216" s="117">
        <v>0</v>
      </c>
      <c r="AY216" s="117">
        <v>0</v>
      </c>
      <c r="BA216">
        <v>2021</v>
      </c>
      <c r="BB216">
        <v>8</v>
      </c>
      <c r="BC216" s="51">
        <v>84.607526881720403</v>
      </c>
      <c r="BD216" s="51">
        <v>98</v>
      </c>
      <c r="BE216" s="51">
        <v>73</v>
      </c>
      <c r="BF216" s="51">
        <v>143.25</v>
      </c>
      <c r="BG216" s="51">
        <v>297.83333333333297</v>
      </c>
      <c r="BH216" s="51">
        <v>452.83333333333297</v>
      </c>
      <c r="BI216" s="51">
        <v>607.83333333333303</v>
      </c>
      <c r="BJ216" s="51">
        <v>762.83333333333303</v>
      </c>
      <c r="BK216" s="51">
        <v>917.83333333333303</v>
      </c>
      <c r="BL216" s="51">
        <v>0</v>
      </c>
      <c r="BM216" s="51">
        <v>0</v>
      </c>
      <c r="BN216" s="51">
        <v>0</v>
      </c>
      <c r="BO216" s="51">
        <v>0</v>
      </c>
      <c r="BP216" s="51">
        <v>0</v>
      </c>
      <c r="BQ216" s="51">
        <v>0</v>
      </c>
      <c r="BS216">
        <v>2021</v>
      </c>
      <c r="BT216">
        <v>8</v>
      </c>
      <c r="BU216" s="51">
        <v>85.267473118279597</v>
      </c>
      <c r="BV216" s="51">
        <v>97</v>
      </c>
      <c r="BW216" s="51">
        <v>75</v>
      </c>
      <c r="BX216" s="51">
        <v>163.291666666667</v>
      </c>
      <c r="BY216" s="51">
        <v>318.29166666666703</v>
      </c>
      <c r="BZ216" s="51">
        <v>473.29166666666703</v>
      </c>
      <c r="CA216" s="51">
        <v>628.29166666666697</v>
      </c>
      <c r="CB216" s="51">
        <v>783.29166666666697</v>
      </c>
      <c r="CC216" s="51">
        <v>938.29166666666697</v>
      </c>
      <c r="CD216" s="51">
        <v>0</v>
      </c>
      <c r="CE216" s="51">
        <v>0</v>
      </c>
      <c r="CF216" s="51">
        <v>0</v>
      </c>
      <c r="CG216" s="51">
        <v>0</v>
      </c>
      <c r="CH216" s="51">
        <v>0</v>
      </c>
      <c r="CI216" s="51">
        <v>0</v>
      </c>
    </row>
    <row r="217" spans="1:87">
      <c r="A217">
        <v>2023</v>
      </c>
      <c r="B217">
        <v>8</v>
      </c>
      <c r="C217">
        <v>1</v>
      </c>
      <c r="D217" s="117">
        <v>83.933934600000001</v>
      </c>
      <c r="E217" s="117">
        <v>3.9561600166666699</v>
      </c>
      <c r="F217" s="117">
        <v>8.9339346000000006</v>
      </c>
      <c r="G217" s="117">
        <v>13.933934600000001</v>
      </c>
      <c r="H217" s="117">
        <v>18.933934600000001</v>
      </c>
      <c r="I217" s="117">
        <v>23.933934600000001</v>
      </c>
      <c r="J217" s="117">
        <v>28.933934600000001</v>
      </c>
      <c r="K217" s="117">
        <v>0</v>
      </c>
      <c r="L217" s="117">
        <v>0</v>
      </c>
      <c r="M217" s="117">
        <v>0</v>
      </c>
      <c r="N217" s="117">
        <v>0</v>
      </c>
      <c r="O217" s="117">
        <v>0</v>
      </c>
      <c r="P217" s="117">
        <v>0</v>
      </c>
      <c r="R217">
        <v>2023</v>
      </c>
      <c r="S217">
        <v>8</v>
      </c>
      <c r="T217">
        <v>1</v>
      </c>
      <c r="U217" s="51">
        <v>89.229018249999996</v>
      </c>
      <c r="V217" s="51">
        <v>9.22901825000001</v>
      </c>
      <c r="W217" s="51">
        <v>14.229018249999999</v>
      </c>
      <c r="X217" s="51">
        <v>19.229018249999999</v>
      </c>
      <c r="Y217" s="51">
        <v>24.229018249999999</v>
      </c>
      <c r="Z217" s="51">
        <v>29.229018249999999</v>
      </c>
      <c r="AA217" s="51">
        <v>34.229018250000003</v>
      </c>
      <c r="AB217" s="51">
        <v>0</v>
      </c>
      <c r="AC217" s="51">
        <v>0</v>
      </c>
      <c r="AD217" s="51">
        <v>0</v>
      </c>
      <c r="AE217" s="51">
        <v>0</v>
      </c>
      <c r="AF217" s="51">
        <v>0</v>
      </c>
      <c r="AG217" s="51">
        <v>0</v>
      </c>
      <c r="AI217">
        <v>2021</v>
      </c>
      <c r="AJ217">
        <v>9</v>
      </c>
      <c r="AK217" s="117">
        <v>81.127777777777794</v>
      </c>
      <c r="AL217" s="117">
        <v>97</v>
      </c>
      <c r="AM217" s="117">
        <v>64</v>
      </c>
      <c r="AN217" s="117">
        <v>70.5416666666666</v>
      </c>
      <c r="AO217" s="117">
        <v>186.75</v>
      </c>
      <c r="AP217" s="117">
        <v>333.83333333333297</v>
      </c>
      <c r="AQ217" s="117">
        <v>483.83333333333297</v>
      </c>
      <c r="AR217" s="117">
        <v>633.83333333333303</v>
      </c>
      <c r="AS217" s="117">
        <v>783.83333333333303</v>
      </c>
      <c r="AT217" s="117">
        <v>0</v>
      </c>
      <c r="AU217" s="117">
        <v>0</v>
      </c>
      <c r="AV217" s="117">
        <v>0</v>
      </c>
      <c r="AW217" s="117">
        <v>0</v>
      </c>
      <c r="AX217" s="117">
        <v>0</v>
      </c>
      <c r="AY217" s="117">
        <v>0</v>
      </c>
      <c r="BA217">
        <v>2021</v>
      </c>
      <c r="BB217">
        <v>9</v>
      </c>
      <c r="BC217" s="51">
        <v>78.606944444444395</v>
      </c>
      <c r="BD217" s="51">
        <v>97</v>
      </c>
      <c r="BE217" s="51">
        <v>58</v>
      </c>
      <c r="BF217" s="51">
        <v>34.7916666666667</v>
      </c>
      <c r="BG217" s="51">
        <v>123.875</v>
      </c>
      <c r="BH217" s="51">
        <v>258.20833333333297</v>
      </c>
      <c r="BI217" s="51">
        <v>408.20833333333297</v>
      </c>
      <c r="BJ217" s="51">
        <v>558.20833333333303</v>
      </c>
      <c r="BK217" s="51">
        <v>708.20833333333303</v>
      </c>
      <c r="BL217" s="51">
        <v>0</v>
      </c>
      <c r="BM217" s="51">
        <v>0</v>
      </c>
      <c r="BN217" s="51">
        <v>0</v>
      </c>
      <c r="BO217" s="51">
        <v>0</v>
      </c>
      <c r="BP217" s="51">
        <v>0</v>
      </c>
      <c r="BQ217" s="51">
        <v>0</v>
      </c>
      <c r="BS217">
        <v>2021</v>
      </c>
      <c r="BT217">
        <v>9</v>
      </c>
      <c r="BU217" s="51">
        <v>80.561111111111103</v>
      </c>
      <c r="BV217" s="51">
        <v>97</v>
      </c>
      <c r="BW217" s="51">
        <v>58</v>
      </c>
      <c r="BX217" s="51">
        <v>64.375</v>
      </c>
      <c r="BY217" s="51">
        <v>176.416666666667</v>
      </c>
      <c r="BZ217" s="51">
        <v>316.83333333333297</v>
      </c>
      <c r="CA217" s="51">
        <v>466.83333333333297</v>
      </c>
      <c r="CB217" s="51">
        <v>616.83333333333303</v>
      </c>
      <c r="CC217" s="51">
        <v>766.83333333333303</v>
      </c>
      <c r="CD217" s="51">
        <v>0</v>
      </c>
      <c r="CE217" s="51">
        <v>0</v>
      </c>
      <c r="CF217" s="51">
        <v>0</v>
      </c>
      <c r="CG217" s="51">
        <v>0</v>
      </c>
      <c r="CH217" s="51">
        <v>0</v>
      </c>
      <c r="CI217" s="51">
        <v>0</v>
      </c>
    </row>
    <row r="218" spans="1:87">
      <c r="A218">
        <v>2023</v>
      </c>
      <c r="B218">
        <v>8</v>
      </c>
      <c r="C218">
        <v>2</v>
      </c>
      <c r="D218" s="117">
        <v>82.133146275000001</v>
      </c>
      <c r="E218" s="117">
        <v>2.35468169166667</v>
      </c>
      <c r="F218" s="117">
        <v>7.1331462749999996</v>
      </c>
      <c r="G218" s="117">
        <v>12.133146275</v>
      </c>
      <c r="H218" s="117">
        <v>17.133146275000001</v>
      </c>
      <c r="I218" s="117">
        <v>22.133146275000001</v>
      </c>
      <c r="J218" s="117">
        <v>27.133146275000001</v>
      </c>
      <c r="K218" s="117">
        <v>0</v>
      </c>
      <c r="L218" s="117">
        <v>0</v>
      </c>
      <c r="M218" s="117">
        <v>0</v>
      </c>
      <c r="N218" s="117">
        <v>0</v>
      </c>
      <c r="O218" s="117">
        <v>0</v>
      </c>
      <c r="P218" s="117">
        <v>0</v>
      </c>
      <c r="R218">
        <v>2023</v>
      </c>
      <c r="S218">
        <v>8</v>
      </c>
      <c r="T218">
        <v>2</v>
      </c>
      <c r="U218" s="51">
        <v>88.444541999999998</v>
      </c>
      <c r="V218" s="51">
        <v>8.4445420000000002</v>
      </c>
      <c r="W218" s="51">
        <v>13.444542</v>
      </c>
      <c r="X218" s="51">
        <v>18.444541999999998</v>
      </c>
      <c r="Y218" s="51">
        <v>23.444541999999998</v>
      </c>
      <c r="Z218" s="51">
        <v>28.444541999999998</v>
      </c>
      <c r="AA218" s="51">
        <v>33.444541999999998</v>
      </c>
      <c r="AB218" s="51">
        <v>0</v>
      </c>
      <c r="AC218" s="51">
        <v>0</v>
      </c>
      <c r="AD218" s="51">
        <v>0</v>
      </c>
      <c r="AE218" s="51">
        <v>0</v>
      </c>
      <c r="AF218" s="51">
        <v>0</v>
      </c>
      <c r="AG218" s="51">
        <v>0</v>
      </c>
      <c r="AI218">
        <v>2021</v>
      </c>
      <c r="AJ218">
        <v>10</v>
      </c>
      <c r="AK218" s="117">
        <v>76.577956989247298</v>
      </c>
      <c r="AL218" s="117">
        <v>92</v>
      </c>
      <c r="AM218" s="117">
        <v>51</v>
      </c>
      <c r="AN218" s="117">
        <v>16</v>
      </c>
      <c r="AO218" s="117">
        <v>108.625</v>
      </c>
      <c r="AP218" s="117">
        <v>226.75</v>
      </c>
      <c r="AQ218" s="117">
        <v>360.66666666666703</v>
      </c>
      <c r="AR218" s="117">
        <v>513.91666666666697</v>
      </c>
      <c r="AS218" s="117">
        <v>668.91666666666697</v>
      </c>
      <c r="AT218" s="117">
        <v>1.75</v>
      </c>
      <c r="AU218" s="117">
        <v>0</v>
      </c>
      <c r="AV218" s="117">
        <v>0</v>
      </c>
      <c r="AW218" s="117">
        <v>0</v>
      </c>
      <c r="AX218" s="117">
        <v>0</v>
      </c>
      <c r="AY218" s="117">
        <v>0</v>
      </c>
      <c r="BA218">
        <v>2021</v>
      </c>
      <c r="BB218">
        <v>10</v>
      </c>
      <c r="BC218" s="51">
        <v>73.888440860214999</v>
      </c>
      <c r="BD218" s="51">
        <v>92</v>
      </c>
      <c r="BE218" s="51">
        <v>49</v>
      </c>
      <c r="BF218" s="51">
        <v>4.8333333333333304</v>
      </c>
      <c r="BG218" s="51">
        <v>51.5833333333333</v>
      </c>
      <c r="BH218" s="51">
        <v>163.333333333333</v>
      </c>
      <c r="BI218" s="51">
        <v>287.5</v>
      </c>
      <c r="BJ218" s="51">
        <v>430.54166666666703</v>
      </c>
      <c r="BK218" s="51">
        <v>585.54166666666595</v>
      </c>
      <c r="BL218" s="51">
        <v>11.9583333333333</v>
      </c>
      <c r="BM218" s="51">
        <v>0</v>
      </c>
      <c r="BN218" s="51">
        <v>0</v>
      </c>
      <c r="BO218" s="51">
        <v>0</v>
      </c>
      <c r="BP218" s="51">
        <v>0</v>
      </c>
      <c r="BQ218" s="51">
        <v>0</v>
      </c>
      <c r="BS218">
        <v>2021</v>
      </c>
      <c r="BT218">
        <v>10</v>
      </c>
      <c r="BU218" s="51">
        <v>75.440860215053803</v>
      </c>
      <c r="BV218" s="51">
        <v>92</v>
      </c>
      <c r="BW218" s="51">
        <v>46</v>
      </c>
      <c r="BX218" s="51">
        <v>13.375</v>
      </c>
      <c r="BY218" s="51">
        <v>86.2083333333333</v>
      </c>
      <c r="BZ218" s="51">
        <v>203.458333333333</v>
      </c>
      <c r="CA218" s="51">
        <v>331.91666666666703</v>
      </c>
      <c r="CB218" s="51">
        <v>478.66666666666703</v>
      </c>
      <c r="CC218" s="51">
        <v>633.66666666666697</v>
      </c>
      <c r="CD218" s="51">
        <v>8.2499999999999893</v>
      </c>
      <c r="CE218" s="51">
        <v>0</v>
      </c>
      <c r="CF218" s="51">
        <v>0</v>
      </c>
      <c r="CG218" s="51">
        <v>0</v>
      </c>
      <c r="CH218" s="51">
        <v>0</v>
      </c>
      <c r="CI218" s="51">
        <v>0</v>
      </c>
    </row>
    <row r="219" spans="1:87">
      <c r="A219">
        <v>2023</v>
      </c>
      <c r="B219">
        <v>8</v>
      </c>
      <c r="C219">
        <v>3</v>
      </c>
      <c r="D219" s="117">
        <v>83.407950816666698</v>
      </c>
      <c r="E219" s="117">
        <v>3.4579458166666699</v>
      </c>
      <c r="F219" s="117">
        <v>8.4079508166666592</v>
      </c>
      <c r="G219" s="117">
        <v>13.4079508166667</v>
      </c>
      <c r="H219" s="117">
        <v>18.407950816666698</v>
      </c>
      <c r="I219" s="117">
        <v>23.407950816666698</v>
      </c>
      <c r="J219" s="117">
        <v>28.407950816666698</v>
      </c>
      <c r="K219" s="117">
        <v>0</v>
      </c>
      <c r="L219" s="117">
        <v>0</v>
      </c>
      <c r="M219" s="117">
        <v>0</v>
      </c>
      <c r="N219" s="117">
        <v>0</v>
      </c>
      <c r="O219" s="117">
        <v>0</v>
      </c>
      <c r="P219" s="117">
        <v>0</v>
      </c>
      <c r="R219">
        <v>2023</v>
      </c>
      <c r="S219">
        <v>8</v>
      </c>
      <c r="T219">
        <v>3</v>
      </c>
      <c r="U219" s="51">
        <v>88.724472000000006</v>
      </c>
      <c r="V219" s="51">
        <v>8.7244720000000004</v>
      </c>
      <c r="W219" s="51">
        <v>13.724472</v>
      </c>
      <c r="X219" s="51">
        <v>18.724471999999999</v>
      </c>
      <c r="Y219" s="51">
        <v>23.724471999999999</v>
      </c>
      <c r="Z219" s="51">
        <v>28.724471999999999</v>
      </c>
      <c r="AA219" s="51">
        <v>33.724471999999999</v>
      </c>
      <c r="AB219" s="51">
        <v>0</v>
      </c>
      <c r="AC219" s="51">
        <v>0</v>
      </c>
      <c r="AD219" s="51">
        <v>0</v>
      </c>
      <c r="AE219" s="51">
        <v>0</v>
      </c>
      <c r="AF219" s="51">
        <v>0</v>
      </c>
      <c r="AG219" s="51">
        <v>0</v>
      </c>
      <c r="AI219">
        <v>2021</v>
      </c>
      <c r="AJ219">
        <v>11</v>
      </c>
      <c r="AK219" s="117">
        <v>64.476388888888906</v>
      </c>
      <c r="AL219" s="117">
        <v>86</v>
      </c>
      <c r="AM219" s="117">
        <v>48</v>
      </c>
      <c r="AN219" s="117">
        <v>0</v>
      </c>
      <c r="AO219" s="117">
        <v>8.3333333333328596E-2</v>
      </c>
      <c r="AP219" s="117">
        <v>15.75</v>
      </c>
      <c r="AQ219" s="117">
        <v>68.75</v>
      </c>
      <c r="AR219" s="117">
        <v>160.083333333333</v>
      </c>
      <c r="AS219" s="117">
        <v>285.125</v>
      </c>
      <c r="AT219" s="117">
        <v>84.4583333333333</v>
      </c>
      <c r="AU219" s="117">
        <v>25.7916666666667</v>
      </c>
      <c r="AV219" s="117">
        <v>0.83333333333333603</v>
      </c>
      <c r="AW219" s="117">
        <v>0</v>
      </c>
      <c r="AX219" s="117">
        <v>0</v>
      </c>
      <c r="AY219" s="117">
        <v>0</v>
      </c>
      <c r="BA219">
        <v>2021</v>
      </c>
      <c r="BB219">
        <v>11</v>
      </c>
      <c r="BC219" s="51">
        <v>61.218055555555601</v>
      </c>
      <c r="BD219" s="51">
        <v>84</v>
      </c>
      <c r="BE219" s="51">
        <v>44</v>
      </c>
      <c r="BF219" s="51">
        <v>0</v>
      </c>
      <c r="BG219" s="51">
        <v>0</v>
      </c>
      <c r="BH219" s="51">
        <v>4.4166666666666599</v>
      </c>
      <c r="BI219" s="51">
        <v>34.4166666666667</v>
      </c>
      <c r="BJ219" s="51">
        <v>97.5833333333333</v>
      </c>
      <c r="BK219" s="51">
        <v>198.291666666667</v>
      </c>
      <c r="BL219" s="51">
        <v>147.875</v>
      </c>
      <c r="BM219" s="51">
        <v>61.0416666666667</v>
      </c>
      <c r="BN219" s="51">
        <v>11.75</v>
      </c>
      <c r="BO219" s="51">
        <v>0</v>
      </c>
      <c r="BP219" s="51">
        <v>0</v>
      </c>
      <c r="BQ219" s="51">
        <v>0</v>
      </c>
      <c r="BS219">
        <v>2021</v>
      </c>
      <c r="BT219">
        <v>11</v>
      </c>
      <c r="BU219" s="51">
        <v>63.491666666666703</v>
      </c>
      <c r="BV219" s="51">
        <v>85</v>
      </c>
      <c r="BW219" s="51">
        <v>42</v>
      </c>
      <c r="BX219" s="51">
        <v>0</v>
      </c>
      <c r="BY219" s="51">
        <v>0</v>
      </c>
      <c r="BZ219" s="51">
        <v>11.625</v>
      </c>
      <c r="CA219" s="51">
        <v>59.75</v>
      </c>
      <c r="CB219" s="51">
        <v>146</v>
      </c>
      <c r="CC219" s="51">
        <v>258.83333333333297</v>
      </c>
      <c r="CD219" s="51">
        <v>105</v>
      </c>
      <c r="CE219" s="51">
        <v>41.25</v>
      </c>
      <c r="CF219" s="51">
        <v>4.0833333333333401</v>
      </c>
      <c r="CG219" s="51">
        <v>0</v>
      </c>
      <c r="CH219" s="51">
        <v>0</v>
      </c>
      <c r="CI219" s="51">
        <v>0</v>
      </c>
    </row>
    <row r="220" spans="1:87">
      <c r="A220">
        <v>2023</v>
      </c>
      <c r="B220">
        <v>8</v>
      </c>
      <c r="C220">
        <v>4</v>
      </c>
      <c r="D220" s="117">
        <v>84.097600308333298</v>
      </c>
      <c r="E220" s="117">
        <v>4.0976003083333303</v>
      </c>
      <c r="F220" s="117">
        <v>9.0976003083333392</v>
      </c>
      <c r="G220" s="117">
        <v>14.0976003083333</v>
      </c>
      <c r="H220" s="117">
        <v>19.097600308333298</v>
      </c>
      <c r="I220" s="117">
        <v>24.097600308333298</v>
      </c>
      <c r="J220" s="117">
        <v>29.097600308333298</v>
      </c>
      <c r="K220" s="117">
        <v>0</v>
      </c>
      <c r="L220" s="117">
        <v>0</v>
      </c>
      <c r="M220" s="117">
        <v>0</v>
      </c>
      <c r="N220" s="117">
        <v>0</v>
      </c>
      <c r="O220" s="117">
        <v>0</v>
      </c>
      <c r="P220" s="117">
        <v>0</v>
      </c>
      <c r="R220">
        <v>2023</v>
      </c>
      <c r="S220">
        <v>8</v>
      </c>
      <c r="T220">
        <v>4</v>
      </c>
      <c r="U220" s="51">
        <v>89.30003825</v>
      </c>
      <c r="V220" s="51">
        <v>9.3000382499999894</v>
      </c>
      <c r="W220" s="51">
        <v>14.30003825</v>
      </c>
      <c r="X220" s="51">
        <v>19.30003825</v>
      </c>
      <c r="Y220" s="51">
        <v>24.30003825</v>
      </c>
      <c r="Z220" s="51">
        <v>29.30003825</v>
      </c>
      <c r="AA220" s="51">
        <v>34.30003825</v>
      </c>
      <c r="AB220" s="51">
        <v>0</v>
      </c>
      <c r="AC220" s="51">
        <v>0</v>
      </c>
      <c r="AD220" s="51">
        <v>0</v>
      </c>
      <c r="AE220" s="51">
        <v>0</v>
      </c>
      <c r="AF220" s="51">
        <v>0</v>
      </c>
      <c r="AG220" s="51">
        <v>0</v>
      </c>
      <c r="AI220">
        <v>2021</v>
      </c>
      <c r="AJ220">
        <v>12</v>
      </c>
      <c r="AK220" s="117">
        <v>69.069892473118301</v>
      </c>
      <c r="AL220" s="117">
        <v>86</v>
      </c>
      <c r="AM220" s="117">
        <v>42</v>
      </c>
      <c r="AN220" s="117">
        <v>0</v>
      </c>
      <c r="AO220" s="117">
        <v>15.0833333333333</v>
      </c>
      <c r="AP220" s="117">
        <v>86.5416666666667</v>
      </c>
      <c r="AQ220" s="117">
        <v>184.958333333333</v>
      </c>
      <c r="AR220" s="117">
        <v>308.45833333333297</v>
      </c>
      <c r="AS220" s="117">
        <v>443.25</v>
      </c>
      <c r="AT220" s="117">
        <v>58.7916666666667</v>
      </c>
      <c r="AU220" s="117">
        <v>27.2916666666667</v>
      </c>
      <c r="AV220" s="117">
        <v>7.0833333333333401</v>
      </c>
      <c r="AW220" s="117">
        <v>0</v>
      </c>
      <c r="AX220" s="117">
        <v>0</v>
      </c>
      <c r="AY220" s="117">
        <v>0</v>
      </c>
      <c r="BA220">
        <v>2021</v>
      </c>
      <c r="BB220">
        <v>12</v>
      </c>
      <c r="BC220" s="51">
        <v>67.170698924731198</v>
      </c>
      <c r="BD220" s="51">
        <v>84</v>
      </c>
      <c r="BE220" s="51">
        <v>40</v>
      </c>
      <c r="BF220" s="51">
        <v>0</v>
      </c>
      <c r="BG220" s="51">
        <v>6.8749999999999902</v>
      </c>
      <c r="BH220" s="51">
        <v>65.8333333333333</v>
      </c>
      <c r="BI220" s="51">
        <v>156.833333333333</v>
      </c>
      <c r="BJ220" s="51">
        <v>266.83333333333297</v>
      </c>
      <c r="BK220" s="51">
        <v>396.125</v>
      </c>
      <c r="BL220" s="51">
        <v>89.5416666666667</v>
      </c>
      <c r="BM220" s="51">
        <v>44.5416666666667</v>
      </c>
      <c r="BN220" s="51">
        <v>18.8333333333333</v>
      </c>
      <c r="BO220" s="51">
        <v>1.4583333333333399</v>
      </c>
      <c r="BP220" s="51">
        <v>0</v>
      </c>
      <c r="BQ220" s="51">
        <v>0</v>
      </c>
      <c r="BS220">
        <v>2021</v>
      </c>
      <c r="BT220">
        <v>12</v>
      </c>
      <c r="BU220" s="51">
        <v>68.637096774193495</v>
      </c>
      <c r="BV220" s="51">
        <v>86</v>
      </c>
      <c r="BW220" s="51">
        <v>42</v>
      </c>
      <c r="BX220" s="51">
        <v>0</v>
      </c>
      <c r="BY220" s="51">
        <v>12.8333333333333</v>
      </c>
      <c r="BZ220" s="51">
        <v>78.9583333333333</v>
      </c>
      <c r="CA220" s="51">
        <v>175.458333333333</v>
      </c>
      <c r="CB220" s="51">
        <v>297.41666666666703</v>
      </c>
      <c r="CC220" s="51">
        <v>432.375</v>
      </c>
      <c r="CD220" s="51">
        <v>62.7083333333333</v>
      </c>
      <c r="CE220" s="51">
        <v>29.6666666666667</v>
      </c>
      <c r="CF220" s="51">
        <v>9.625</v>
      </c>
      <c r="CG220" s="51">
        <v>0</v>
      </c>
      <c r="CH220" s="51">
        <v>0</v>
      </c>
      <c r="CI220" s="51">
        <v>0</v>
      </c>
    </row>
    <row r="221" spans="1:87">
      <c r="A221">
        <v>2023</v>
      </c>
      <c r="B221">
        <v>8</v>
      </c>
      <c r="C221">
        <v>5</v>
      </c>
      <c r="D221" s="117">
        <v>84.973158416666706</v>
      </c>
      <c r="E221" s="117">
        <v>4.9731584166666698</v>
      </c>
      <c r="F221" s="117">
        <v>9.9731584166666707</v>
      </c>
      <c r="G221" s="117">
        <v>14.973158416666701</v>
      </c>
      <c r="H221" s="117">
        <v>19.973158416666699</v>
      </c>
      <c r="I221" s="117">
        <v>24.973158416666699</v>
      </c>
      <c r="J221" s="117">
        <v>29.973158416666699</v>
      </c>
      <c r="K221" s="117">
        <v>0</v>
      </c>
      <c r="L221" s="117">
        <v>0</v>
      </c>
      <c r="M221" s="117">
        <v>0</v>
      </c>
      <c r="N221" s="117">
        <v>0</v>
      </c>
      <c r="O221" s="117">
        <v>0</v>
      </c>
      <c r="P221" s="117">
        <v>0</v>
      </c>
      <c r="R221">
        <v>2023</v>
      </c>
      <c r="S221">
        <v>8</v>
      </c>
      <c r="T221">
        <v>5</v>
      </c>
      <c r="U221" s="51">
        <v>89.484486750000002</v>
      </c>
      <c r="V221" s="51">
        <v>9.4844867500000003</v>
      </c>
      <c r="W221" s="51">
        <v>14.48448675</v>
      </c>
      <c r="X221" s="51">
        <v>19.484486749999999</v>
      </c>
      <c r="Y221" s="51">
        <v>24.484486749999999</v>
      </c>
      <c r="Z221" s="51">
        <v>29.484486749999999</v>
      </c>
      <c r="AA221" s="51">
        <v>34.484486750000002</v>
      </c>
      <c r="AB221" s="51">
        <v>0</v>
      </c>
      <c r="AC221" s="51">
        <v>0</v>
      </c>
      <c r="AD221" s="51">
        <v>0</v>
      </c>
      <c r="AE221" s="51">
        <v>0</v>
      </c>
      <c r="AF221" s="51">
        <v>0</v>
      </c>
      <c r="AG221" s="51">
        <v>0</v>
      </c>
      <c r="AI221">
        <v>2022</v>
      </c>
      <c r="AJ221">
        <v>1</v>
      </c>
      <c r="AK221" s="117">
        <v>55.044354838709701</v>
      </c>
      <c r="AL221" s="117">
        <v>85</v>
      </c>
      <c r="AM221" s="117">
        <v>34</v>
      </c>
      <c r="AN221" s="117">
        <v>0</v>
      </c>
      <c r="AO221" s="117">
        <v>3.2083333333333299</v>
      </c>
      <c r="AP221" s="117">
        <v>9.4583333333333304</v>
      </c>
      <c r="AQ221" s="117">
        <v>27.8333333333333</v>
      </c>
      <c r="AR221" s="117">
        <v>60.8333333333333</v>
      </c>
      <c r="AS221" s="117">
        <v>109.083333333333</v>
      </c>
      <c r="AT221" s="117">
        <v>336.45833333333297</v>
      </c>
      <c r="AU221" s="117">
        <v>214.458333333333</v>
      </c>
      <c r="AV221" s="117">
        <v>107.708333333333</v>
      </c>
      <c r="AW221" s="117">
        <v>38</v>
      </c>
      <c r="AX221" s="117">
        <v>4.6666666666666599</v>
      </c>
      <c r="AY221" s="117">
        <v>0</v>
      </c>
      <c r="BA221">
        <v>2022</v>
      </c>
      <c r="BB221">
        <v>1</v>
      </c>
      <c r="BC221" s="51">
        <v>52.473118279569903</v>
      </c>
      <c r="BD221" s="51">
        <v>84</v>
      </c>
      <c r="BE221" s="51">
        <v>30</v>
      </c>
      <c r="BF221" s="51">
        <v>0</v>
      </c>
      <c r="BG221" s="51">
        <v>2.2083333333333299</v>
      </c>
      <c r="BH221" s="51">
        <v>7.2083333333333304</v>
      </c>
      <c r="BI221" s="51">
        <v>16.375</v>
      </c>
      <c r="BJ221" s="51">
        <v>39.1666666666667</v>
      </c>
      <c r="BK221" s="51">
        <v>80.2083333333333</v>
      </c>
      <c r="BL221" s="51">
        <v>404.70833333333297</v>
      </c>
      <c r="BM221" s="51">
        <v>272.5</v>
      </c>
      <c r="BN221" s="51">
        <v>158.541666666667</v>
      </c>
      <c r="BO221" s="51">
        <v>67.75</v>
      </c>
      <c r="BP221" s="51">
        <v>22.2083333333333</v>
      </c>
      <c r="BQ221" s="51">
        <v>0</v>
      </c>
      <c r="BS221">
        <v>2022</v>
      </c>
      <c r="BT221">
        <v>1</v>
      </c>
      <c r="BU221" s="51">
        <v>54.612903225806399</v>
      </c>
      <c r="BV221" s="51">
        <v>85</v>
      </c>
      <c r="BW221" s="51">
        <v>30</v>
      </c>
      <c r="BX221" s="51">
        <v>0</v>
      </c>
      <c r="BY221" s="51">
        <v>3.1666666666666701</v>
      </c>
      <c r="BZ221" s="51">
        <v>8.2916666666666696</v>
      </c>
      <c r="CA221" s="51">
        <v>27.0416666666667</v>
      </c>
      <c r="CB221" s="51">
        <v>55.0833333333333</v>
      </c>
      <c r="CC221" s="51">
        <v>101.375</v>
      </c>
      <c r="CD221" s="51">
        <v>349.04166666666703</v>
      </c>
      <c r="CE221" s="51">
        <v>222.083333333333</v>
      </c>
      <c r="CF221" s="51">
        <v>113.375</v>
      </c>
      <c r="CG221" s="51">
        <v>46.4583333333333</v>
      </c>
      <c r="CH221" s="51">
        <v>12.4583333333333</v>
      </c>
      <c r="CI221" s="51">
        <v>0</v>
      </c>
    </row>
    <row r="222" spans="1:87">
      <c r="A222">
        <v>2023</v>
      </c>
      <c r="B222">
        <v>8</v>
      </c>
      <c r="C222">
        <v>6</v>
      </c>
      <c r="D222" s="117">
        <v>84.454591991666703</v>
      </c>
      <c r="E222" s="117">
        <v>4.4545919916666703</v>
      </c>
      <c r="F222" s="117">
        <v>9.4545919916666605</v>
      </c>
      <c r="G222" s="117">
        <v>14.4545919916667</v>
      </c>
      <c r="H222" s="117">
        <v>19.4545919916667</v>
      </c>
      <c r="I222" s="117">
        <v>24.4545919916667</v>
      </c>
      <c r="J222" s="117">
        <v>29.4545919916667</v>
      </c>
      <c r="K222" s="117">
        <v>0</v>
      </c>
      <c r="L222" s="117">
        <v>0</v>
      </c>
      <c r="M222" s="117">
        <v>0</v>
      </c>
      <c r="N222" s="117">
        <v>0</v>
      </c>
      <c r="O222" s="117">
        <v>0</v>
      </c>
      <c r="P222" s="117">
        <v>0</v>
      </c>
      <c r="R222">
        <v>2023</v>
      </c>
      <c r="S222">
        <v>8</v>
      </c>
      <c r="T222">
        <v>6</v>
      </c>
      <c r="U222" s="51">
        <v>89.411727499999998</v>
      </c>
      <c r="V222" s="51">
        <v>9.4117274999999907</v>
      </c>
      <c r="W222" s="51">
        <v>14.4117275</v>
      </c>
      <c r="X222" s="51">
        <v>19.411727500000001</v>
      </c>
      <c r="Y222" s="51">
        <v>24.411727500000001</v>
      </c>
      <c r="Z222" s="51">
        <v>29.411727500000001</v>
      </c>
      <c r="AA222" s="51">
        <v>34.411727499999998</v>
      </c>
      <c r="AB222" s="51">
        <v>0</v>
      </c>
      <c r="AC222" s="51">
        <v>0</v>
      </c>
      <c r="AD222" s="51">
        <v>0</v>
      </c>
      <c r="AE222" s="51">
        <v>0</v>
      </c>
      <c r="AF222" s="51">
        <v>0</v>
      </c>
      <c r="AG222" s="51">
        <v>0</v>
      </c>
      <c r="AI222">
        <v>2022</v>
      </c>
      <c r="AJ222">
        <v>2</v>
      </c>
      <c r="AK222" s="117">
        <v>52.455357142857103</v>
      </c>
      <c r="AL222" s="117">
        <v>82</v>
      </c>
      <c r="AM222" s="117">
        <v>27</v>
      </c>
      <c r="AN222" s="117">
        <v>0</v>
      </c>
      <c r="AO222" s="117">
        <v>0</v>
      </c>
      <c r="AP222" s="117">
        <v>5.5833333333333304</v>
      </c>
      <c r="AQ222" s="117">
        <v>21</v>
      </c>
      <c r="AR222" s="117">
        <v>43.5833333333333</v>
      </c>
      <c r="AS222" s="117">
        <v>83.5416666666667</v>
      </c>
      <c r="AT222" s="117">
        <v>372.25</v>
      </c>
      <c r="AU222" s="117">
        <v>254.833333333333</v>
      </c>
      <c r="AV222" s="117">
        <v>154.791666666667</v>
      </c>
      <c r="AW222" s="117">
        <v>80.25</v>
      </c>
      <c r="AX222" s="117">
        <v>35.5</v>
      </c>
      <c r="AY222" s="117">
        <v>12.4166666666667</v>
      </c>
      <c r="BA222">
        <v>2022</v>
      </c>
      <c r="BB222">
        <v>2</v>
      </c>
      <c r="BC222" s="51">
        <v>51.797619047619001</v>
      </c>
      <c r="BD222" s="51">
        <v>83</v>
      </c>
      <c r="BE222" s="51">
        <v>27</v>
      </c>
      <c r="BF222" s="51">
        <v>0</v>
      </c>
      <c r="BG222" s="51">
        <v>0</v>
      </c>
      <c r="BH222" s="51">
        <v>5.9583333333333304</v>
      </c>
      <c r="BI222" s="51">
        <v>18.875</v>
      </c>
      <c r="BJ222" s="51">
        <v>42.4583333333333</v>
      </c>
      <c r="BK222" s="51">
        <v>81.2916666666667</v>
      </c>
      <c r="BL222" s="51">
        <v>388.54166666666703</v>
      </c>
      <c r="BM222" s="51">
        <v>272.125</v>
      </c>
      <c r="BN222" s="51">
        <v>170.958333333333</v>
      </c>
      <c r="BO222" s="51">
        <v>91.5416666666667</v>
      </c>
      <c r="BP222" s="51">
        <v>42.625</v>
      </c>
      <c r="BQ222" s="51">
        <v>13.4583333333333</v>
      </c>
      <c r="BS222">
        <v>2022</v>
      </c>
      <c r="BT222">
        <v>2</v>
      </c>
      <c r="BU222" s="51">
        <v>53.28125</v>
      </c>
      <c r="BV222" s="51">
        <v>83</v>
      </c>
      <c r="BW222" s="51">
        <v>27</v>
      </c>
      <c r="BX222" s="51">
        <v>0</v>
      </c>
      <c r="BY222" s="51">
        <v>0.625</v>
      </c>
      <c r="BZ222" s="51">
        <v>9.6666666666666696</v>
      </c>
      <c r="CA222" s="51">
        <v>25.6666666666667</v>
      </c>
      <c r="CB222" s="51">
        <v>55.1666666666667</v>
      </c>
      <c r="CC222" s="51">
        <v>99.5833333333333</v>
      </c>
      <c r="CD222" s="51">
        <v>353.79166666666703</v>
      </c>
      <c r="CE222" s="51">
        <v>243.291666666667</v>
      </c>
      <c r="CF222" s="51">
        <v>147.708333333333</v>
      </c>
      <c r="CG222" s="51">
        <v>74.75</v>
      </c>
      <c r="CH222" s="51">
        <v>32.5833333333333</v>
      </c>
      <c r="CI222" s="51">
        <v>10.9583333333333</v>
      </c>
    </row>
    <row r="223" spans="1:87">
      <c r="A223">
        <v>2023</v>
      </c>
      <c r="B223">
        <v>8</v>
      </c>
      <c r="C223">
        <v>7</v>
      </c>
      <c r="D223" s="117">
        <v>85.120623858333303</v>
      </c>
      <c r="E223" s="117">
        <v>5.1206238583333299</v>
      </c>
      <c r="F223" s="117">
        <v>10.1206238583333</v>
      </c>
      <c r="G223" s="117">
        <v>15.1206238583333</v>
      </c>
      <c r="H223" s="117">
        <v>20.1206238583333</v>
      </c>
      <c r="I223" s="117">
        <v>25.1206238583333</v>
      </c>
      <c r="J223" s="117">
        <v>30.1206238583333</v>
      </c>
      <c r="K223" s="117">
        <v>0</v>
      </c>
      <c r="L223" s="117">
        <v>0</v>
      </c>
      <c r="M223" s="117">
        <v>0</v>
      </c>
      <c r="N223" s="117">
        <v>0</v>
      </c>
      <c r="O223" s="117">
        <v>0</v>
      </c>
      <c r="P223" s="117">
        <v>0</v>
      </c>
      <c r="R223">
        <v>2023</v>
      </c>
      <c r="S223">
        <v>8</v>
      </c>
      <c r="T223">
        <v>7</v>
      </c>
      <c r="U223" s="51">
        <v>89.607795749999994</v>
      </c>
      <c r="V223" s="51">
        <v>9.6077957499999993</v>
      </c>
      <c r="W223" s="51">
        <v>14.607795749999999</v>
      </c>
      <c r="X223" s="51">
        <v>19.607795750000001</v>
      </c>
      <c r="Y223" s="51">
        <v>24.607795750000001</v>
      </c>
      <c r="Z223" s="51">
        <v>29.607795750000001</v>
      </c>
      <c r="AA223" s="51">
        <v>34.607795750000001</v>
      </c>
      <c r="AB223" s="51">
        <v>0</v>
      </c>
      <c r="AC223" s="51">
        <v>0</v>
      </c>
      <c r="AD223" s="51">
        <v>0</v>
      </c>
      <c r="AE223" s="51">
        <v>0</v>
      </c>
      <c r="AF223" s="51">
        <v>0</v>
      </c>
      <c r="AG223" s="51">
        <v>0</v>
      </c>
      <c r="AI223">
        <v>2022</v>
      </c>
      <c r="AJ223">
        <v>3</v>
      </c>
      <c r="AK223" s="117">
        <v>63.008655913978501</v>
      </c>
      <c r="AL223" s="117">
        <v>84.02</v>
      </c>
      <c r="AM223" s="117">
        <v>32</v>
      </c>
      <c r="AN223" s="117">
        <v>0</v>
      </c>
      <c r="AO223" s="117">
        <v>0</v>
      </c>
      <c r="AP223" s="117">
        <v>16.053333333333299</v>
      </c>
      <c r="AQ223" s="117">
        <v>61.740833333333399</v>
      </c>
      <c r="AR223" s="117">
        <v>153.31</v>
      </c>
      <c r="AS223" s="117">
        <v>272.35166666666697</v>
      </c>
      <c r="AT223" s="117">
        <v>123.4725</v>
      </c>
      <c r="AU223" s="117">
        <v>60.0416666666667</v>
      </c>
      <c r="AV223" s="117">
        <v>24.0833333333333</v>
      </c>
      <c r="AW223" s="117">
        <v>6.875</v>
      </c>
      <c r="AX223" s="117">
        <v>0</v>
      </c>
      <c r="AY223" s="117">
        <v>0</v>
      </c>
      <c r="BA223">
        <v>2022</v>
      </c>
      <c r="BB223">
        <v>3</v>
      </c>
      <c r="BC223" s="51">
        <v>62.044408602150497</v>
      </c>
      <c r="BD223" s="51">
        <v>86</v>
      </c>
      <c r="BE223" s="51">
        <v>33</v>
      </c>
      <c r="BF223" s="51">
        <v>0</v>
      </c>
      <c r="BG223" s="51">
        <v>0.139999999999986</v>
      </c>
      <c r="BH223" s="51">
        <v>18.093333333333302</v>
      </c>
      <c r="BI223" s="51">
        <v>57.676666666666598</v>
      </c>
      <c r="BJ223" s="51">
        <v>135.54333333333301</v>
      </c>
      <c r="BK223" s="51">
        <v>249.16833333333301</v>
      </c>
      <c r="BL223" s="51">
        <v>149.30000000000001</v>
      </c>
      <c r="BM223" s="51">
        <v>72.1666666666667</v>
      </c>
      <c r="BN223" s="51">
        <v>30.7916666666667</v>
      </c>
      <c r="BO223" s="51">
        <v>9.3333333333333304</v>
      </c>
      <c r="BP223" s="51">
        <v>0.54166666666666397</v>
      </c>
      <c r="BQ223" s="51">
        <v>0</v>
      </c>
      <c r="BS223">
        <v>2022</v>
      </c>
      <c r="BT223">
        <v>3</v>
      </c>
      <c r="BU223" s="51">
        <v>64.091827956989206</v>
      </c>
      <c r="BV223" s="51">
        <v>86</v>
      </c>
      <c r="BW223" s="51">
        <v>34</v>
      </c>
      <c r="BX223" s="51">
        <v>0</v>
      </c>
      <c r="BY223" s="51">
        <v>2.9000000000000101</v>
      </c>
      <c r="BZ223" s="51">
        <v>29.064166666666701</v>
      </c>
      <c r="CA223" s="51">
        <v>86.721666666666707</v>
      </c>
      <c r="CB223" s="51">
        <v>181.05500000000001</v>
      </c>
      <c r="CC223" s="51">
        <v>302.43</v>
      </c>
      <c r="CD223" s="51">
        <v>114.875</v>
      </c>
      <c r="CE223" s="51">
        <v>54.2083333333333</v>
      </c>
      <c r="CF223" s="51">
        <v>20.5833333333333</v>
      </c>
      <c r="CG223" s="51">
        <v>4.9583333333333401</v>
      </c>
      <c r="CH223" s="51">
        <v>0</v>
      </c>
      <c r="CI223" s="51">
        <v>0</v>
      </c>
    </row>
    <row r="224" spans="1:87">
      <c r="A224">
        <v>2023</v>
      </c>
      <c r="B224">
        <v>8</v>
      </c>
      <c r="C224">
        <v>8</v>
      </c>
      <c r="D224" s="117">
        <v>83.637372012499995</v>
      </c>
      <c r="E224" s="117">
        <v>3.6859928458333302</v>
      </c>
      <c r="F224" s="117">
        <v>8.6373720125000002</v>
      </c>
      <c r="G224" s="117">
        <v>13.6373720125</v>
      </c>
      <c r="H224" s="117">
        <v>18.637372012499998</v>
      </c>
      <c r="I224" s="117">
        <v>23.637372012499998</v>
      </c>
      <c r="J224" s="117">
        <v>28.637372012499998</v>
      </c>
      <c r="K224" s="117">
        <v>0</v>
      </c>
      <c r="L224" s="117">
        <v>0</v>
      </c>
      <c r="M224" s="117">
        <v>0</v>
      </c>
      <c r="N224" s="117">
        <v>0</v>
      </c>
      <c r="O224" s="117">
        <v>0</v>
      </c>
      <c r="P224" s="117">
        <v>0</v>
      </c>
      <c r="R224">
        <v>2023</v>
      </c>
      <c r="S224">
        <v>8</v>
      </c>
      <c r="T224">
        <v>8</v>
      </c>
      <c r="U224" s="51">
        <v>88.916135999999995</v>
      </c>
      <c r="V224" s="51">
        <v>8.9161359999999998</v>
      </c>
      <c r="W224" s="51">
        <v>13.916136</v>
      </c>
      <c r="X224" s="51">
        <v>18.916136000000002</v>
      </c>
      <c r="Y224" s="51">
        <v>23.916136000000002</v>
      </c>
      <c r="Z224" s="51">
        <v>28.916136000000002</v>
      </c>
      <c r="AA224" s="51">
        <v>33.916136000000002</v>
      </c>
      <c r="AB224" s="51">
        <v>0</v>
      </c>
      <c r="AC224" s="51">
        <v>0</v>
      </c>
      <c r="AD224" s="51">
        <v>0</v>
      </c>
      <c r="AE224" s="51">
        <v>0</v>
      </c>
      <c r="AF224" s="51">
        <v>0</v>
      </c>
      <c r="AG224" s="51">
        <v>0</v>
      </c>
      <c r="AI224">
        <v>2022</v>
      </c>
      <c r="AJ224">
        <v>4</v>
      </c>
      <c r="AK224" s="117">
        <v>73.281916666666703</v>
      </c>
      <c r="AL224" s="117">
        <v>87.08</v>
      </c>
      <c r="AM224" s="117">
        <v>48.02</v>
      </c>
      <c r="AN224" s="117">
        <v>0</v>
      </c>
      <c r="AO224" s="117">
        <v>24.44</v>
      </c>
      <c r="AP224" s="117">
        <v>116.28</v>
      </c>
      <c r="AQ224" s="117">
        <v>249.39500000000001</v>
      </c>
      <c r="AR224" s="117">
        <v>398.45749999999998</v>
      </c>
      <c r="AS224" s="117">
        <v>548.45749999999998</v>
      </c>
      <c r="AT224" s="117">
        <v>0.93749999999998601</v>
      </c>
      <c r="AU224" s="117">
        <v>0</v>
      </c>
      <c r="AV224" s="117">
        <v>0</v>
      </c>
      <c r="AW224" s="117">
        <v>0</v>
      </c>
      <c r="AX224" s="117">
        <v>0</v>
      </c>
      <c r="AY224" s="117">
        <v>0</v>
      </c>
      <c r="BA224">
        <v>2022</v>
      </c>
      <c r="BB224">
        <v>4</v>
      </c>
      <c r="BC224" s="51">
        <v>72.537583333333302</v>
      </c>
      <c r="BD224" s="51">
        <v>89.96</v>
      </c>
      <c r="BE224" s="51">
        <v>46.04</v>
      </c>
      <c r="BF224" s="51">
        <v>0</v>
      </c>
      <c r="BG224" s="51">
        <v>23.85</v>
      </c>
      <c r="BH224" s="51">
        <v>103.5775</v>
      </c>
      <c r="BI224" s="51">
        <v>228.76750000000001</v>
      </c>
      <c r="BJ224" s="51">
        <v>376.1275</v>
      </c>
      <c r="BK224" s="51">
        <v>526.12750000000005</v>
      </c>
      <c r="BL224" s="51">
        <v>2.6399999999999899</v>
      </c>
      <c r="BM224" s="51">
        <v>0</v>
      </c>
      <c r="BN224" s="51">
        <v>0</v>
      </c>
      <c r="BO224" s="51">
        <v>0</v>
      </c>
      <c r="BP224" s="51">
        <v>0</v>
      </c>
      <c r="BQ224" s="51">
        <v>0</v>
      </c>
      <c r="BS224">
        <v>2022</v>
      </c>
      <c r="BT224">
        <v>4</v>
      </c>
      <c r="BU224" s="51">
        <v>74.71575</v>
      </c>
      <c r="BV224" s="51">
        <v>89.96</v>
      </c>
      <c r="BW224" s="51">
        <v>46.94</v>
      </c>
      <c r="BX224" s="51">
        <v>0</v>
      </c>
      <c r="BY224" s="51">
        <v>47.232500000000101</v>
      </c>
      <c r="BZ224" s="51">
        <v>158.8775</v>
      </c>
      <c r="CA224" s="51">
        <v>293.9325</v>
      </c>
      <c r="CB224" s="51">
        <v>441.47250000000003</v>
      </c>
      <c r="CC224" s="51">
        <v>591.47249999999997</v>
      </c>
      <c r="CD224" s="51">
        <v>2.46</v>
      </c>
      <c r="CE224" s="51">
        <v>0</v>
      </c>
      <c r="CF224" s="51">
        <v>0</v>
      </c>
      <c r="CG224" s="51">
        <v>0</v>
      </c>
      <c r="CH224" s="51">
        <v>0</v>
      </c>
      <c r="CI224" s="51">
        <v>0</v>
      </c>
    </row>
    <row r="225" spans="1:87">
      <c r="A225">
        <v>2023</v>
      </c>
      <c r="B225">
        <v>8</v>
      </c>
      <c r="C225">
        <v>9</v>
      </c>
      <c r="D225" s="117">
        <v>85.264621966666695</v>
      </c>
      <c r="E225" s="117">
        <v>5.2646219666666703</v>
      </c>
      <c r="F225" s="117">
        <v>10.2646219666667</v>
      </c>
      <c r="G225" s="117">
        <v>15.2646219666667</v>
      </c>
      <c r="H225" s="117">
        <v>20.264621966666699</v>
      </c>
      <c r="I225" s="117">
        <v>25.264621966666699</v>
      </c>
      <c r="J225" s="117">
        <v>30.264621966666699</v>
      </c>
      <c r="K225" s="117">
        <v>0</v>
      </c>
      <c r="L225" s="117">
        <v>0</v>
      </c>
      <c r="M225" s="117">
        <v>0</v>
      </c>
      <c r="N225" s="117">
        <v>0</v>
      </c>
      <c r="O225" s="117">
        <v>0</v>
      </c>
      <c r="P225" s="117">
        <v>0</v>
      </c>
      <c r="R225">
        <v>2023</v>
      </c>
      <c r="S225">
        <v>8</v>
      </c>
      <c r="T225">
        <v>9</v>
      </c>
      <c r="U225" s="51">
        <v>89.620579000000006</v>
      </c>
      <c r="V225" s="51">
        <v>9.6205789999999993</v>
      </c>
      <c r="W225" s="51">
        <v>14.620578999999999</v>
      </c>
      <c r="X225" s="51">
        <v>19.620578999999999</v>
      </c>
      <c r="Y225" s="51">
        <v>24.620578999999999</v>
      </c>
      <c r="Z225" s="51">
        <v>29.620578999999999</v>
      </c>
      <c r="AA225" s="51">
        <v>34.620578999999999</v>
      </c>
      <c r="AB225" s="51">
        <v>0</v>
      </c>
      <c r="AC225" s="51">
        <v>0</v>
      </c>
      <c r="AD225" s="51">
        <v>0</v>
      </c>
      <c r="AE225" s="51">
        <v>0</v>
      </c>
      <c r="AF225" s="51">
        <v>0</v>
      </c>
      <c r="AG225" s="51">
        <v>0</v>
      </c>
      <c r="AI225">
        <v>2022</v>
      </c>
      <c r="AJ225">
        <v>5</v>
      </c>
      <c r="AK225" s="117">
        <v>80.696290322580694</v>
      </c>
      <c r="AL225" s="117">
        <v>95</v>
      </c>
      <c r="AM225" s="117">
        <v>64.040000000000006</v>
      </c>
      <c r="AN225" s="117">
        <v>43.784999999999997</v>
      </c>
      <c r="AO225" s="117">
        <v>177.61500000000001</v>
      </c>
      <c r="AP225" s="117">
        <v>331.58499999999998</v>
      </c>
      <c r="AQ225" s="117">
        <v>486.58499999999998</v>
      </c>
      <c r="AR225" s="117">
        <v>641.58500000000004</v>
      </c>
      <c r="AS225" s="117">
        <v>796.58500000000004</v>
      </c>
      <c r="AT225" s="117">
        <v>0</v>
      </c>
      <c r="AU225" s="117">
        <v>0</v>
      </c>
      <c r="AV225" s="117">
        <v>0</v>
      </c>
      <c r="AW225" s="117">
        <v>0</v>
      </c>
      <c r="AX225" s="117">
        <v>0</v>
      </c>
      <c r="AY225" s="117">
        <v>0</v>
      </c>
      <c r="BA225">
        <v>2022</v>
      </c>
      <c r="BB225">
        <v>5</v>
      </c>
      <c r="BC225" s="51">
        <v>80.280645161290295</v>
      </c>
      <c r="BD225" s="51">
        <v>95</v>
      </c>
      <c r="BE225" s="51">
        <v>60.98</v>
      </c>
      <c r="BF225" s="51">
        <v>44.4375</v>
      </c>
      <c r="BG225" s="51">
        <v>169.01</v>
      </c>
      <c r="BH225" s="51">
        <v>318.7</v>
      </c>
      <c r="BI225" s="51">
        <v>473.7</v>
      </c>
      <c r="BJ225" s="51">
        <v>628.70000000000005</v>
      </c>
      <c r="BK225" s="51">
        <v>783.7</v>
      </c>
      <c r="BL225" s="51">
        <v>0</v>
      </c>
      <c r="BM225" s="51">
        <v>0</v>
      </c>
      <c r="BN225" s="51">
        <v>0</v>
      </c>
      <c r="BO225" s="51">
        <v>0</v>
      </c>
      <c r="BP225" s="51">
        <v>0</v>
      </c>
      <c r="BQ225" s="51">
        <v>0</v>
      </c>
      <c r="BS225">
        <v>2022</v>
      </c>
      <c r="BT225">
        <v>5</v>
      </c>
      <c r="BU225" s="51">
        <v>80.594838709677404</v>
      </c>
      <c r="BV225" s="51">
        <v>95</v>
      </c>
      <c r="BW225" s="51">
        <v>60.98</v>
      </c>
      <c r="BX225" s="51">
        <v>42.877499999999898</v>
      </c>
      <c r="BY225" s="51">
        <v>176.51750000000001</v>
      </c>
      <c r="BZ225" s="51">
        <v>328.44</v>
      </c>
      <c r="CA225" s="51">
        <v>483.44</v>
      </c>
      <c r="CB225" s="51">
        <v>638.44000000000005</v>
      </c>
      <c r="CC225" s="51">
        <v>793.44</v>
      </c>
      <c r="CD225" s="51">
        <v>0</v>
      </c>
      <c r="CE225" s="51">
        <v>0</v>
      </c>
      <c r="CF225" s="51">
        <v>0</v>
      </c>
      <c r="CG225" s="51">
        <v>0</v>
      </c>
      <c r="CH225" s="51">
        <v>0</v>
      </c>
      <c r="CI225" s="51">
        <v>0</v>
      </c>
    </row>
    <row r="226" spans="1:87">
      <c r="A226">
        <v>2023</v>
      </c>
      <c r="B226">
        <v>8</v>
      </c>
      <c r="C226">
        <v>10</v>
      </c>
      <c r="D226" s="117">
        <v>86.267364904166698</v>
      </c>
      <c r="E226" s="117">
        <v>6.2673649041666701</v>
      </c>
      <c r="F226" s="117">
        <v>11.267364904166699</v>
      </c>
      <c r="G226" s="117">
        <v>16.267364904166701</v>
      </c>
      <c r="H226" s="117">
        <v>21.267364904166701</v>
      </c>
      <c r="I226" s="117">
        <v>26.267364904166701</v>
      </c>
      <c r="J226" s="117">
        <v>31.267364904166701</v>
      </c>
      <c r="K226" s="117">
        <v>0</v>
      </c>
      <c r="L226" s="117">
        <v>0</v>
      </c>
      <c r="M226" s="117">
        <v>0</v>
      </c>
      <c r="N226" s="117">
        <v>0</v>
      </c>
      <c r="O226" s="117">
        <v>0</v>
      </c>
      <c r="P226" s="117">
        <v>0</v>
      </c>
      <c r="R226">
        <v>2023</v>
      </c>
      <c r="S226">
        <v>8</v>
      </c>
      <c r="T226">
        <v>10</v>
      </c>
      <c r="U226" s="51">
        <v>90.098657250000002</v>
      </c>
      <c r="V226" s="51">
        <v>10.09865725</v>
      </c>
      <c r="W226" s="51">
        <v>15.09865725</v>
      </c>
      <c r="X226" s="51">
        <v>20.098657249999999</v>
      </c>
      <c r="Y226" s="51">
        <v>25.098657249999999</v>
      </c>
      <c r="Z226" s="51">
        <v>30.098657249999999</v>
      </c>
      <c r="AA226" s="51">
        <v>35.098657250000002</v>
      </c>
      <c r="AB226" s="51">
        <v>0</v>
      </c>
      <c r="AC226" s="51">
        <v>0</v>
      </c>
      <c r="AD226" s="51">
        <v>0</v>
      </c>
      <c r="AE226" s="51">
        <v>0</v>
      </c>
      <c r="AF226" s="51">
        <v>0</v>
      </c>
      <c r="AG226" s="51">
        <v>0</v>
      </c>
      <c r="AI226">
        <v>2022</v>
      </c>
      <c r="AJ226">
        <v>6</v>
      </c>
      <c r="AK226" s="117">
        <v>85.415999999999997</v>
      </c>
      <c r="AL226" s="117">
        <v>98.96</v>
      </c>
      <c r="AM226" s="117">
        <v>73.040000000000006</v>
      </c>
      <c r="AN226" s="117">
        <v>163.20750000000001</v>
      </c>
      <c r="AO226" s="117">
        <v>312.48</v>
      </c>
      <c r="AP226" s="117">
        <v>462.48</v>
      </c>
      <c r="AQ226" s="117">
        <v>612.48</v>
      </c>
      <c r="AR226" s="117">
        <v>762.48</v>
      </c>
      <c r="AS226" s="117">
        <v>912.48</v>
      </c>
      <c r="AT226" s="117">
        <v>0</v>
      </c>
      <c r="AU226" s="117">
        <v>0</v>
      </c>
      <c r="AV226" s="117">
        <v>0</v>
      </c>
      <c r="AW226" s="117">
        <v>0</v>
      </c>
      <c r="AX226" s="117">
        <v>0</v>
      </c>
      <c r="AY226" s="117">
        <v>0</v>
      </c>
      <c r="BA226">
        <v>2022</v>
      </c>
      <c r="BB226">
        <v>6</v>
      </c>
      <c r="BC226" s="51">
        <v>85.642499999999998</v>
      </c>
      <c r="BD226" s="51">
        <v>100.94</v>
      </c>
      <c r="BE226" s="51">
        <v>71.06</v>
      </c>
      <c r="BF226" s="51">
        <v>172.5</v>
      </c>
      <c r="BG226" s="51">
        <v>319.27499999999998</v>
      </c>
      <c r="BH226" s="51">
        <v>469.27499999999998</v>
      </c>
      <c r="BI226" s="51">
        <v>619.27499999999998</v>
      </c>
      <c r="BJ226" s="51">
        <v>769.27499999999998</v>
      </c>
      <c r="BK226" s="51">
        <v>919.27499999999998</v>
      </c>
      <c r="BL226" s="51">
        <v>0</v>
      </c>
      <c r="BM226" s="51">
        <v>0</v>
      </c>
      <c r="BN226" s="51">
        <v>0</v>
      </c>
      <c r="BO226" s="51">
        <v>0</v>
      </c>
      <c r="BP226" s="51">
        <v>0</v>
      </c>
      <c r="BQ226" s="51">
        <v>0</v>
      </c>
      <c r="BS226">
        <v>2022</v>
      </c>
      <c r="BT226">
        <v>6</v>
      </c>
      <c r="BU226" s="51">
        <v>85.031944444444406</v>
      </c>
      <c r="BV226" s="51">
        <v>100.04</v>
      </c>
      <c r="BW226" s="51">
        <v>69.98</v>
      </c>
      <c r="BX226" s="51">
        <v>150.988333333333</v>
      </c>
      <c r="BY226" s="51">
        <v>300.95833333333297</v>
      </c>
      <c r="BZ226" s="51">
        <v>450.95833333333297</v>
      </c>
      <c r="CA226" s="51">
        <v>600.95833333333303</v>
      </c>
      <c r="CB226" s="51">
        <v>750.95833333333303</v>
      </c>
      <c r="CC226" s="51">
        <v>900.95833333333303</v>
      </c>
      <c r="CD226" s="51">
        <v>0</v>
      </c>
      <c r="CE226" s="51">
        <v>0</v>
      </c>
      <c r="CF226" s="51">
        <v>0</v>
      </c>
      <c r="CG226" s="51">
        <v>0</v>
      </c>
      <c r="CH226" s="51">
        <v>0</v>
      </c>
      <c r="CI226" s="51">
        <v>0</v>
      </c>
    </row>
    <row r="227" spans="1:87">
      <c r="A227">
        <v>2023</v>
      </c>
      <c r="B227">
        <v>8</v>
      </c>
      <c r="C227">
        <v>11</v>
      </c>
      <c r="D227" s="117">
        <v>86.062184545833304</v>
      </c>
      <c r="E227" s="117">
        <v>6.0621845458333299</v>
      </c>
      <c r="F227" s="117">
        <v>11.062184545833301</v>
      </c>
      <c r="G227" s="117">
        <v>16.062184545833301</v>
      </c>
      <c r="H227" s="117">
        <v>21.062184545833301</v>
      </c>
      <c r="I227" s="117">
        <v>26.062184545833301</v>
      </c>
      <c r="J227" s="117">
        <v>31.062184545833301</v>
      </c>
      <c r="K227" s="117">
        <v>0</v>
      </c>
      <c r="L227" s="117">
        <v>0</v>
      </c>
      <c r="M227" s="117">
        <v>0</v>
      </c>
      <c r="N227" s="117">
        <v>0</v>
      </c>
      <c r="O227" s="117">
        <v>0</v>
      </c>
      <c r="P227" s="117">
        <v>0</v>
      </c>
      <c r="R227">
        <v>2023</v>
      </c>
      <c r="S227">
        <v>8</v>
      </c>
      <c r="T227">
        <v>11</v>
      </c>
      <c r="U227" s="51">
        <v>89.959908083333303</v>
      </c>
      <c r="V227" s="51">
        <v>9.9599080833333407</v>
      </c>
      <c r="W227" s="51">
        <v>14.9599080833333</v>
      </c>
      <c r="X227" s="51">
        <v>19.9599080833333</v>
      </c>
      <c r="Y227" s="51">
        <v>24.9599080833333</v>
      </c>
      <c r="Z227" s="51">
        <v>29.9599080833333</v>
      </c>
      <c r="AA227" s="51">
        <v>34.959908083333303</v>
      </c>
      <c r="AB227" s="51">
        <v>0</v>
      </c>
      <c r="AC227" s="51">
        <v>0</v>
      </c>
      <c r="AD227" s="51">
        <v>0</v>
      </c>
      <c r="AE227" s="51">
        <v>0</v>
      </c>
      <c r="AF227" s="51">
        <v>0</v>
      </c>
      <c r="AG227" s="51">
        <v>0</v>
      </c>
      <c r="AI227">
        <v>2022</v>
      </c>
      <c r="AJ227">
        <v>7</v>
      </c>
      <c r="AK227" s="117">
        <v>86.504247311827996</v>
      </c>
      <c r="AL227" s="117">
        <v>102.92</v>
      </c>
      <c r="AM227" s="117">
        <v>77</v>
      </c>
      <c r="AN227" s="117">
        <v>201.631666666667</v>
      </c>
      <c r="AO227" s="117">
        <v>356.631666666667</v>
      </c>
      <c r="AP227" s="117">
        <v>511.631666666667</v>
      </c>
      <c r="AQ227" s="117">
        <v>666.631666666667</v>
      </c>
      <c r="AR227" s="117">
        <v>821.631666666667</v>
      </c>
      <c r="AS227" s="117">
        <v>976.631666666667</v>
      </c>
      <c r="AT227" s="117">
        <v>0</v>
      </c>
      <c r="AU227" s="117">
        <v>0</v>
      </c>
      <c r="AV227" s="117">
        <v>0</v>
      </c>
      <c r="AW227" s="117">
        <v>0</v>
      </c>
      <c r="AX227" s="117">
        <v>0</v>
      </c>
      <c r="AY227" s="117">
        <v>0</v>
      </c>
      <c r="BA227">
        <v>2022</v>
      </c>
      <c r="BB227">
        <v>7</v>
      </c>
      <c r="BC227" s="51">
        <v>86.742473118279605</v>
      </c>
      <c r="BD227" s="51">
        <v>104</v>
      </c>
      <c r="BE227" s="51">
        <v>73.94</v>
      </c>
      <c r="BF227" s="51">
        <v>210.26333333333301</v>
      </c>
      <c r="BG227" s="51">
        <v>364.01666666666699</v>
      </c>
      <c r="BH227" s="51">
        <v>519.01666666666699</v>
      </c>
      <c r="BI227" s="51">
        <v>674.01666666666699</v>
      </c>
      <c r="BJ227" s="51">
        <v>829.01666666666699</v>
      </c>
      <c r="BK227" s="51">
        <v>984.01666666666699</v>
      </c>
      <c r="BL227" s="51">
        <v>0</v>
      </c>
      <c r="BM227" s="51">
        <v>0</v>
      </c>
      <c r="BN227" s="51">
        <v>0</v>
      </c>
      <c r="BO227" s="51">
        <v>0</v>
      </c>
      <c r="BP227" s="51">
        <v>0</v>
      </c>
      <c r="BQ227" s="51">
        <v>0</v>
      </c>
      <c r="BS227">
        <v>2022</v>
      </c>
      <c r="BT227">
        <v>7</v>
      </c>
      <c r="BU227" s="51">
        <v>86.460833333333298</v>
      </c>
      <c r="BV227" s="51">
        <v>105.08</v>
      </c>
      <c r="BW227" s="51">
        <v>75.02</v>
      </c>
      <c r="BX227" s="51">
        <v>200.28583333333299</v>
      </c>
      <c r="BY227" s="51">
        <v>355.28583333333302</v>
      </c>
      <c r="BZ227" s="51">
        <v>510.28583333333302</v>
      </c>
      <c r="CA227" s="51">
        <v>665.28583333333302</v>
      </c>
      <c r="CB227" s="51">
        <v>820.28583333333302</v>
      </c>
      <c r="CC227" s="51">
        <v>975.28583333333302</v>
      </c>
      <c r="CD227" s="51">
        <v>0</v>
      </c>
      <c r="CE227" s="51">
        <v>0</v>
      </c>
      <c r="CF227" s="51">
        <v>0</v>
      </c>
      <c r="CG227" s="51">
        <v>0</v>
      </c>
      <c r="CH227" s="51">
        <v>0</v>
      </c>
      <c r="CI227" s="51">
        <v>0</v>
      </c>
    </row>
    <row r="228" spans="1:87">
      <c r="A228">
        <v>2023</v>
      </c>
      <c r="B228">
        <v>8</v>
      </c>
      <c r="C228">
        <v>12</v>
      </c>
      <c r="D228" s="117">
        <v>86.549518462500004</v>
      </c>
      <c r="E228" s="117">
        <v>6.5495184625</v>
      </c>
      <c r="F228" s="117">
        <v>11.5495184625</v>
      </c>
      <c r="G228" s="117">
        <v>16.5495184625</v>
      </c>
      <c r="H228" s="117">
        <v>21.5495184625</v>
      </c>
      <c r="I228" s="117">
        <v>26.5495184625</v>
      </c>
      <c r="J228" s="117">
        <v>31.5495184625</v>
      </c>
      <c r="K228" s="117">
        <v>0</v>
      </c>
      <c r="L228" s="117">
        <v>0</v>
      </c>
      <c r="M228" s="117">
        <v>0</v>
      </c>
      <c r="N228" s="117">
        <v>0</v>
      </c>
      <c r="O228" s="117">
        <v>0</v>
      </c>
      <c r="P228" s="117">
        <v>0</v>
      </c>
      <c r="R228">
        <v>2023</v>
      </c>
      <c r="S228">
        <v>8</v>
      </c>
      <c r="T228">
        <v>12</v>
      </c>
      <c r="U228" s="51">
        <v>90.270048250000002</v>
      </c>
      <c r="V228" s="51">
        <v>10.27004825</v>
      </c>
      <c r="W228" s="51">
        <v>15.27004825</v>
      </c>
      <c r="X228" s="51">
        <v>20.270048249999999</v>
      </c>
      <c r="Y228" s="51">
        <v>25.270048249999999</v>
      </c>
      <c r="Z228" s="51">
        <v>30.270048249999999</v>
      </c>
      <c r="AA228" s="51">
        <v>35.270048250000002</v>
      </c>
      <c r="AB228" s="51">
        <v>0</v>
      </c>
      <c r="AC228" s="51">
        <v>0</v>
      </c>
      <c r="AD228" s="51">
        <v>0</v>
      </c>
      <c r="AE228" s="51">
        <v>0</v>
      </c>
      <c r="AF228" s="51">
        <v>0</v>
      </c>
      <c r="AG228" s="51">
        <v>0</v>
      </c>
      <c r="AI228">
        <v>2022</v>
      </c>
      <c r="AJ228">
        <v>8</v>
      </c>
      <c r="AK228" s="117">
        <v>84.132473118279506</v>
      </c>
      <c r="AL228" s="117">
        <v>100.04</v>
      </c>
      <c r="AM228" s="117">
        <v>73.94</v>
      </c>
      <c r="AN228" s="117">
        <v>130.424166666666</v>
      </c>
      <c r="AO228" s="117">
        <v>283.106666666666</v>
      </c>
      <c r="AP228" s="117">
        <v>438.106666666666</v>
      </c>
      <c r="AQ228" s="117">
        <v>593.106666666666</v>
      </c>
      <c r="AR228" s="117">
        <v>748.106666666666</v>
      </c>
      <c r="AS228" s="117">
        <v>903.106666666666</v>
      </c>
      <c r="AT228" s="117">
        <v>0</v>
      </c>
      <c r="AU228" s="117">
        <v>0</v>
      </c>
      <c r="AV228" s="117">
        <v>0</v>
      </c>
      <c r="AW228" s="117">
        <v>0</v>
      </c>
      <c r="AX228" s="117">
        <v>0</v>
      </c>
      <c r="AY228" s="117">
        <v>0</v>
      </c>
      <c r="BA228">
        <v>2022</v>
      </c>
      <c r="BB228">
        <v>8</v>
      </c>
      <c r="BC228" s="51">
        <v>83.502499999999998</v>
      </c>
      <c r="BD228" s="51">
        <v>100.04</v>
      </c>
      <c r="BE228" s="51">
        <v>73.040000000000006</v>
      </c>
      <c r="BF228" s="51">
        <v>115.38</v>
      </c>
      <c r="BG228" s="51">
        <v>263.57749999999999</v>
      </c>
      <c r="BH228" s="51">
        <v>418.57749999999999</v>
      </c>
      <c r="BI228" s="51">
        <v>573.57749999999999</v>
      </c>
      <c r="BJ228" s="51">
        <v>728.57749999999999</v>
      </c>
      <c r="BK228" s="51">
        <v>883.57749999999999</v>
      </c>
      <c r="BL228" s="51">
        <v>0</v>
      </c>
      <c r="BM228" s="51">
        <v>0</v>
      </c>
      <c r="BN228" s="51">
        <v>0</v>
      </c>
      <c r="BO228" s="51">
        <v>0</v>
      </c>
      <c r="BP228" s="51">
        <v>0</v>
      </c>
      <c r="BQ228" s="51">
        <v>0</v>
      </c>
      <c r="BS228">
        <v>2022</v>
      </c>
      <c r="BT228">
        <v>8</v>
      </c>
      <c r="BU228" s="51">
        <v>83.681451612903203</v>
      </c>
      <c r="BV228" s="51">
        <v>99</v>
      </c>
      <c r="BW228" s="51">
        <v>73.94</v>
      </c>
      <c r="BX228" s="51">
        <v>117.92</v>
      </c>
      <c r="BY228" s="51">
        <v>269.125</v>
      </c>
      <c r="BZ228" s="51">
        <v>424.125</v>
      </c>
      <c r="CA228" s="51">
        <v>579.125</v>
      </c>
      <c r="CB228" s="51">
        <v>734.125</v>
      </c>
      <c r="CC228" s="51">
        <v>889.125</v>
      </c>
      <c r="CD228" s="51">
        <v>0</v>
      </c>
      <c r="CE228" s="51">
        <v>0</v>
      </c>
      <c r="CF228" s="51">
        <v>0</v>
      </c>
      <c r="CG228" s="51">
        <v>0</v>
      </c>
      <c r="CH228" s="51">
        <v>0</v>
      </c>
      <c r="CI228" s="51">
        <v>0</v>
      </c>
    </row>
    <row r="229" spans="1:87">
      <c r="A229">
        <v>2023</v>
      </c>
      <c r="B229">
        <v>8</v>
      </c>
      <c r="C229">
        <v>13</v>
      </c>
      <c r="D229" s="117">
        <v>84.849007233333296</v>
      </c>
      <c r="E229" s="117">
        <v>4.8490072333333298</v>
      </c>
      <c r="F229" s="117">
        <v>9.8490072333333298</v>
      </c>
      <c r="G229" s="117">
        <v>14.8490072333333</v>
      </c>
      <c r="H229" s="117">
        <v>19.8490072333333</v>
      </c>
      <c r="I229" s="117">
        <v>24.8490072333333</v>
      </c>
      <c r="J229" s="117">
        <v>29.8490072333333</v>
      </c>
      <c r="K229" s="117">
        <v>0</v>
      </c>
      <c r="L229" s="117">
        <v>0</v>
      </c>
      <c r="M229" s="117">
        <v>0</v>
      </c>
      <c r="N229" s="117">
        <v>0</v>
      </c>
      <c r="O229" s="117">
        <v>0</v>
      </c>
      <c r="P229" s="117">
        <v>0</v>
      </c>
      <c r="R229">
        <v>2023</v>
      </c>
      <c r="S229">
        <v>8</v>
      </c>
      <c r="T229">
        <v>13</v>
      </c>
      <c r="U229" s="51">
        <v>89.481454749999997</v>
      </c>
      <c r="V229" s="51">
        <v>9.4814547499999993</v>
      </c>
      <c r="W229" s="51">
        <v>14.481454749999999</v>
      </c>
      <c r="X229" s="51">
        <v>19.481454750000001</v>
      </c>
      <c r="Y229" s="51">
        <v>24.481454750000001</v>
      </c>
      <c r="Z229" s="51">
        <v>29.481454750000001</v>
      </c>
      <c r="AA229" s="51">
        <v>34.481454749999997</v>
      </c>
      <c r="AB229" s="51">
        <v>0</v>
      </c>
      <c r="AC229" s="51">
        <v>0</v>
      </c>
      <c r="AD229" s="51">
        <v>0</v>
      </c>
      <c r="AE229" s="51">
        <v>0</v>
      </c>
      <c r="AF229" s="51">
        <v>0</v>
      </c>
      <c r="AG229" s="51">
        <v>0</v>
      </c>
      <c r="AI229">
        <v>2022</v>
      </c>
      <c r="AJ229">
        <v>9</v>
      </c>
      <c r="AK229" s="117">
        <v>81.730638888888905</v>
      </c>
      <c r="AL229" s="117">
        <v>98.06</v>
      </c>
      <c r="AM229" s="117">
        <v>60.08</v>
      </c>
      <c r="AN229" s="117">
        <v>71.269166666666706</v>
      </c>
      <c r="AO229" s="117">
        <v>204.90666666666701</v>
      </c>
      <c r="AP229" s="117">
        <v>351.91916666666702</v>
      </c>
      <c r="AQ229" s="117">
        <v>501.91916666666702</v>
      </c>
      <c r="AR229" s="117">
        <v>651.91916666666702</v>
      </c>
      <c r="AS229" s="117">
        <v>801.91916666666702</v>
      </c>
      <c r="AT229" s="117">
        <v>0</v>
      </c>
      <c r="AU229" s="117">
        <v>0</v>
      </c>
      <c r="AV229" s="117">
        <v>0</v>
      </c>
      <c r="AW229" s="117">
        <v>0</v>
      </c>
      <c r="AX229" s="117">
        <v>0</v>
      </c>
      <c r="AY229" s="117">
        <v>0</v>
      </c>
      <c r="BA229">
        <v>2022</v>
      </c>
      <c r="BB229">
        <v>9</v>
      </c>
      <c r="BC229" s="51">
        <v>79.680125000000004</v>
      </c>
      <c r="BD229" s="51">
        <v>98.06</v>
      </c>
      <c r="BE229" s="51">
        <v>55.94</v>
      </c>
      <c r="BF229" s="51">
        <v>33.710833333333397</v>
      </c>
      <c r="BG229" s="51">
        <v>150.68125000000001</v>
      </c>
      <c r="BH229" s="51">
        <v>291.39875000000001</v>
      </c>
      <c r="BI229" s="51">
        <v>440.40375</v>
      </c>
      <c r="BJ229" s="51">
        <v>590.40374999999995</v>
      </c>
      <c r="BK229" s="51">
        <v>740.40374999999995</v>
      </c>
      <c r="BL229" s="51">
        <v>0</v>
      </c>
      <c r="BM229" s="51">
        <v>0</v>
      </c>
      <c r="BN229" s="51">
        <v>0</v>
      </c>
      <c r="BO229" s="51">
        <v>0</v>
      </c>
      <c r="BP229" s="51">
        <v>0</v>
      </c>
      <c r="BQ229" s="51">
        <v>0</v>
      </c>
      <c r="BS229">
        <v>2022</v>
      </c>
      <c r="BT229">
        <v>9</v>
      </c>
      <c r="BU229" s="51">
        <v>79.871875000000003</v>
      </c>
      <c r="BV229" s="51">
        <v>98.06</v>
      </c>
      <c r="BW229" s="51">
        <v>57.02</v>
      </c>
      <c r="BX229" s="51">
        <v>36.993749999999999</v>
      </c>
      <c r="BY229" s="51">
        <v>157.09375</v>
      </c>
      <c r="BZ229" s="51">
        <v>296.76125000000002</v>
      </c>
      <c r="CA229" s="51">
        <v>446.15625</v>
      </c>
      <c r="CB229" s="51">
        <v>596.15625</v>
      </c>
      <c r="CC229" s="51">
        <v>746.15625</v>
      </c>
      <c r="CD229" s="51">
        <v>0</v>
      </c>
      <c r="CE229" s="51">
        <v>0</v>
      </c>
      <c r="CF229" s="51">
        <v>0</v>
      </c>
      <c r="CG229" s="51">
        <v>0</v>
      </c>
      <c r="CH229" s="51">
        <v>0</v>
      </c>
      <c r="CI229" s="51">
        <v>0</v>
      </c>
    </row>
    <row r="230" spans="1:87">
      <c r="A230">
        <v>2023</v>
      </c>
      <c r="B230">
        <v>8</v>
      </c>
      <c r="C230">
        <v>14</v>
      </c>
      <c r="D230" s="117">
        <v>86.403471324999998</v>
      </c>
      <c r="E230" s="117">
        <v>6.4034713249999999</v>
      </c>
      <c r="F230" s="117">
        <v>11.403471325</v>
      </c>
      <c r="G230" s="117">
        <v>16.403471325000002</v>
      </c>
      <c r="H230" s="117">
        <v>21.403471325000002</v>
      </c>
      <c r="I230" s="117">
        <v>26.403471325000002</v>
      </c>
      <c r="J230" s="117">
        <v>31.403471325000002</v>
      </c>
      <c r="K230" s="117">
        <v>0</v>
      </c>
      <c r="L230" s="117">
        <v>0</v>
      </c>
      <c r="M230" s="117">
        <v>0</v>
      </c>
      <c r="N230" s="117">
        <v>0</v>
      </c>
      <c r="O230" s="117">
        <v>0</v>
      </c>
      <c r="P230" s="117">
        <v>0</v>
      </c>
      <c r="R230">
        <v>2023</v>
      </c>
      <c r="S230">
        <v>8</v>
      </c>
      <c r="T230">
        <v>14</v>
      </c>
      <c r="U230" s="51">
        <v>90.143131749999995</v>
      </c>
      <c r="V230" s="51">
        <v>10.14313175</v>
      </c>
      <c r="W230" s="51">
        <v>15.14313175</v>
      </c>
      <c r="X230" s="51">
        <v>20.143131749999998</v>
      </c>
      <c r="Y230" s="51">
        <v>25.143131749999998</v>
      </c>
      <c r="Z230" s="51">
        <v>30.143131749999998</v>
      </c>
      <c r="AA230" s="51">
        <v>35.143131750000002</v>
      </c>
      <c r="AB230" s="51">
        <v>0</v>
      </c>
      <c r="AC230" s="51">
        <v>0</v>
      </c>
      <c r="AD230" s="51">
        <v>0</v>
      </c>
      <c r="AE230" s="51">
        <v>0</v>
      </c>
      <c r="AF230" s="51">
        <v>0</v>
      </c>
      <c r="AG230" s="51">
        <v>0</v>
      </c>
      <c r="AI230">
        <v>2022</v>
      </c>
      <c r="AJ230">
        <v>10</v>
      </c>
      <c r="AK230" s="117">
        <v>72.352500000000006</v>
      </c>
      <c r="AL230" s="117">
        <v>93.02</v>
      </c>
      <c r="AM230" s="117">
        <v>48.02</v>
      </c>
      <c r="AN230" s="117">
        <v>1.17</v>
      </c>
      <c r="AO230" s="117">
        <v>39.057499999999997</v>
      </c>
      <c r="AP230" s="117">
        <v>130.5</v>
      </c>
      <c r="AQ230" s="117">
        <v>243.565</v>
      </c>
      <c r="AR230" s="117">
        <v>385.65249999999997</v>
      </c>
      <c r="AS230" s="117">
        <v>537.92750000000001</v>
      </c>
      <c r="AT230" s="117">
        <v>15.637499999999999</v>
      </c>
      <c r="AU230" s="117">
        <v>2.7249999999999899</v>
      </c>
      <c r="AV230" s="117">
        <v>0</v>
      </c>
      <c r="AW230" s="117">
        <v>0</v>
      </c>
      <c r="AX230" s="117">
        <v>0</v>
      </c>
      <c r="AY230" s="117">
        <v>0</v>
      </c>
      <c r="BA230">
        <v>2022</v>
      </c>
      <c r="BB230">
        <v>10</v>
      </c>
      <c r="BC230" s="51">
        <v>69.842526881720403</v>
      </c>
      <c r="BD230" s="51">
        <v>93.02</v>
      </c>
      <c r="BE230" s="51">
        <v>42.08</v>
      </c>
      <c r="BF230" s="51">
        <v>0.142499999999984</v>
      </c>
      <c r="BG230" s="51">
        <v>17.614999999999998</v>
      </c>
      <c r="BH230" s="51">
        <v>82.712500000000006</v>
      </c>
      <c r="BI230" s="51">
        <v>185.16749999999999</v>
      </c>
      <c r="BJ230" s="51">
        <v>312.45333333333298</v>
      </c>
      <c r="BK230" s="51">
        <v>461.28583333333302</v>
      </c>
      <c r="BL230" s="51">
        <v>35.0491666666667</v>
      </c>
      <c r="BM230" s="51">
        <v>7.335</v>
      </c>
      <c r="BN230" s="51">
        <v>1.1675</v>
      </c>
      <c r="BO230" s="51">
        <v>0</v>
      </c>
      <c r="BP230" s="51">
        <v>0</v>
      </c>
      <c r="BQ230" s="51">
        <v>0</v>
      </c>
      <c r="BS230">
        <v>2022</v>
      </c>
      <c r="BT230">
        <v>10</v>
      </c>
      <c r="BU230" s="51">
        <v>70.651935483871</v>
      </c>
      <c r="BV230" s="51">
        <v>96.08</v>
      </c>
      <c r="BW230" s="51">
        <v>42.98</v>
      </c>
      <c r="BX230" s="51">
        <v>2.2799999999999998</v>
      </c>
      <c r="BY230" s="51">
        <v>26.250000000000099</v>
      </c>
      <c r="BZ230" s="51">
        <v>97.507500000000107</v>
      </c>
      <c r="CA230" s="51">
        <v>203.91249999999999</v>
      </c>
      <c r="CB230" s="51">
        <v>335.35250000000002</v>
      </c>
      <c r="CC230" s="51">
        <v>485.29</v>
      </c>
      <c r="CD230" s="51">
        <v>28.702500000000001</v>
      </c>
      <c r="CE230" s="51">
        <v>5.1424999999999903</v>
      </c>
      <c r="CF230" s="51">
        <v>7.9999999999991203E-2</v>
      </c>
      <c r="CG230" s="51">
        <v>0</v>
      </c>
      <c r="CH230" s="51">
        <v>0</v>
      </c>
      <c r="CI230" s="51">
        <v>0</v>
      </c>
    </row>
    <row r="231" spans="1:87">
      <c r="A231">
        <v>2023</v>
      </c>
      <c r="B231">
        <v>8</v>
      </c>
      <c r="C231">
        <v>15</v>
      </c>
      <c r="D231" s="117">
        <v>87.372502691666696</v>
      </c>
      <c r="E231" s="117">
        <v>7.3725026916666598</v>
      </c>
      <c r="F231" s="117">
        <v>12.3725026916667</v>
      </c>
      <c r="G231" s="117">
        <v>17.3725026916667</v>
      </c>
      <c r="H231" s="117">
        <v>22.3725026916667</v>
      </c>
      <c r="I231" s="117">
        <v>27.3725026916667</v>
      </c>
      <c r="J231" s="117">
        <v>32.372502691666703</v>
      </c>
      <c r="K231" s="117">
        <v>0</v>
      </c>
      <c r="L231" s="117">
        <v>0</v>
      </c>
      <c r="M231" s="117">
        <v>0</v>
      </c>
      <c r="N231" s="117">
        <v>0</v>
      </c>
      <c r="O231" s="117">
        <v>0</v>
      </c>
      <c r="P231" s="117">
        <v>0</v>
      </c>
      <c r="R231">
        <v>2023</v>
      </c>
      <c r="S231">
        <v>8</v>
      </c>
      <c r="T231">
        <v>15</v>
      </c>
      <c r="U231" s="51">
        <v>91.748399000000006</v>
      </c>
      <c r="V231" s="51">
        <v>11.748398999999999</v>
      </c>
      <c r="W231" s="51">
        <v>16.748398999999999</v>
      </c>
      <c r="X231" s="51">
        <v>21.748398999999999</v>
      </c>
      <c r="Y231" s="51">
        <v>26.748398999999999</v>
      </c>
      <c r="Z231" s="51">
        <v>31.748398999999999</v>
      </c>
      <c r="AA231" s="51">
        <v>36.748398999999999</v>
      </c>
      <c r="AB231" s="51">
        <v>0</v>
      </c>
      <c r="AC231" s="51">
        <v>0</v>
      </c>
      <c r="AD231" s="51">
        <v>0</v>
      </c>
      <c r="AE231" s="51">
        <v>0</v>
      </c>
      <c r="AF231" s="51">
        <v>0</v>
      </c>
      <c r="AG231" s="51">
        <v>0</v>
      </c>
      <c r="AI231">
        <v>2022</v>
      </c>
      <c r="AJ231">
        <v>11</v>
      </c>
      <c r="AK231" s="117">
        <v>61.952041666666702</v>
      </c>
      <c r="AL231" s="117">
        <v>86</v>
      </c>
      <c r="AM231" s="117">
        <v>41</v>
      </c>
      <c r="AN231" s="117">
        <v>0</v>
      </c>
      <c r="AO231" s="117">
        <v>9.0899999999999803</v>
      </c>
      <c r="AP231" s="117">
        <v>46.467500000000001</v>
      </c>
      <c r="AQ231" s="117">
        <v>95.006249999999994</v>
      </c>
      <c r="AR231" s="117">
        <v>165.59958333333299</v>
      </c>
      <c r="AS231" s="117">
        <v>260.59958333333299</v>
      </c>
      <c r="AT231" s="117">
        <v>186.44499999999999</v>
      </c>
      <c r="AU231" s="117">
        <v>107.038333333333</v>
      </c>
      <c r="AV231" s="117">
        <v>52.038333333333398</v>
      </c>
      <c r="AW231" s="117">
        <v>9.7183333333333408</v>
      </c>
      <c r="AX231" s="117">
        <v>0</v>
      </c>
      <c r="AY231" s="117">
        <v>0</v>
      </c>
      <c r="BA231">
        <v>2022</v>
      </c>
      <c r="BB231">
        <v>11</v>
      </c>
      <c r="BC231" s="51">
        <v>59.8790972222222</v>
      </c>
      <c r="BD231" s="51">
        <v>86</v>
      </c>
      <c r="BE231" s="51">
        <v>37.04</v>
      </c>
      <c r="BF231" s="51">
        <v>0</v>
      </c>
      <c r="BG231" s="51">
        <v>2.2533333333333299</v>
      </c>
      <c r="BH231" s="51">
        <v>30.592916666666699</v>
      </c>
      <c r="BI231" s="51">
        <v>73.360416666666595</v>
      </c>
      <c r="BJ231" s="51">
        <v>133.257916666667</v>
      </c>
      <c r="BK231" s="51">
        <v>223.130416666667</v>
      </c>
      <c r="BL231" s="51">
        <v>226.98750000000001</v>
      </c>
      <c r="BM231" s="51">
        <v>136.88499999999999</v>
      </c>
      <c r="BN231" s="51">
        <v>76.757499999999993</v>
      </c>
      <c r="BO231" s="51">
        <v>24.377500000000001</v>
      </c>
      <c r="BP231" s="51">
        <v>0</v>
      </c>
      <c r="BQ231" s="51">
        <v>0</v>
      </c>
      <c r="BS231">
        <v>2022</v>
      </c>
      <c r="BT231">
        <v>11</v>
      </c>
      <c r="BU231" s="51">
        <v>61.560666666666698</v>
      </c>
      <c r="BV231" s="51">
        <v>88</v>
      </c>
      <c r="BW231" s="51">
        <v>35.96</v>
      </c>
      <c r="BX231" s="51">
        <v>0</v>
      </c>
      <c r="BY231" s="51">
        <v>11.4725</v>
      </c>
      <c r="BZ231" s="51">
        <v>48.514166666666704</v>
      </c>
      <c r="CA231" s="51">
        <v>96.100833333333398</v>
      </c>
      <c r="CB231" s="51">
        <v>164.875</v>
      </c>
      <c r="CC231" s="51">
        <v>256.0575</v>
      </c>
      <c r="CD231" s="51">
        <v>199.28083333333299</v>
      </c>
      <c r="CE231" s="51">
        <v>118.05500000000001</v>
      </c>
      <c r="CF231" s="51">
        <v>59.237499999999997</v>
      </c>
      <c r="CG231" s="51">
        <v>13.9316666666667</v>
      </c>
      <c r="CH231" s="51">
        <v>0</v>
      </c>
      <c r="CI231" s="51">
        <v>0</v>
      </c>
    </row>
    <row r="232" spans="1:87">
      <c r="A232">
        <v>2023</v>
      </c>
      <c r="B232">
        <v>8</v>
      </c>
      <c r="C232">
        <v>16</v>
      </c>
      <c r="D232" s="117">
        <v>83.064120575000004</v>
      </c>
      <c r="E232" s="117">
        <v>3.1578755749999998</v>
      </c>
      <c r="F232" s="117">
        <v>8.0641205750000005</v>
      </c>
      <c r="G232" s="117">
        <v>13.064120575</v>
      </c>
      <c r="H232" s="117">
        <v>18.064120575</v>
      </c>
      <c r="I232" s="117">
        <v>23.064120575</v>
      </c>
      <c r="J232" s="117">
        <v>28.064120575</v>
      </c>
      <c r="K232" s="117">
        <v>0</v>
      </c>
      <c r="L232" s="117">
        <v>0</v>
      </c>
      <c r="M232" s="117">
        <v>0</v>
      </c>
      <c r="N232" s="117">
        <v>0</v>
      </c>
      <c r="O232" s="117">
        <v>0</v>
      </c>
      <c r="P232" s="117">
        <v>0</v>
      </c>
      <c r="R232">
        <v>2023</v>
      </c>
      <c r="S232">
        <v>8</v>
      </c>
      <c r="T232">
        <v>16</v>
      </c>
      <c r="U232" s="51">
        <v>88.709370000000007</v>
      </c>
      <c r="V232" s="51">
        <v>8.7093699999999892</v>
      </c>
      <c r="W232" s="51">
        <v>13.70937</v>
      </c>
      <c r="X232" s="51">
        <v>18.70937</v>
      </c>
      <c r="Y232" s="51">
        <v>23.70937</v>
      </c>
      <c r="Z232" s="51">
        <v>28.70937</v>
      </c>
      <c r="AA232" s="51">
        <v>33.70937</v>
      </c>
      <c r="AB232" s="51">
        <v>0</v>
      </c>
      <c r="AC232" s="51">
        <v>0</v>
      </c>
      <c r="AD232" s="51">
        <v>0</v>
      </c>
      <c r="AE232" s="51">
        <v>0</v>
      </c>
      <c r="AF232" s="51">
        <v>0</v>
      </c>
      <c r="AG232" s="51">
        <v>0</v>
      </c>
      <c r="AI232">
        <v>2022</v>
      </c>
      <c r="AJ232">
        <v>12</v>
      </c>
      <c r="AK232" s="117">
        <v>58.864166666666698</v>
      </c>
      <c r="AL232" s="117">
        <v>84.02</v>
      </c>
      <c r="AM232" s="117">
        <v>17</v>
      </c>
      <c r="AN232" s="117">
        <v>0</v>
      </c>
      <c r="AO232" s="117">
        <v>4.9999999999954499E-3</v>
      </c>
      <c r="AP232" s="117">
        <v>30.852499999999999</v>
      </c>
      <c r="AQ232" s="117">
        <v>87.935000000000002</v>
      </c>
      <c r="AR232" s="117">
        <v>162.38249999999999</v>
      </c>
      <c r="AS232" s="117">
        <v>247.38249999999999</v>
      </c>
      <c r="AT232" s="117">
        <v>278.14583333333297</v>
      </c>
      <c r="AU232" s="117">
        <v>197.59333333333299</v>
      </c>
      <c r="AV232" s="117">
        <v>127.59333333333301</v>
      </c>
      <c r="AW232" s="117">
        <v>70.793333333333393</v>
      </c>
      <c r="AX232" s="117">
        <v>41.253333333333302</v>
      </c>
      <c r="AY232" s="117">
        <v>23.5833333333333</v>
      </c>
      <c r="BA232">
        <v>2022</v>
      </c>
      <c r="BB232">
        <v>12</v>
      </c>
      <c r="BC232" s="51">
        <v>56.817392473118304</v>
      </c>
      <c r="BD232" s="51">
        <v>82.04</v>
      </c>
      <c r="BE232" s="51">
        <v>15</v>
      </c>
      <c r="BF232" s="51">
        <v>0</v>
      </c>
      <c r="BG232" s="51">
        <v>0</v>
      </c>
      <c r="BH232" s="51">
        <v>22.212499999999999</v>
      </c>
      <c r="BI232" s="51">
        <v>70.239166666666705</v>
      </c>
      <c r="BJ232" s="51">
        <v>137.821666666667</v>
      </c>
      <c r="BK232" s="51">
        <v>220.11916666666701</v>
      </c>
      <c r="BL232" s="51">
        <v>323.89999999999998</v>
      </c>
      <c r="BM232" s="51">
        <v>236.48249999999999</v>
      </c>
      <c r="BN232" s="51">
        <v>163.78</v>
      </c>
      <c r="BO232" s="51">
        <v>94.809166666666599</v>
      </c>
      <c r="BP232" s="51">
        <v>50.911666666666697</v>
      </c>
      <c r="BQ232" s="51">
        <v>28.625</v>
      </c>
      <c r="BS232">
        <v>2022</v>
      </c>
      <c r="BT232">
        <v>12</v>
      </c>
      <c r="BU232" s="51">
        <v>58.134327956989203</v>
      </c>
      <c r="BV232" s="51">
        <v>82.94</v>
      </c>
      <c r="BW232" s="51">
        <v>17</v>
      </c>
      <c r="BX232" s="51">
        <v>0</v>
      </c>
      <c r="BY232" s="51">
        <v>0</v>
      </c>
      <c r="BZ232" s="51">
        <v>28.14</v>
      </c>
      <c r="CA232" s="51">
        <v>86.594999999999999</v>
      </c>
      <c r="CB232" s="51">
        <v>157.49416666666701</v>
      </c>
      <c r="CC232" s="51">
        <v>242.49416666666701</v>
      </c>
      <c r="CD232" s="51">
        <v>299.430833333333</v>
      </c>
      <c r="CE232" s="51">
        <v>215.33</v>
      </c>
      <c r="CF232" s="51">
        <v>145.33000000000001</v>
      </c>
      <c r="CG232" s="51">
        <v>85.102500000000006</v>
      </c>
      <c r="CH232" s="51">
        <v>47.1308333333333</v>
      </c>
      <c r="CI232" s="51">
        <v>27.6666666666667</v>
      </c>
    </row>
    <row r="233" spans="1:87">
      <c r="A233">
        <v>2023</v>
      </c>
      <c r="B233">
        <v>8</v>
      </c>
      <c r="C233">
        <v>17</v>
      </c>
      <c r="D233" s="117">
        <v>81.822408487499999</v>
      </c>
      <c r="E233" s="117">
        <v>2.1314541125000002</v>
      </c>
      <c r="F233" s="117">
        <v>6.8224084874999997</v>
      </c>
      <c r="G233" s="117">
        <v>11.822408487500001</v>
      </c>
      <c r="H233" s="117">
        <v>16.822408487499999</v>
      </c>
      <c r="I233" s="117">
        <v>21.822408487499999</v>
      </c>
      <c r="J233" s="117">
        <v>26.822408487499999</v>
      </c>
      <c r="K233" s="117">
        <v>0</v>
      </c>
      <c r="L233" s="117">
        <v>0</v>
      </c>
      <c r="M233" s="117">
        <v>0</v>
      </c>
      <c r="N233" s="117">
        <v>0</v>
      </c>
      <c r="O233" s="117">
        <v>0</v>
      </c>
      <c r="P233" s="117">
        <v>0</v>
      </c>
      <c r="R233">
        <v>2023</v>
      </c>
      <c r="S233">
        <v>8</v>
      </c>
      <c r="T233">
        <v>17</v>
      </c>
      <c r="U233" s="51">
        <v>88.406136666666697</v>
      </c>
      <c r="V233" s="51">
        <v>8.4061366666666704</v>
      </c>
      <c r="W233" s="51">
        <v>13.406136666666701</v>
      </c>
      <c r="X233" s="51">
        <v>18.406136666666701</v>
      </c>
      <c r="Y233" s="51">
        <v>23.406136666666701</v>
      </c>
      <c r="Z233" s="51">
        <v>28.406136666666701</v>
      </c>
      <c r="AA233" s="51">
        <v>33.406136666666697</v>
      </c>
      <c r="AB233" s="51">
        <v>0</v>
      </c>
      <c r="AC233" s="51">
        <v>0</v>
      </c>
      <c r="AD233" s="51">
        <v>0</v>
      </c>
      <c r="AE233" s="51">
        <v>0</v>
      </c>
      <c r="AF233" s="51">
        <v>0</v>
      </c>
      <c r="AG233" s="51">
        <v>0</v>
      </c>
      <c r="AI233">
        <v>2023</v>
      </c>
      <c r="AJ233">
        <v>1</v>
      </c>
      <c r="AK233" s="117">
        <v>60.702768817204301</v>
      </c>
      <c r="AL233" s="117">
        <v>82.04</v>
      </c>
      <c r="AM233" s="117">
        <v>37.94</v>
      </c>
      <c r="AN233" s="117">
        <v>0</v>
      </c>
      <c r="AO233" s="117">
        <v>0</v>
      </c>
      <c r="AP233" s="117">
        <v>12.512499999999999</v>
      </c>
      <c r="AQ233" s="117">
        <v>60.5625</v>
      </c>
      <c r="AR233" s="117">
        <v>137.76</v>
      </c>
      <c r="AS233" s="117">
        <v>232.52500000000001</v>
      </c>
      <c r="AT233" s="117">
        <v>193.77666666666701</v>
      </c>
      <c r="AU233" s="117">
        <v>115.974166666667</v>
      </c>
      <c r="AV233" s="117">
        <v>55.739166666666698</v>
      </c>
      <c r="AW233" s="117">
        <v>18.142499999999998</v>
      </c>
      <c r="AX233" s="117">
        <v>4.3150000000000004</v>
      </c>
      <c r="AY233" s="117">
        <v>0</v>
      </c>
      <c r="BA233">
        <v>2023</v>
      </c>
      <c r="BB233">
        <v>1</v>
      </c>
      <c r="BC233" s="51">
        <v>58.099112903225802</v>
      </c>
      <c r="BD233" s="51">
        <v>80.959999999999994</v>
      </c>
      <c r="BE233" s="51">
        <v>35.06</v>
      </c>
      <c r="BF233" s="51">
        <v>0</v>
      </c>
      <c r="BG233" s="51">
        <v>0</v>
      </c>
      <c r="BH233" s="51">
        <v>6.3850000000000096</v>
      </c>
      <c r="BI233" s="51">
        <v>40.822499999999998</v>
      </c>
      <c r="BJ233" s="51">
        <v>101.175</v>
      </c>
      <c r="BK233" s="51">
        <v>186.30500000000001</v>
      </c>
      <c r="BL233" s="51">
        <v>254.75</v>
      </c>
      <c r="BM233" s="51">
        <v>160.10249999999999</v>
      </c>
      <c r="BN233" s="51">
        <v>90.232500000000002</v>
      </c>
      <c r="BO233" s="51">
        <v>34.950000000000003</v>
      </c>
      <c r="BP233" s="51">
        <v>9.2550000000000097</v>
      </c>
      <c r="BQ233" s="51">
        <v>1.5875000000000099</v>
      </c>
      <c r="BS233">
        <v>2023</v>
      </c>
      <c r="BT233">
        <v>1</v>
      </c>
      <c r="BU233" s="51">
        <v>59.685456989247299</v>
      </c>
      <c r="BV233" s="51">
        <v>82.04</v>
      </c>
      <c r="BW233" s="51">
        <v>33.979999999999997</v>
      </c>
      <c r="BX233" s="51">
        <v>0</v>
      </c>
      <c r="BY233" s="51">
        <v>0.54500000000000204</v>
      </c>
      <c r="BZ233" s="51">
        <v>11.013333333333399</v>
      </c>
      <c r="CA233" s="51">
        <v>53.919166666666698</v>
      </c>
      <c r="CB233" s="51">
        <v>121.869166666667</v>
      </c>
      <c r="CC233" s="51">
        <v>214.61916666666701</v>
      </c>
      <c r="CD233" s="51">
        <v>218.67</v>
      </c>
      <c r="CE233" s="51">
        <v>131.62</v>
      </c>
      <c r="CF233" s="51">
        <v>69.37</v>
      </c>
      <c r="CG233" s="51">
        <v>26.302499999999998</v>
      </c>
      <c r="CH233" s="51">
        <v>6.69</v>
      </c>
      <c r="CI233" s="51">
        <v>0.80000000000000404</v>
      </c>
    </row>
    <row r="234" spans="1:87">
      <c r="A234">
        <v>2023</v>
      </c>
      <c r="B234">
        <v>8</v>
      </c>
      <c r="C234">
        <v>18</v>
      </c>
      <c r="D234" s="117">
        <v>82.764458141666694</v>
      </c>
      <c r="E234" s="117">
        <v>2.8915410583333299</v>
      </c>
      <c r="F234" s="117">
        <v>7.7644581416666698</v>
      </c>
      <c r="G234" s="117">
        <v>12.764458141666699</v>
      </c>
      <c r="H234" s="117">
        <v>17.764458141666701</v>
      </c>
      <c r="I234" s="117">
        <v>22.764458141666701</v>
      </c>
      <c r="J234" s="117">
        <v>27.764458141666701</v>
      </c>
      <c r="K234" s="117">
        <v>0</v>
      </c>
      <c r="L234" s="117">
        <v>0</v>
      </c>
      <c r="M234" s="117">
        <v>0</v>
      </c>
      <c r="N234" s="117">
        <v>0</v>
      </c>
      <c r="O234" s="117">
        <v>0</v>
      </c>
      <c r="P234" s="117">
        <v>0</v>
      </c>
      <c r="R234">
        <v>2023</v>
      </c>
      <c r="S234">
        <v>8</v>
      </c>
      <c r="T234">
        <v>18</v>
      </c>
      <c r="U234" s="51">
        <v>88.588984749999995</v>
      </c>
      <c r="V234" s="51">
        <v>8.5889847499999892</v>
      </c>
      <c r="W234" s="51">
        <v>13.58898475</v>
      </c>
      <c r="X234" s="51">
        <v>18.588984750000002</v>
      </c>
      <c r="Y234" s="51">
        <v>23.588984750000002</v>
      </c>
      <c r="Z234" s="51">
        <v>28.588984750000002</v>
      </c>
      <c r="AA234" s="51">
        <v>33.588984750000002</v>
      </c>
      <c r="AB234" s="51">
        <v>0</v>
      </c>
      <c r="AC234" s="51">
        <v>0</v>
      </c>
      <c r="AD234" s="51">
        <v>0</v>
      </c>
      <c r="AE234" s="51">
        <v>0</v>
      </c>
      <c r="AF234" s="51">
        <v>0</v>
      </c>
      <c r="AG234" s="51">
        <v>0</v>
      </c>
      <c r="AI234">
        <v>2023</v>
      </c>
      <c r="AJ234">
        <v>2</v>
      </c>
      <c r="AK234" s="117">
        <v>61.983660714285698</v>
      </c>
      <c r="AL234" s="117">
        <v>84.02</v>
      </c>
      <c r="AM234" s="117">
        <v>37.94</v>
      </c>
      <c r="AN234" s="117">
        <v>0</v>
      </c>
      <c r="AO234" s="117">
        <v>0</v>
      </c>
      <c r="AP234" s="117">
        <v>37.3825</v>
      </c>
      <c r="AQ234" s="117">
        <v>95.602499999999907</v>
      </c>
      <c r="AR234" s="117">
        <v>168.685</v>
      </c>
      <c r="AS234" s="117">
        <v>260.34249999999997</v>
      </c>
      <c r="AT234" s="117">
        <v>180.06</v>
      </c>
      <c r="AU234" s="117">
        <v>113.1425</v>
      </c>
      <c r="AV234" s="117">
        <v>64.800000000000097</v>
      </c>
      <c r="AW234" s="117">
        <v>26.79</v>
      </c>
      <c r="AX234" s="117">
        <v>7.68500000000002</v>
      </c>
      <c r="AY234" s="117">
        <v>0</v>
      </c>
      <c r="BA234">
        <v>2023</v>
      </c>
      <c r="BB234">
        <v>2</v>
      </c>
      <c r="BC234" s="51">
        <v>60.155446428571402</v>
      </c>
      <c r="BD234" s="51">
        <v>82.94</v>
      </c>
      <c r="BE234" s="51">
        <v>33.08</v>
      </c>
      <c r="BF234" s="51">
        <v>0</v>
      </c>
      <c r="BG234" s="51">
        <v>0</v>
      </c>
      <c r="BH234" s="51">
        <v>24.7775</v>
      </c>
      <c r="BI234" s="51">
        <v>81.36</v>
      </c>
      <c r="BJ234" s="51">
        <v>146.35083333333299</v>
      </c>
      <c r="BK234" s="51">
        <v>231.10833333333301</v>
      </c>
      <c r="BL234" s="51">
        <v>217.00749999999999</v>
      </c>
      <c r="BM234" s="51">
        <v>141.99833333333299</v>
      </c>
      <c r="BN234" s="51">
        <v>86.755833333333399</v>
      </c>
      <c r="BO234" s="51">
        <v>42.225833333333398</v>
      </c>
      <c r="BP234" s="51">
        <v>13.5258333333334</v>
      </c>
      <c r="BQ234" s="51">
        <v>2.03583333333335</v>
      </c>
      <c r="BS234">
        <v>2023</v>
      </c>
      <c r="BT234">
        <v>2</v>
      </c>
      <c r="BU234" s="51">
        <v>60.999821428571401</v>
      </c>
      <c r="BV234" s="51">
        <v>84.02</v>
      </c>
      <c r="BW234" s="51">
        <v>33.08</v>
      </c>
      <c r="BX234" s="51">
        <v>0</v>
      </c>
      <c r="BY234" s="51">
        <v>1.1599999999999999</v>
      </c>
      <c r="BZ234" s="51">
        <v>33.67</v>
      </c>
      <c r="CA234" s="51">
        <v>92.94</v>
      </c>
      <c r="CB234" s="51">
        <v>161</v>
      </c>
      <c r="CC234" s="51">
        <v>249.01750000000001</v>
      </c>
      <c r="CD234" s="51">
        <v>204.94499999999999</v>
      </c>
      <c r="CE234" s="51">
        <v>133.005</v>
      </c>
      <c r="CF234" s="51">
        <v>81.022499999999994</v>
      </c>
      <c r="CG234" s="51">
        <v>37.702500000000001</v>
      </c>
      <c r="CH234" s="51">
        <v>10.952500000000001</v>
      </c>
      <c r="CI234" s="51">
        <v>0.96499999999999597</v>
      </c>
    </row>
    <row r="235" spans="1:87">
      <c r="A235">
        <v>2023</v>
      </c>
      <c r="B235">
        <v>8</v>
      </c>
      <c r="C235">
        <v>19</v>
      </c>
      <c r="D235" s="117">
        <v>84.665141029166705</v>
      </c>
      <c r="E235" s="117">
        <v>4.6651410291666702</v>
      </c>
      <c r="F235" s="117">
        <v>9.6651410291666693</v>
      </c>
      <c r="G235" s="117">
        <v>14.665141029166699</v>
      </c>
      <c r="H235" s="117">
        <v>19.665141029166701</v>
      </c>
      <c r="I235" s="117">
        <v>24.665141029166701</v>
      </c>
      <c r="J235" s="117">
        <v>29.665141029166701</v>
      </c>
      <c r="K235" s="117">
        <v>0</v>
      </c>
      <c r="L235" s="117">
        <v>0</v>
      </c>
      <c r="M235" s="117">
        <v>0</v>
      </c>
      <c r="N235" s="117">
        <v>0</v>
      </c>
      <c r="O235" s="117">
        <v>0</v>
      </c>
      <c r="P235" s="117">
        <v>0</v>
      </c>
      <c r="R235">
        <v>2023</v>
      </c>
      <c r="S235">
        <v>8</v>
      </c>
      <c r="T235">
        <v>19</v>
      </c>
      <c r="U235" s="51">
        <v>89.431751750000004</v>
      </c>
      <c r="V235" s="51">
        <v>9.4317517500000001</v>
      </c>
      <c r="W235" s="51">
        <v>14.43175175</v>
      </c>
      <c r="X235" s="51">
        <v>19.43175175</v>
      </c>
      <c r="Y235" s="51">
        <v>24.43175175</v>
      </c>
      <c r="Z235" s="51">
        <v>29.43175175</v>
      </c>
      <c r="AA235" s="51">
        <v>34.431751749999997</v>
      </c>
      <c r="AB235" s="51">
        <v>0</v>
      </c>
      <c r="AC235" s="51">
        <v>0</v>
      </c>
      <c r="AD235" s="51">
        <v>0</v>
      </c>
      <c r="AE235" s="51">
        <v>0</v>
      </c>
      <c r="AF235" s="51">
        <v>0</v>
      </c>
      <c r="AG235" s="51">
        <v>0</v>
      </c>
      <c r="AI235">
        <v>2023</v>
      </c>
      <c r="AJ235">
        <v>3</v>
      </c>
      <c r="AK235" s="117">
        <v>68.664489247311806</v>
      </c>
      <c r="AL235" s="117">
        <v>87.08</v>
      </c>
      <c r="AM235" s="117">
        <v>44.06</v>
      </c>
      <c r="AN235" s="117">
        <v>0</v>
      </c>
      <c r="AO235" s="117">
        <v>7.7183333333333302</v>
      </c>
      <c r="AP235" s="117">
        <v>80.904166666666598</v>
      </c>
      <c r="AQ235" s="117">
        <v>179.37666666666701</v>
      </c>
      <c r="AR235" s="117">
        <v>300.761666666667</v>
      </c>
      <c r="AS235" s="117">
        <v>435.761666666667</v>
      </c>
      <c r="AT235" s="117">
        <v>65.777500000000003</v>
      </c>
      <c r="AU235" s="117">
        <v>32.162500000000001</v>
      </c>
      <c r="AV235" s="117">
        <v>12.1625</v>
      </c>
      <c r="AW235" s="117">
        <v>0</v>
      </c>
      <c r="AX235" s="117">
        <v>0</v>
      </c>
      <c r="AY235" s="117">
        <v>0</v>
      </c>
      <c r="BA235">
        <v>2023</v>
      </c>
      <c r="BB235">
        <v>3</v>
      </c>
      <c r="BC235" s="51">
        <v>66.467607526881693</v>
      </c>
      <c r="BD235" s="51">
        <v>86</v>
      </c>
      <c r="BE235" s="51">
        <v>37.04</v>
      </c>
      <c r="BF235" s="51">
        <v>0</v>
      </c>
      <c r="BG235" s="51">
        <v>3.13</v>
      </c>
      <c r="BH235" s="51">
        <v>49.765000000000001</v>
      </c>
      <c r="BI235" s="51">
        <v>139.13249999999999</v>
      </c>
      <c r="BJ235" s="51">
        <v>247.710833333333</v>
      </c>
      <c r="BK235" s="51">
        <v>378.15083333333303</v>
      </c>
      <c r="BL235" s="51">
        <v>93.636666666666699</v>
      </c>
      <c r="BM235" s="51">
        <v>47.215000000000003</v>
      </c>
      <c r="BN235" s="51">
        <v>22.655000000000001</v>
      </c>
      <c r="BO235" s="51">
        <v>3.5699999999999901</v>
      </c>
      <c r="BP235" s="51">
        <v>0</v>
      </c>
      <c r="BQ235" s="51">
        <v>0</v>
      </c>
      <c r="BS235">
        <v>2023</v>
      </c>
      <c r="BT235">
        <v>3</v>
      </c>
      <c r="BU235" s="51">
        <v>68.004301075268799</v>
      </c>
      <c r="BV235" s="51">
        <v>86</v>
      </c>
      <c r="BW235" s="51">
        <v>42.08</v>
      </c>
      <c r="BX235" s="51">
        <v>0</v>
      </c>
      <c r="BY235" s="51">
        <v>7.4550000000000098</v>
      </c>
      <c r="BZ235" s="51">
        <v>69.900000000000006</v>
      </c>
      <c r="CA235" s="51">
        <v>167.655</v>
      </c>
      <c r="CB235" s="51">
        <v>283.3725</v>
      </c>
      <c r="CC235" s="51">
        <v>418.3725</v>
      </c>
      <c r="CD235" s="51">
        <v>74.521666666666704</v>
      </c>
      <c r="CE235" s="51">
        <v>35.239166666666698</v>
      </c>
      <c r="CF235" s="51">
        <v>15.2391666666667</v>
      </c>
      <c r="CG235" s="51">
        <v>7.5000000000002799E-3</v>
      </c>
      <c r="CH235" s="51">
        <v>0</v>
      </c>
      <c r="CI235" s="51">
        <v>0</v>
      </c>
    </row>
    <row r="236" spans="1:87">
      <c r="A236">
        <v>2023</v>
      </c>
      <c r="B236">
        <v>8</v>
      </c>
      <c r="C236">
        <v>20</v>
      </c>
      <c r="D236" s="117">
        <v>88.506043675000001</v>
      </c>
      <c r="E236" s="117">
        <v>8.5060436750000097</v>
      </c>
      <c r="F236" s="117">
        <v>13.506043675000001</v>
      </c>
      <c r="G236" s="117">
        <v>18.506043675000001</v>
      </c>
      <c r="H236" s="117">
        <v>23.506043675000001</v>
      </c>
      <c r="I236" s="117">
        <v>28.506043675000001</v>
      </c>
      <c r="J236" s="117">
        <v>33.506043675000001</v>
      </c>
      <c r="K236" s="117">
        <v>0</v>
      </c>
      <c r="L236" s="117">
        <v>0</v>
      </c>
      <c r="M236" s="117">
        <v>0</v>
      </c>
      <c r="N236" s="117">
        <v>0</v>
      </c>
      <c r="O236" s="117">
        <v>0</v>
      </c>
      <c r="P236" s="117">
        <v>0</v>
      </c>
      <c r="R236">
        <v>2023</v>
      </c>
      <c r="S236">
        <v>8</v>
      </c>
      <c r="T236">
        <v>20</v>
      </c>
      <c r="U236" s="51">
        <v>92.222873250000006</v>
      </c>
      <c r="V236" s="51">
        <v>12.222873249999999</v>
      </c>
      <c r="W236" s="51">
        <v>17.222873249999999</v>
      </c>
      <c r="X236" s="51">
        <v>22.222873249999999</v>
      </c>
      <c r="Y236" s="51">
        <v>27.222873249999999</v>
      </c>
      <c r="Z236" s="51">
        <v>32.222873249999999</v>
      </c>
      <c r="AA236" s="51">
        <v>37.222873249999999</v>
      </c>
      <c r="AB236" s="51">
        <v>0</v>
      </c>
      <c r="AC236" s="51">
        <v>0</v>
      </c>
      <c r="AD236" s="51">
        <v>0</v>
      </c>
      <c r="AE236" s="51">
        <v>0</v>
      </c>
      <c r="AF236" s="51">
        <v>0</v>
      </c>
      <c r="AG236" s="51">
        <v>0</v>
      </c>
      <c r="AI236">
        <v>2023</v>
      </c>
      <c r="AJ236">
        <v>4</v>
      </c>
      <c r="AK236" s="117">
        <v>70.149666666666704</v>
      </c>
      <c r="AL236" s="117">
        <v>89.96</v>
      </c>
      <c r="AM236" s="117">
        <v>53.96</v>
      </c>
      <c r="AN236" s="117">
        <v>0.135000000000005</v>
      </c>
      <c r="AO236" s="117">
        <v>17.533333333333299</v>
      </c>
      <c r="AP236" s="117">
        <v>67.605833333333393</v>
      </c>
      <c r="AQ236" s="117">
        <v>169.75833333333301</v>
      </c>
      <c r="AR236" s="117">
        <v>305.31</v>
      </c>
      <c r="AS236" s="117">
        <v>454.49</v>
      </c>
      <c r="AT236" s="117">
        <v>15.268333333333301</v>
      </c>
      <c r="AU236" s="117">
        <v>0.81999999999999296</v>
      </c>
      <c r="AV236" s="117">
        <v>0</v>
      </c>
      <c r="AW236" s="117">
        <v>0</v>
      </c>
      <c r="AX236" s="117">
        <v>0</v>
      </c>
      <c r="AY236" s="117">
        <v>0</v>
      </c>
      <c r="BA236">
        <v>2023</v>
      </c>
      <c r="BB236">
        <v>4</v>
      </c>
      <c r="BC236" s="51">
        <v>67.928166666666698</v>
      </c>
      <c r="BD236" s="51">
        <v>87.98</v>
      </c>
      <c r="BE236" s="51">
        <v>50</v>
      </c>
      <c r="BF236" s="51">
        <v>0</v>
      </c>
      <c r="BG236" s="51">
        <v>10.355</v>
      </c>
      <c r="BH236" s="51">
        <v>43.65</v>
      </c>
      <c r="BI236" s="51">
        <v>121.5425</v>
      </c>
      <c r="BJ236" s="51">
        <v>242.6275</v>
      </c>
      <c r="BK236" s="51">
        <v>387.84500000000003</v>
      </c>
      <c r="BL236" s="51">
        <v>33.697499999999998</v>
      </c>
      <c r="BM236" s="51">
        <v>4.7824999999999802</v>
      </c>
      <c r="BN236" s="51">
        <v>0</v>
      </c>
      <c r="BO236" s="51">
        <v>0</v>
      </c>
      <c r="BP236" s="51">
        <v>0</v>
      </c>
      <c r="BQ236" s="51">
        <v>0</v>
      </c>
      <c r="BS236">
        <v>2023</v>
      </c>
      <c r="BT236">
        <v>4</v>
      </c>
      <c r="BU236" s="51">
        <v>69.218055555555594</v>
      </c>
      <c r="BV236" s="51">
        <v>89.06</v>
      </c>
      <c r="BW236" s="51">
        <v>51.08</v>
      </c>
      <c r="BX236" s="51">
        <v>0</v>
      </c>
      <c r="BY236" s="51">
        <v>13.48</v>
      </c>
      <c r="BZ236" s="51">
        <v>57.324166666666699</v>
      </c>
      <c r="CA236" s="51">
        <v>148.05916666666701</v>
      </c>
      <c r="CB236" s="51">
        <v>278.15666666666698</v>
      </c>
      <c r="CC236" s="51">
        <v>426.54166666666703</v>
      </c>
      <c r="CD236" s="51">
        <v>21.517499999999998</v>
      </c>
      <c r="CE236" s="51">
        <v>1.61500000000001</v>
      </c>
      <c r="CF236" s="51">
        <v>0</v>
      </c>
      <c r="CG236" s="51">
        <v>0</v>
      </c>
      <c r="CH236" s="51">
        <v>0</v>
      </c>
      <c r="CI236" s="51">
        <v>0</v>
      </c>
    </row>
    <row r="237" spans="1:87">
      <c r="A237">
        <v>2023</v>
      </c>
      <c r="B237">
        <v>8</v>
      </c>
      <c r="C237">
        <v>21</v>
      </c>
      <c r="D237" s="117">
        <v>85.895129208333302</v>
      </c>
      <c r="E237" s="117">
        <v>5.89512920833333</v>
      </c>
      <c r="F237" s="117">
        <v>10.8951292083333</v>
      </c>
      <c r="G237" s="117">
        <v>15.8951292083333</v>
      </c>
      <c r="H237" s="117">
        <v>20.895129208333302</v>
      </c>
      <c r="I237" s="117">
        <v>25.895129208333302</v>
      </c>
      <c r="J237" s="117">
        <v>30.895129208333302</v>
      </c>
      <c r="K237" s="117">
        <v>0</v>
      </c>
      <c r="L237" s="117">
        <v>0</v>
      </c>
      <c r="M237" s="117">
        <v>0</v>
      </c>
      <c r="N237" s="117">
        <v>0</v>
      </c>
      <c r="O237" s="117">
        <v>0</v>
      </c>
      <c r="P237" s="117">
        <v>0</v>
      </c>
      <c r="R237">
        <v>2023</v>
      </c>
      <c r="S237">
        <v>8</v>
      </c>
      <c r="T237">
        <v>21</v>
      </c>
      <c r="U237" s="51">
        <v>89.905552749999998</v>
      </c>
      <c r="V237" s="51">
        <v>9.9055527500000107</v>
      </c>
      <c r="W237" s="51">
        <v>14.90555275</v>
      </c>
      <c r="X237" s="51">
        <v>19.905552749999998</v>
      </c>
      <c r="Y237" s="51">
        <v>24.905552749999998</v>
      </c>
      <c r="Z237" s="51">
        <v>29.905552749999998</v>
      </c>
      <c r="AA237" s="51">
        <v>34.905552749999998</v>
      </c>
      <c r="AB237" s="51">
        <v>0</v>
      </c>
      <c r="AC237" s="51">
        <v>0</v>
      </c>
      <c r="AD237" s="51">
        <v>0</v>
      </c>
      <c r="AE237" s="51">
        <v>0</v>
      </c>
      <c r="AF237" s="51">
        <v>0</v>
      </c>
      <c r="AG237" s="51">
        <v>0</v>
      </c>
      <c r="AI237">
        <v>2023</v>
      </c>
      <c r="AJ237">
        <v>5</v>
      </c>
      <c r="AK237" s="117">
        <v>78.643709677419395</v>
      </c>
      <c r="AL237" s="117">
        <v>91.94</v>
      </c>
      <c r="AM237" s="117">
        <v>60.98</v>
      </c>
      <c r="AN237" s="117">
        <v>12.787500000000099</v>
      </c>
      <c r="AO237" s="117">
        <v>118.575</v>
      </c>
      <c r="AP237" s="117">
        <v>267.95499999999998</v>
      </c>
      <c r="AQ237" s="117">
        <v>422.95499999999998</v>
      </c>
      <c r="AR237" s="117">
        <v>577.95500000000004</v>
      </c>
      <c r="AS237" s="117">
        <v>732.95500000000004</v>
      </c>
      <c r="AT237" s="117">
        <v>0</v>
      </c>
      <c r="AU237" s="117">
        <v>0</v>
      </c>
      <c r="AV237" s="117">
        <v>0</v>
      </c>
      <c r="AW237" s="117">
        <v>0</v>
      </c>
      <c r="AX237" s="117">
        <v>0</v>
      </c>
      <c r="AY237" s="117">
        <v>0</v>
      </c>
      <c r="BA237">
        <v>2023</v>
      </c>
      <c r="BB237">
        <v>5</v>
      </c>
      <c r="BC237" s="51">
        <v>76.118104838709698</v>
      </c>
      <c r="BD237" s="51">
        <v>91.94</v>
      </c>
      <c r="BE237" s="51">
        <v>55.04</v>
      </c>
      <c r="BF237" s="51">
        <v>2.9058333333333501</v>
      </c>
      <c r="BG237" s="51">
        <v>59.024999999999899</v>
      </c>
      <c r="BH237" s="51">
        <v>189.80125000000001</v>
      </c>
      <c r="BI237" s="51">
        <v>344.66125</v>
      </c>
      <c r="BJ237" s="51">
        <v>499.66125</v>
      </c>
      <c r="BK237" s="51">
        <v>654.66125</v>
      </c>
      <c r="BL237" s="51">
        <v>0</v>
      </c>
      <c r="BM237" s="51">
        <v>0</v>
      </c>
      <c r="BN237" s="51">
        <v>0</v>
      </c>
      <c r="BO237" s="51">
        <v>0</v>
      </c>
      <c r="BP237" s="51">
        <v>0</v>
      </c>
      <c r="BQ237" s="51">
        <v>0</v>
      </c>
      <c r="BS237">
        <v>2023</v>
      </c>
      <c r="BT237">
        <v>5</v>
      </c>
      <c r="BU237" s="51">
        <v>77.365134408602103</v>
      </c>
      <c r="BV237" s="51">
        <v>91.04</v>
      </c>
      <c r="BW237" s="51">
        <v>57.02</v>
      </c>
      <c r="BX237" s="51">
        <v>4.6416666666666897</v>
      </c>
      <c r="BY237" s="51">
        <v>84.420833333333405</v>
      </c>
      <c r="BZ237" s="51">
        <v>228.319166666667</v>
      </c>
      <c r="CA237" s="51">
        <v>383.319166666667</v>
      </c>
      <c r="CB237" s="51">
        <v>538.319166666667</v>
      </c>
      <c r="CC237" s="51">
        <v>693.319166666667</v>
      </c>
      <c r="CD237" s="51">
        <v>0</v>
      </c>
      <c r="CE237" s="51">
        <v>0</v>
      </c>
      <c r="CF237" s="51">
        <v>0</v>
      </c>
      <c r="CG237" s="51">
        <v>0</v>
      </c>
      <c r="CH237" s="51">
        <v>0</v>
      </c>
      <c r="CI237" s="51">
        <v>0</v>
      </c>
    </row>
    <row r="238" spans="1:87">
      <c r="A238">
        <v>2023</v>
      </c>
      <c r="B238">
        <v>8</v>
      </c>
      <c r="C238">
        <v>22</v>
      </c>
      <c r="D238" s="117">
        <v>82.399100349999998</v>
      </c>
      <c r="E238" s="117">
        <v>2.5720309750000001</v>
      </c>
      <c r="F238" s="117">
        <v>7.3991003500000003</v>
      </c>
      <c r="G238" s="117">
        <v>12.399100349999999</v>
      </c>
      <c r="H238" s="117">
        <v>17.399100350000001</v>
      </c>
      <c r="I238" s="117">
        <v>22.399100350000001</v>
      </c>
      <c r="J238" s="117">
        <v>27.399100350000001</v>
      </c>
      <c r="K238" s="117">
        <v>0</v>
      </c>
      <c r="L238" s="117">
        <v>0</v>
      </c>
      <c r="M238" s="117">
        <v>0</v>
      </c>
      <c r="N238" s="117">
        <v>0</v>
      </c>
      <c r="O238" s="117">
        <v>0</v>
      </c>
      <c r="P238" s="117">
        <v>0</v>
      </c>
      <c r="R238">
        <v>2023</v>
      </c>
      <c r="S238">
        <v>8</v>
      </c>
      <c r="T238">
        <v>22</v>
      </c>
      <c r="U238" s="51">
        <v>88.459686833333294</v>
      </c>
      <c r="V238" s="51">
        <v>8.4596868333333504</v>
      </c>
      <c r="W238" s="51">
        <v>13.459686833333301</v>
      </c>
      <c r="X238" s="51">
        <v>18.459686833333301</v>
      </c>
      <c r="Y238" s="51">
        <v>23.459686833333301</v>
      </c>
      <c r="Z238" s="51">
        <v>28.459686833333301</v>
      </c>
      <c r="AA238" s="51">
        <v>33.459686833333301</v>
      </c>
      <c r="AB238" s="51">
        <v>0</v>
      </c>
      <c r="AC238" s="51">
        <v>0</v>
      </c>
      <c r="AD238" s="51">
        <v>0</v>
      </c>
      <c r="AE238" s="51">
        <v>0</v>
      </c>
      <c r="AF238" s="51">
        <v>0</v>
      </c>
      <c r="AG238" s="51">
        <v>0</v>
      </c>
      <c r="AI238">
        <v>2023</v>
      </c>
      <c r="AJ238">
        <v>6</v>
      </c>
      <c r="AK238" s="117">
        <v>84.737638888888895</v>
      </c>
      <c r="AL238" s="117">
        <v>98.96</v>
      </c>
      <c r="AM238" s="117">
        <v>68</v>
      </c>
      <c r="AN238" s="117">
        <v>154.5275</v>
      </c>
      <c r="AO238" s="117">
        <v>292.129166666667</v>
      </c>
      <c r="AP238" s="117">
        <v>442.129166666667</v>
      </c>
      <c r="AQ238" s="117">
        <v>592.12916666666695</v>
      </c>
      <c r="AR238" s="117">
        <v>742.12916666666695</v>
      </c>
      <c r="AS238" s="117">
        <v>892.12916666666695</v>
      </c>
      <c r="AT238" s="117">
        <v>0</v>
      </c>
      <c r="AU238" s="117">
        <v>0</v>
      </c>
      <c r="AV238" s="117">
        <v>0</v>
      </c>
      <c r="AW238" s="117">
        <v>0</v>
      </c>
      <c r="AX238" s="117">
        <v>0</v>
      </c>
      <c r="AY238" s="117">
        <v>0</v>
      </c>
      <c r="BA238">
        <v>2023</v>
      </c>
      <c r="BB238">
        <v>6</v>
      </c>
      <c r="BC238" s="51">
        <v>84.082944444444394</v>
      </c>
      <c r="BD238" s="51">
        <v>98.96</v>
      </c>
      <c r="BE238" s="51">
        <v>66.02</v>
      </c>
      <c r="BF238" s="51">
        <v>146.65166666666701</v>
      </c>
      <c r="BG238" s="51">
        <v>274.39916666666699</v>
      </c>
      <c r="BH238" s="51">
        <v>422.488333333333</v>
      </c>
      <c r="BI238" s="51">
        <v>572.488333333333</v>
      </c>
      <c r="BJ238" s="51">
        <v>722.488333333333</v>
      </c>
      <c r="BK238" s="51">
        <v>872.488333333333</v>
      </c>
      <c r="BL238" s="51">
        <v>0</v>
      </c>
      <c r="BM238" s="51">
        <v>0</v>
      </c>
      <c r="BN238" s="51">
        <v>0</v>
      </c>
      <c r="BO238" s="51">
        <v>0</v>
      </c>
      <c r="BP238" s="51">
        <v>0</v>
      </c>
      <c r="BQ238" s="51">
        <v>0</v>
      </c>
      <c r="BS238">
        <v>2023</v>
      </c>
      <c r="BT238">
        <v>6</v>
      </c>
      <c r="BU238" s="51">
        <v>84.201277777777804</v>
      </c>
      <c r="BV238" s="51">
        <v>98.96</v>
      </c>
      <c r="BW238" s="51">
        <v>66.92</v>
      </c>
      <c r="BX238" s="51">
        <v>144.9025</v>
      </c>
      <c r="BY238" s="51">
        <v>276.89666666666699</v>
      </c>
      <c r="BZ238" s="51">
        <v>426.03833333333301</v>
      </c>
      <c r="CA238" s="51">
        <v>576.03833333333296</v>
      </c>
      <c r="CB238" s="51">
        <v>726.03833333333296</v>
      </c>
      <c r="CC238" s="51">
        <v>876.03833333333296</v>
      </c>
      <c r="CD238" s="51">
        <v>0</v>
      </c>
      <c r="CE238" s="51">
        <v>0</v>
      </c>
      <c r="CF238" s="51">
        <v>0</v>
      </c>
      <c r="CG238" s="51">
        <v>0</v>
      </c>
      <c r="CH238" s="51">
        <v>0</v>
      </c>
      <c r="CI238" s="51">
        <v>0</v>
      </c>
    </row>
    <row r="239" spans="1:87">
      <c r="A239">
        <v>2023</v>
      </c>
      <c r="B239">
        <v>8</v>
      </c>
      <c r="C239">
        <v>23</v>
      </c>
      <c r="D239" s="117">
        <v>86.775333383333304</v>
      </c>
      <c r="E239" s="117">
        <v>6.7753333833333302</v>
      </c>
      <c r="F239" s="117">
        <v>11.775333383333299</v>
      </c>
      <c r="G239" s="117">
        <v>16.775333383333301</v>
      </c>
      <c r="H239" s="117">
        <v>21.775333383333301</v>
      </c>
      <c r="I239" s="117">
        <v>26.775333383333301</v>
      </c>
      <c r="J239" s="117">
        <v>31.775333383333301</v>
      </c>
      <c r="K239" s="117">
        <v>0</v>
      </c>
      <c r="L239" s="117">
        <v>0</v>
      </c>
      <c r="M239" s="117">
        <v>0</v>
      </c>
      <c r="N239" s="117">
        <v>0</v>
      </c>
      <c r="O239" s="117">
        <v>0</v>
      </c>
      <c r="P239" s="117">
        <v>0</v>
      </c>
      <c r="R239">
        <v>2023</v>
      </c>
      <c r="S239">
        <v>8</v>
      </c>
      <c r="T239">
        <v>23</v>
      </c>
      <c r="U239" s="51">
        <v>90.304435999999995</v>
      </c>
      <c r="V239" s="51">
        <v>10.304436000000001</v>
      </c>
      <c r="W239" s="51">
        <v>15.304436000000001</v>
      </c>
      <c r="X239" s="51">
        <v>20.304435999999999</v>
      </c>
      <c r="Y239" s="51">
        <v>25.304435999999999</v>
      </c>
      <c r="Z239" s="51">
        <v>30.304435999999999</v>
      </c>
      <c r="AA239" s="51">
        <v>35.304436000000003</v>
      </c>
      <c r="AB239" s="51">
        <v>0</v>
      </c>
      <c r="AC239" s="51">
        <v>0</v>
      </c>
      <c r="AD239" s="51">
        <v>0</v>
      </c>
      <c r="AE239" s="51">
        <v>0</v>
      </c>
      <c r="AF239" s="51">
        <v>0</v>
      </c>
      <c r="AG239" s="51">
        <v>0</v>
      </c>
      <c r="AI239">
        <v>2023</v>
      </c>
      <c r="AJ239">
        <v>7</v>
      </c>
      <c r="AK239" s="117">
        <v>86.856908602150497</v>
      </c>
      <c r="AL239" s="117">
        <v>100.94</v>
      </c>
      <c r="AM239" s="117">
        <v>75.02</v>
      </c>
      <c r="AN239" s="117">
        <v>212.56416666666701</v>
      </c>
      <c r="AO239" s="117">
        <v>367.56416666666701</v>
      </c>
      <c r="AP239" s="117">
        <v>522.56416666666701</v>
      </c>
      <c r="AQ239" s="117">
        <v>677.56416666666701</v>
      </c>
      <c r="AR239" s="117">
        <v>832.56416666666701</v>
      </c>
      <c r="AS239" s="117">
        <v>987.56416666666701</v>
      </c>
      <c r="AT239" s="117">
        <v>0</v>
      </c>
      <c r="AU239" s="117">
        <v>0</v>
      </c>
      <c r="AV239" s="117">
        <v>0</v>
      </c>
      <c r="AW239" s="117">
        <v>0</v>
      </c>
      <c r="AX239" s="117">
        <v>0</v>
      </c>
      <c r="AY239" s="117">
        <v>0</v>
      </c>
      <c r="BA239">
        <v>2023</v>
      </c>
      <c r="BB239">
        <v>7</v>
      </c>
      <c r="BC239" s="51">
        <v>86.554139784946202</v>
      </c>
      <c r="BD239" s="51">
        <v>102.02</v>
      </c>
      <c r="BE239" s="51">
        <v>73</v>
      </c>
      <c r="BF239" s="51">
        <v>205.773333333333</v>
      </c>
      <c r="BG239" s="51">
        <v>358.178333333333</v>
      </c>
      <c r="BH239" s="51">
        <v>513.17833333333294</v>
      </c>
      <c r="BI239" s="51">
        <v>668.17833333333397</v>
      </c>
      <c r="BJ239" s="51">
        <v>823.17833333333397</v>
      </c>
      <c r="BK239" s="51">
        <v>978.17833333333397</v>
      </c>
      <c r="BL239" s="51">
        <v>0</v>
      </c>
      <c r="BM239" s="51">
        <v>0</v>
      </c>
      <c r="BN239" s="51">
        <v>0</v>
      </c>
      <c r="BO239" s="51">
        <v>0</v>
      </c>
      <c r="BP239" s="51">
        <v>0</v>
      </c>
      <c r="BQ239" s="51">
        <v>0</v>
      </c>
      <c r="BS239">
        <v>2023</v>
      </c>
      <c r="BT239">
        <v>7</v>
      </c>
      <c r="BU239" s="51">
        <v>86.589516129032305</v>
      </c>
      <c r="BV239" s="51">
        <v>102</v>
      </c>
      <c r="BW239" s="51">
        <v>75</v>
      </c>
      <c r="BX239" s="51">
        <v>204.27500000000001</v>
      </c>
      <c r="BY239" s="51">
        <v>359.27499999999998</v>
      </c>
      <c r="BZ239" s="51">
        <v>514.27499999999998</v>
      </c>
      <c r="CA239" s="51">
        <v>669.27499999999998</v>
      </c>
      <c r="CB239" s="51">
        <v>824.27499999999998</v>
      </c>
      <c r="CC239" s="51">
        <v>979.27499999999998</v>
      </c>
      <c r="CD239" s="51">
        <v>0</v>
      </c>
      <c r="CE239" s="51">
        <v>0</v>
      </c>
      <c r="CF239" s="51">
        <v>0</v>
      </c>
      <c r="CG239" s="51">
        <v>0</v>
      </c>
      <c r="CH239" s="51">
        <v>0</v>
      </c>
      <c r="CI239" s="51">
        <v>0</v>
      </c>
    </row>
    <row r="240" spans="1:87">
      <c r="A240">
        <v>2023</v>
      </c>
      <c r="B240">
        <v>8</v>
      </c>
      <c r="C240">
        <v>24</v>
      </c>
      <c r="D240" s="117">
        <v>87.678701466666695</v>
      </c>
      <c r="E240" s="117">
        <v>7.67870146666667</v>
      </c>
      <c r="F240" s="117">
        <v>12.6787014666667</v>
      </c>
      <c r="G240" s="117">
        <v>17.678701466666698</v>
      </c>
      <c r="H240" s="117">
        <v>22.678701466666698</v>
      </c>
      <c r="I240" s="117">
        <v>27.678701466666698</v>
      </c>
      <c r="J240" s="117">
        <v>32.678701466666702</v>
      </c>
      <c r="K240" s="117">
        <v>0</v>
      </c>
      <c r="L240" s="117">
        <v>0</v>
      </c>
      <c r="M240" s="117">
        <v>0</v>
      </c>
      <c r="N240" s="117">
        <v>0</v>
      </c>
      <c r="O240" s="117">
        <v>0</v>
      </c>
      <c r="P240" s="117">
        <v>0</v>
      </c>
      <c r="R240">
        <v>2023</v>
      </c>
      <c r="S240">
        <v>8</v>
      </c>
      <c r="T240">
        <v>24</v>
      </c>
      <c r="U240" s="51">
        <v>91.916283250000006</v>
      </c>
      <c r="V240" s="51">
        <v>11.916283249999999</v>
      </c>
      <c r="W240" s="51">
        <v>16.916283249999999</v>
      </c>
      <c r="X240" s="51">
        <v>21.916283249999999</v>
      </c>
      <c r="Y240" s="51">
        <v>26.916283249999999</v>
      </c>
      <c r="Z240" s="51">
        <v>31.916283249999999</v>
      </c>
      <c r="AA240" s="51">
        <v>36.916283249999999</v>
      </c>
      <c r="AB240" s="51">
        <v>0</v>
      </c>
      <c r="AC240" s="51">
        <v>0</v>
      </c>
      <c r="AD240" s="51">
        <v>0</v>
      </c>
      <c r="AE240" s="51">
        <v>0</v>
      </c>
      <c r="AF240" s="51">
        <v>0</v>
      </c>
      <c r="AG240" s="51">
        <v>0</v>
      </c>
      <c r="AI240">
        <v>2023</v>
      </c>
      <c r="AJ240">
        <v>8</v>
      </c>
      <c r="AK240" s="117">
        <v>89.601129032258001</v>
      </c>
      <c r="AL240" s="117">
        <v>107.96</v>
      </c>
      <c r="AM240" s="117">
        <v>78.08</v>
      </c>
      <c r="AN240" s="117">
        <v>297.63499999999999</v>
      </c>
      <c r="AO240" s="117">
        <v>452.63499999999999</v>
      </c>
      <c r="AP240" s="117">
        <v>607.63499999999999</v>
      </c>
      <c r="AQ240" s="117">
        <v>762.63499999999999</v>
      </c>
      <c r="AR240" s="117">
        <v>917.63499999999999</v>
      </c>
      <c r="AS240" s="117">
        <v>1072.635</v>
      </c>
      <c r="AT240" s="117">
        <v>0</v>
      </c>
      <c r="AU240" s="117">
        <v>0</v>
      </c>
      <c r="AV240" s="117">
        <v>0</v>
      </c>
      <c r="AW240" s="117">
        <v>0</v>
      </c>
      <c r="AX240" s="117">
        <v>0</v>
      </c>
      <c r="AY240" s="117">
        <v>0</v>
      </c>
      <c r="BA240">
        <v>2023</v>
      </c>
      <c r="BB240">
        <v>8</v>
      </c>
      <c r="BC240" s="51">
        <v>89.585389784946202</v>
      </c>
      <c r="BD240" s="51">
        <v>109.04</v>
      </c>
      <c r="BE240" s="51">
        <v>71.959999999999994</v>
      </c>
      <c r="BF240" s="51">
        <v>297.147083333333</v>
      </c>
      <c r="BG240" s="51">
        <v>452.147083333333</v>
      </c>
      <c r="BH240" s="51">
        <v>607.14708333333397</v>
      </c>
      <c r="BI240" s="51">
        <v>762.14708333333294</v>
      </c>
      <c r="BJ240" s="51">
        <v>917.14708333333294</v>
      </c>
      <c r="BK240" s="51">
        <v>1072.1470833333301</v>
      </c>
      <c r="BL240" s="51">
        <v>0</v>
      </c>
      <c r="BM240" s="51">
        <v>0</v>
      </c>
      <c r="BN240" s="51">
        <v>0</v>
      </c>
      <c r="BO240" s="51">
        <v>0</v>
      </c>
      <c r="BP240" s="51">
        <v>0</v>
      </c>
      <c r="BQ240" s="51">
        <v>0</v>
      </c>
      <c r="BS240">
        <v>2023</v>
      </c>
      <c r="BT240">
        <v>8</v>
      </c>
      <c r="BU240" s="51">
        <v>89.072580645161295</v>
      </c>
      <c r="BV240" s="51">
        <v>108</v>
      </c>
      <c r="BW240" s="51">
        <v>70</v>
      </c>
      <c r="BX240" s="51">
        <v>281.25</v>
      </c>
      <c r="BY240" s="51">
        <v>436.25</v>
      </c>
      <c r="BZ240" s="51">
        <v>591.25</v>
      </c>
      <c r="CA240" s="51">
        <v>746.25</v>
      </c>
      <c r="CB240" s="51">
        <v>901.25</v>
      </c>
      <c r="CC240" s="51">
        <v>1056.25</v>
      </c>
      <c r="CD240" s="51">
        <v>0</v>
      </c>
      <c r="CE240" s="51">
        <v>0</v>
      </c>
      <c r="CF240" s="51">
        <v>0</v>
      </c>
      <c r="CG240" s="51">
        <v>0</v>
      </c>
      <c r="CH240" s="51">
        <v>0</v>
      </c>
      <c r="CI240" s="51">
        <v>0</v>
      </c>
    </row>
    <row r="241" spans="1:87">
      <c r="A241">
        <v>2023</v>
      </c>
      <c r="B241">
        <v>8</v>
      </c>
      <c r="C241">
        <v>25</v>
      </c>
      <c r="D241" s="117">
        <v>85.6977470041667</v>
      </c>
      <c r="E241" s="117">
        <v>5.6977470041666702</v>
      </c>
      <c r="F241" s="117">
        <v>10.6977470041667</v>
      </c>
      <c r="G241" s="117">
        <v>15.6977470041667</v>
      </c>
      <c r="H241" s="117">
        <v>20.6977470041667</v>
      </c>
      <c r="I241" s="117">
        <v>25.6977470041667</v>
      </c>
      <c r="J241" s="117">
        <v>30.6977470041667</v>
      </c>
      <c r="K241" s="117">
        <v>0</v>
      </c>
      <c r="L241" s="117">
        <v>0</v>
      </c>
      <c r="M241" s="117">
        <v>0</v>
      </c>
      <c r="N241" s="117">
        <v>0</v>
      </c>
      <c r="O241" s="117">
        <v>0</v>
      </c>
      <c r="P241" s="117">
        <v>0</v>
      </c>
      <c r="R241">
        <v>2023</v>
      </c>
      <c r="S241">
        <v>8</v>
      </c>
      <c r="T241">
        <v>25</v>
      </c>
      <c r="U241" s="51">
        <v>89.671314249999995</v>
      </c>
      <c r="V241" s="51">
        <v>9.67131425</v>
      </c>
      <c r="W241" s="51">
        <v>14.67131425</v>
      </c>
      <c r="X241" s="51">
        <v>19.671314249999998</v>
      </c>
      <c r="Y241" s="51">
        <v>24.671314249999998</v>
      </c>
      <c r="Z241" s="51">
        <v>29.671314249999998</v>
      </c>
      <c r="AA241" s="51">
        <v>34.671314250000002</v>
      </c>
      <c r="AB241" s="51">
        <v>0</v>
      </c>
      <c r="AC241" s="51">
        <v>0</v>
      </c>
      <c r="AD241" s="51">
        <v>0</v>
      </c>
      <c r="AE241" s="51">
        <v>0</v>
      </c>
      <c r="AF241" s="51">
        <v>0</v>
      </c>
      <c r="AG241" s="51">
        <v>0</v>
      </c>
      <c r="AI241">
        <v>2023</v>
      </c>
      <c r="AJ241">
        <v>9</v>
      </c>
      <c r="AK241" s="117">
        <v>85.026638888888897</v>
      </c>
      <c r="AL241" s="117">
        <v>104</v>
      </c>
      <c r="AM241" s="117">
        <v>73.040000000000006</v>
      </c>
      <c r="AN241" s="117">
        <v>152.97</v>
      </c>
      <c r="AO241" s="117">
        <v>300.79916666666702</v>
      </c>
      <c r="AP241" s="117">
        <v>450.79916666666702</v>
      </c>
      <c r="AQ241" s="117">
        <v>600.79916666666702</v>
      </c>
      <c r="AR241" s="117">
        <v>750.79916666666702</v>
      </c>
      <c r="AS241" s="117">
        <v>900.79916666666702</v>
      </c>
      <c r="AT241" s="117">
        <v>0</v>
      </c>
      <c r="AU241" s="117">
        <v>0</v>
      </c>
      <c r="AV241" s="117">
        <v>0</v>
      </c>
      <c r="AW241" s="117">
        <v>0</v>
      </c>
      <c r="AX241" s="117">
        <v>0</v>
      </c>
      <c r="AY241" s="117">
        <v>0</v>
      </c>
      <c r="BA241">
        <v>2023</v>
      </c>
      <c r="BB241">
        <v>9</v>
      </c>
      <c r="BC241" s="51">
        <v>83.893722222222195</v>
      </c>
      <c r="BD241" s="51">
        <v>105.08</v>
      </c>
      <c r="BE241" s="51">
        <v>66.92</v>
      </c>
      <c r="BF241" s="51">
        <v>123.761666666667</v>
      </c>
      <c r="BG241" s="51">
        <v>266.81166666666701</v>
      </c>
      <c r="BH241" s="51">
        <v>416.81166666666701</v>
      </c>
      <c r="BI241" s="51">
        <v>566.81166666666695</v>
      </c>
      <c r="BJ241" s="51">
        <v>716.81166666666695</v>
      </c>
      <c r="BK241" s="51">
        <v>866.81166666666695</v>
      </c>
      <c r="BL241" s="51">
        <v>0</v>
      </c>
      <c r="BM241" s="51">
        <v>0</v>
      </c>
      <c r="BN241" s="51">
        <v>0</v>
      </c>
      <c r="BO241" s="51">
        <v>0</v>
      </c>
      <c r="BP241" s="51">
        <v>0</v>
      </c>
      <c r="BQ241" s="51">
        <v>0</v>
      </c>
      <c r="BS241">
        <v>2023</v>
      </c>
      <c r="BT241">
        <v>9</v>
      </c>
      <c r="BU241" s="51">
        <v>84.505555555555503</v>
      </c>
      <c r="BV241" s="51">
        <v>104</v>
      </c>
      <c r="BW241" s="51">
        <v>67</v>
      </c>
      <c r="BX241" s="51">
        <v>138.041666666667</v>
      </c>
      <c r="BY241" s="51">
        <v>285.16666666666703</v>
      </c>
      <c r="BZ241" s="51">
        <v>435.16666666666703</v>
      </c>
      <c r="CA241" s="51">
        <v>585.16666666666697</v>
      </c>
      <c r="CB241" s="51">
        <v>735.16666666666697</v>
      </c>
      <c r="CC241" s="51">
        <v>885.16666666666697</v>
      </c>
      <c r="CD241" s="51">
        <v>0</v>
      </c>
      <c r="CE241" s="51">
        <v>0</v>
      </c>
      <c r="CF241" s="51">
        <v>0</v>
      </c>
      <c r="CG241" s="51">
        <v>0</v>
      </c>
      <c r="CH241" s="51">
        <v>0</v>
      </c>
      <c r="CI241" s="51">
        <v>0</v>
      </c>
    </row>
    <row r="242" spans="1:87">
      <c r="A242">
        <v>2023</v>
      </c>
      <c r="B242">
        <v>8</v>
      </c>
      <c r="C242">
        <v>26</v>
      </c>
      <c r="D242" s="117">
        <v>85.494781629166695</v>
      </c>
      <c r="E242" s="117">
        <v>5.4947816291666696</v>
      </c>
      <c r="F242" s="117">
        <v>10.494781629166701</v>
      </c>
      <c r="G242" s="117">
        <v>15.494781629166701</v>
      </c>
      <c r="H242" s="117">
        <v>20.494781629166699</v>
      </c>
      <c r="I242" s="117">
        <v>25.494781629166699</v>
      </c>
      <c r="J242" s="117">
        <v>30.494781629166699</v>
      </c>
      <c r="K242" s="117">
        <v>0</v>
      </c>
      <c r="L242" s="117">
        <v>0</v>
      </c>
      <c r="M242" s="117">
        <v>0</v>
      </c>
      <c r="N242" s="117">
        <v>0</v>
      </c>
      <c r="O242" s="117">
        <v>0</v>
      </c>
      <c r="P242" s="117">
        <v>0</v>
      </c>
      <c r="R242">
        <v>2023</v>
      </c>
      <c r="S242">
        <v>8</v>
      </c>
      <c r="T242">
        <v>26</v>
      </c>
      <c r="U242" s="51">
        <v>89.629777000000004</v>
      </c>
      <c r="V242" s="51">
        <v>9.6297770000000007</v>
      </c>
      <c r="W242" s="51">
        <v>14.629777000000001</v>
      </c>
      <c r="X242" s="51">
        <v>19.629777000000001</v>
      </c>
      <c r="Y242" s="51">
        <v>24.629777000000001</v>
      </c>
      <c r="Z242" s="51">
        <v>29.629777000000001</v>
      </c>
      <c r="AA242" s="51">
        <v>34.629776999999997</v>
      </c>
      <c r="AB242" s="51">
        <v>0</v>
      </c>
      <c r="AC242" s="51">
        <v>0</v>
      </c>
      <c r="AD242" s="51">
        <v>0</v>
      </c>
      <c r="AE242" s="51">
        <v>0</v>
      </c>
      <c r="AF242" s="51">
        <v>0</v>
      </c>
      <c r="AG242" s="51">
        <v>0</v>
      </c>
      <c r="AI242">
        <v>2023</v>
      </c>
      <c r="AJ242">
        <v>10</v>
      </c>
      <c r="AK242" s="117">
        <v>73.383172043010802</v>
      </c>
      <c r="AL242" s="117">
        <v>93.02</v>
      </c>
      <c r="AM242" s="117">
        <v>46.04</v>
      </c>
      <c r="AN242" s="117">
        <v>8.2649999999999899</v>
      </c>
      <c r="AO242" s="117">
        <v>68.673333333333403</v>
      </c>
      <c r="AP242" s="117">
        <v>168.51083333333301</v>
      </c>
      <c r="AQ242" s="117">
        <v>294.06333333333299</v>
      </c>
      <c r="AR242" s="117">
        <v>433.363333333333</v>
      </c>
      <c r="AS242" s="117">
        <v>578.363333333333</v>
      </c>
      <c r="AT242" s="117">
        <v>34.185000000000002</v>
      </c>
      <c r="AU242" s="117">
        <v>18.484999999999999</v>
      </c>
      <c r="AV242" s="117">
        <v>8.4849999999999994</v>
      </c>
      <c r="AW242" s="117">
        <v>0.39000000000000801</v>
      </c>
      <c r="AX242" s="117">
        <v>0</v>
      </c>
      <c r="AY242" s="117">
        <v>0</v>
      </c>
      <c r="BA242">
        <v>2023</v>
      </c>
      <c r="BB242">
        <v>10</v>
      </c>
      <c r="BC242" s="51">
        <v>71.499435483870997</v>
      </c>
      <c r="BD242" s="51">
        <v>95</v>
      </c>
      <c r="BE242" s="51">
        <v>44.96</v>
      </c>
      <c r="BF242" s="51">
        <v>3.1724999999999901</v>
      </c>
      <c r="BG242" s="51">
        <v>45.072499999999998</v>
      </c>
      <c r="BH242" s="51">
        <v>129.49250000000001</v>
      </c>
      <c r="BI242" s="51">
        <v>244.8475</v>
      </c>
      <c r="BJ242" s="51">
        <v>378.38</v>
      </c>
      <c r="BK242" s="51">
        <v>523.38</v>
      </c>
      <c r="BL242" s="51">
        <v>43.365000000000002</v>
      </c>
      <c r="BM242" s="51">
        <v>21.897500000000001</v>
      </c>
      <c r="BN242" s="51">
        <v>11.897500000000001</v>
      </c>
      <c r="BO242" s="51">
        <v>2.6025</v>
      </c>
      <c r="BP242" s="51">
        <v>0</v>
      </c>
      <c r="BQ242" s="51">
        <v>0</v>
      </c>
      <c r="BS242">
        <v>2023</v>
      </c>
      <c r="BT242">
        <v>10</v>
      </c>
      <c r="BU242" s="51">
        <v>72.595564516129002</v>
      </c>
      <c r="BV242" s="51">
        <v>95</v>
      </c>
      <c r="BW242" s="51">
        <v>42.08</v>
      </c>
      <c r="BX242" s="51">
        <v>8.1808333333333092</v>
      </c>
      <c r="BY242" s="51">
        <v>66</v>
      </c>
      <c r="BZ242" s="51">
        <v>157.29750000000001</v>
      </c>
      <c r="CA242" s="51">
        <v>279.87</v>
      </c>
      <c r="CB242" s="51">
        <v>412.685</v>
      </c>
      <c r="CC242" s="51">
        <v>556.8125</v>
      </c>
      <c r="CD242" s="51">
        <v>44.407499999999999</v>
      </c>
      <c r="CE242" s="51">
        <v>22.2225</v>
      </c>
      <c r="CF242" s="51">
        <v>11.35</v>
      </c>
      <c r="CG242" s="51">
        <v>2.0175000000000098</v>
      </c>
      <c r="CH242" s="51">
        <v>0</v>
      </c>
      <c r="CI242" s="51">
        <v>0</v>
      </c>
    </row>
    <row r="243" spans="1:87">
      <c r="A243">
        <v>2023</v>
      </c>
      <c r="B243">
        <v>8</v>
      </c>
      <c r="C243">
        <v>27</v>
      </c>
      <c r="D243" s="117">
        <v>87.005127104166704</v>
      </c>
      <c r="E243" s="117">
        <v>7.0051271041666698</v>
      </c>
      <c r="F243" s="117">
        <v>12.0051271041667</v>
      </c>
      <c r="G243" s="117">
        <v>17.0051271041667</v>
      </c>
      <c r="H243" s="117">
        <v>22.0051271041667</v>
      </c>
      <c r="I243" s="117">
        <v>27.0051271041667</v>
      </c>
      <c r="J243" s="117">
        <v>32.005127104166696</v>
      </c>
      <c r="K243" s="117">
        <v>0</v>
      </c>
      <c r="L243" s="117">
        <v>0</v>
      </c>
      <c r="M243" s="117">
        <v>0</v>
      </c>
      <c r="N243" s="117">
        <v>0</v>
      </c>
      <c r="O243" s="117">
        <v>0</v>
      </c>
      <c r="P243" s="117">
        <v>0</v>
      </c>
      <c r="R243">
        <v>2023</v>
      </c>
      <c r="S243">
        <v>8</v>
      </c>
      <c r="T243">
        <v>27</v>
      </c>
      <c r="U243" s="51">
        <v>91.019475749999998</v>
      </c>
      <c r="V243" s="51">
        <v>11.01947575</v>
      </c>
      <c r="W243" s="51">
        <v>16.019475750000002</v>
      </c>
      <c r="X243" s="51">
        <v>21.019475750000002</v>
      </c>
      <c r="Y243" s="51">
        <v>26.019475750000002</v>
      </c>
      <c r="Z243" s="51">
        <v>31.019475750000002</v>
      </c>
      <c r="AA243" s="51">
        <v>36.019475749999998</v>
      </c>
      <c r="AB243" s="51">
        <v>0</v>
      </c>
      <c r="AC243" s="51">
        <v>0</v>
      </c>
      <c r="AD243" s="51">
        <v>0</v>
      </c>
      <c r="AE243" s="51">
        <v>0</v>
      </c>
      <c r="AF243" s="51">
        <v>0</v>
      </c>
      <c r="AG243" s="51">
        <v>0</v>
      </c>
      <c r="AI243">
        <v>2023</v>
      </c>
      <c r="AJ243">
        <v>11</v>
      </c>
      <c r="AK243" s="117">
        <v>62.758111111111099</v>
      </c>
      <c r="AL243" s="117">
        <v>84.92</v>
      </c>
      <c r="AM243" s="117">
        <v>42.98</v>
      </c>
      <c r="AN243" s="117">
        <v>0</v>
      </c>
      <c r="AO243" s="117">
        <v>0.46249999999999097</v>
      </c>
      <c r="AP243" s="117">
        <v>21.3408333333333</v>
      </c>
      <c r="AQ243" s="117">
        <v>63.182499999999997</v>
      </c>
      <c r="AR243" s="117">
        <v>137.98416666666699</v>
      </c>
      <c r="AS243" s="117">
        <v>247.75749999999999</v>
      </c>
      <c r="AT243" s="117">
        <v>130.43916666666701</v>
      </c>
      <c r="AU243" s="117">
        <v>55.240833333333299</v>
      </c>
      <c r="AV243" s="117">
        <v>15.0141666666667</v>
      </c>
      <c r="AW243" s="117">
        <v>0</v>
      </c>
      <c r="AX243" s="117">
        <v>0</v>
      </c>
      <c r="AY243" s="117">
        <v>0</v>
      </c>
      <c r="BA243">
        <v>2023</v>
      </c>
      <c r="BB243">
        <v>11</v>
      </c>
      <c r="BC243" s="51">
        <v>60.927361111111097</v>
      </c>
      <c r="BD243" s="51">
        <v>84.92</v>
      </c>
      <c r="BE243" s="51">
        <v>37.04</v>
      </c>
      <c r="BF243" s="51">
        <v>0</v>
      </c>
      <c r="BG243" s="51">
        <v>0.29166666666665703</v>
      </c>
      <c r="BH243" s="51">
        <v>16.460833333333301</v>
      </c>
      <c r="BI243" s="51">
        <v>50.582500000000003</v>
      </c>
      <c r="BJ243" s="51">
        <v>114.22750000000001</v>
      </c>
      <c r="BK243" s="51">
        <v>207.92250000000001</v>
      </c>
      <c r="BL243" s="51">
        <v>172.761666666667</v>
      </c>
      <c r="BM243" s="51">
        <v>86.406666666666695</v>
      </c>
      <c r="BN243" s="51">
        <v>30.101666666666699</v>
      </c>
      <c r="BO243" s="51">
        <v>1.82250000000001</v>
      </c>
      <c r="BP243" s="51">
        <v>0</v>
      </c>
      <c r="BQ243" s="51">
        <v>0</v>
      </c>
      <c r="BS243">
        <v>2023</v>
      </c>
      <c r="BT243">
        <v>11</v>
      </c>
      <c r="BU243" s="51">
        <v>61.883638888888903</v>
      </c>
      <c r="BV243" s="51">
        <v>87.98</v>
      </c>
      <c r="BW243" s="51">
        <v>35.96</v>
      </c>
      <c r="BX243" s="51">
        <v>0</v>
      </c>
      <c r="BY243" s="51">
        <v>0.132500000000007</v>
      </c>
      <c r="BZ243" s="51">
        <v>18.074166666666699</v>
      </c>
      <c r="CA243" s="51">
        <v>55.494999999999997</v>
      </c>
      <c r="CB243" s="51">
        <v>128.32916666666699</v>
      </c>
      <c r="CC243" s="51">
        <v>232.315</v>
      </c>
      <c r="CD243" s="51">
        <v>148.98583333333301</v>
      </c>
      <c r="CE243" s="51">
        <v>71.819999999999993</v>
      </c>
      <c r="CF243" s="51">
        <v>25.8058333333333</v>
      </c>
      <c r="CG243" s="51">
        <v>1.8500000000000201</v>
      </c>
      <c r="CH243" s="51">
        <v>0</v>
      </c>
      <c r="CI243" s="51">
        <v>0</v>
      </c>
    </row>
    <row r="244" spans="1:87">
      <c r="A244">
        <v>2023</v>
      </c>
      <c r="B244">
        <v>8</v>
      </c>
      <c r="C244">
        <v>28</v>
      </c>
      <c r="D244" s="117">
        <v>81.079333741666701</v>
      </c>
      <c r="E244" s="117">
        <v>1.6408123875</v>
      </c>
      <c r="F244" s="117">
        <v>6.0793337416666704</v>
      </c>
      <c r="G244" s="117">
        <v>11.0793337416667</v>
      </c>
      <c r="H244" s="117">
        <v>16.079333741666701</v>
      </c>
      <c r="I244" s="117">
        <v>21.079333741666701</v>
      </c>
      <c r="J244" s="117">
        <v>26.079333741666701</v>
      </c>
      <c r="K244" s="117">
        <v>0</v>
      </c>
      <c r="L244" s="117">
        <v>0</v>
      </c>
      <c r="M244" s="117">
        <v>0</v>
      </c>
      <c r="N244" s="117">
        <v>0</v>
      </c>
      <c r="O244" s="117">
        <v>0</v>
      </c>
      <c r="P244" s="117">
        <v>0</v>
      </c>
      <c r="R244">
        <v>2023</v>
      </c>
      <c r="S244">
        <v>8</v>
      </c>
      <c r="T244">
        <v>28</v>
      </c>
      <c r="U244" s="51">
        <v>88.075709750000001</v>
      </c>
      <c r="V244" s="51">
        <v>8.0757097499999997</v>
      </c>
      <c r="W244" s="51">
        <v>13.07570975</v>
      </c>
      <c r="X244" s="51">
        <v>18.075709750000001</v>
      </c>
      <c r="Y244" s="51">
        <v>23.075709750000001</v>
      </c>
      <c r="Z244" s="51">
        <v>28.075709750000001</v>
      </c>
      <c r="AA244" s="51">
        <v>33.075709750000001</v>
      </c>
      <c r="AB244" s="51">
        <v>0</v>
      </c>
      <c r="AC244" s="51">
        <v>0</v>
      </c>
      <c r="AD244" s="51">
        <v>0</v>
      </c>
      <c r="AE244" s="51">
        <v>0</v>
      </c>
      <c r="AF244" s="51">
        <v>0</v>
      </c>
      <c r="AG244" s="51">
        <v>0</v>
      </c>
      <c r="AI244">
        <v>2023</v>
      </c>
      <c r="AJ244">
        <v>12</v>
      </c>
      <c r="AK244" s="117">
        <v>58.905860215053799</v>
      </c>
      <c r="AL244" s="117">
        <v>80.959999999999994</v>
      </c>
      <c r="AM244" s="117">
        <v>37.94</v>
      </c>
      <c r="AN244" s="117">
        <v>0</v>
      </c>
      <c r="AO244" s="117">
        <v>0</v>
      </c>
      <c r="AP244" s="117">
        <v>2.8925000000000001</v>
      </c>
      <c r="AQ244" s="117">
        <v>20.21</v>
      </c>
      <c r="AR244" s="117">
        <v>61.804166666666603</v>
      </c>
      <c r="AS244" s="117">
        <v>151.52416666666701</v>
      </c>
      <c r="AT244" s="117">
        <v>209.12833333333299</v>
      </c>
      <c r="AU244" s="117">
        <v>95.722499999999997</v>
      </c>
      <c r="AV244" s="117">
        <v>30.442499999999999</v>
      </c>
      <c r="AW244" s="117">
        <v>3.78</v>
      </c>
      <c r="AX244" s="117">
        <v>0</v>
      </c>
      <c r="AY244" s="117">
        <v>0</v>
      </c>
      <c r="BA244">
        <v>2023</v>
      </c>
      <c r="BB244">
        <v>12</v>
      </c>
      <c r="BC244" s="51">
        <v>56.877526881720399</v>
      </c>
      <c r="BD244" s="51">
        <v>80.959999999999994</v>
      </c>
      <c r="BE244" s="51">
        <v>33.08</v>
      </c>
      <c r="BF244" s="51">
        <v>0</v>
      </c>
      <c r="BG244" s="51">
        <v>0</v>
      </c>
      <c r="BH244" s="51">
        <v>2.9450000000000101</v>
      </c>
      <c r="BI244" s="51">
        <v>18.387499999999999</v>
      </c>
      <c r="BJ244" s="51">
        <v>47.705833333333302</v>
      </c>
      <c r="BK244" s="51">
        <v>116.730833333333</v>
      </c>
      <c r="BL244" s="51">
        <v>270.18416666666701</v>
      </c>
      <c r="BM244" s="51">
        <v>144.5025</v>
      </c>
      <c r="BN244" s="51">
        <v>58.527500000000003</v>
      </c>
      <c r="BO244" s="51">
        <v>11.7525</v>
      </c>
      <c r="BP244" s="51">
        <v>0</v>
      </c>
      <c r="BQ244" s="51">
        <v>0</v>
      </c>
      <c r="BS244">
        <v>2023</v>
      </c>
      <c r="BT244">
        <v>12</v>
      </c>
      <c r="BU244" s="51">
        <v>57.858897849462402</v>
      </c>
      <c r="BV244" s="51">
        <v>80.959999999999994</v>
      </c>
      <c r="BW244" s="51">
        <v>33.08</v>
      </c>
      <c r="BX244" s="51">
        <v>0</v>
      </c>
      <c r="BY244" s="51">
        <v>0</v>
      </c>
      <c r="BZ244" s="51">
        <v>2.9187500000000002</v>
      </c>
      <c r="CA244" s="51">
        <v>19.792083333333402</v>
      </c>
      <c r="CB244" s="51">
        <v>61.453333333333397</v>
      </c>
      <c r="CC244" s="51">
        <v>135.57083333333301</v>
      </c>
      <c r="CD244" s="51">
        <v>241.16624999999999</v>
      </c>
      <c r="CE244" s="51">
        <v>127.8275</v>
      </c>
      <c r="CF244" s="51">
        <v>46.945</v>
      </c>
      <c r="CG244" s="51">
        <v>9.8250000000000206</v>
      </c>
      <c r="CH244" s="51">
        <v>0.64750000000000796</v>
      </c>
      <c r="CI244" s="51">
        <v>0</v>
      </c>
    </row>
    <row r="245" spans="1:87">
      <c r="A245">
        <v>2023</v>
      </c>
      <c r="B245">
        <v>8</v>
      </c>
      <c r="C245">
        <v>29</v>
      </c>
      <c r="D245" s="117">
        <v>81.500044187499995</v>
      </c>
      <c r="E245" s="117">
        <v>1.9716837875</v>
      </c>
      <c r="F245" s="117">
        <v>6.5000441875000003</v>
      </c>
      <c r="G245" s="117">
        <v>11.5000441875</v>
      </c>
      <c r="H245" s="117">
        <v>16.500044187499999</v>
      </c>
      <c r="I245" s="117">
        <v>21.500044187499999</v>
      </c>
      <c r="J245" s="117">
        <v>26.500044187499999</v>
      </c>
      <c r="K245" s="117">
        <v>0</v>
      </c>
      <c r="L245" s="117">
        <v>0</v>
      </c>
      <c r="M245" s="117">
        <v>0</v>
      </c>
      <c r="N245" s="117">
        <v>0</v>
      </c>
      <c r="O245" s="117">
        <v>0</v>
      </c>
      <c r="P245" s="117">
        <v>0</v>
      </c>
      <c r="R245">
        <v>2023</v>
      </c>
      <c r="S245">
        <v>8</v>
      </c>
      <c r="T245">
        <v>29</v>
      </c>
      <c r="U245" s="51">
        <v>88.199361749999994</v>
      </c>
      <c r="V245" s="51">
        <v>8.1993617499999907</v>
      </c>
      <c r="W245" s="51">
        <v>13.19936175</v>
      </c>
      <c r="X245" s="51">
        <v>18.199361750000001</v>
      </c>
      <c r="Y245" s="51">
        <v>23.199361750000001</v>
      </c>
      <c r="Z245" s="51">
        <v>28.199361750000001</v>
      </c>
      <c r="AA245" s="51">
        <v>33.199361750000001</v>
      </c>
      <c r="AB245" s="51">
        <v>0</v>
      </c>
      <c r="AC245" s="51">
        <v>0</v>
      </c>
      <c r="AD245" s="51">
        <v>0</v>
      </c>
      <c r="AE245" s="51">
        <v>0</v>
      </c>
      <c r="AF245" s="51">
        <v>0</v>
      </c>
      <c r="AG245" s="51">
        <v>0</v>
      </c>
      <c r="AK245" s="117"/>
      <c r="AL245" s="117"/>
      <c r="AM245" s="117"/>
      <c r="AN245" s="117"/>
      <c r="AO245" s="117"/>
      <c r="AP245" s="117"/>
      <c r="AQ245" s="117"/>
      <c r="AR245" s="117"/>
      <c r="AS245" s="117"/>
      <c r="AT245" s="117"/>
      <c r="AU245" s="117"/>
      <c r="AV245" s="117"/>
      <c r="AW245" s="117"/>
      <c r="AX245" s="117"/>
      <c r="AY245" s="117"/>
      <c r="BC245" s="51"/>
      <c r="BD245" s="51"/>
      <c r="BE245" s="51"/>
      <c r="BF245" s="51"/>
      <c r="BG245" s="51"/>
      <c r="BH245" s="51"/>
      <c r="BI245" s="51"/>
      <c r="BJ245" s="51"/>
      <c r="BK245" s="51"/>
      <c r="BL245" s="51"/>
      <c r="BM245" s="51"/>
      <c r="BN245" s="51"/>
      <c r="BO245" s="51"/>
      <c r="BP245" s="51"/>
      <c r="BQ245" s="51"/>
      <c r="BU245" s="51"/>
      <c r="BV245" s="51"/>
      <c r="BW245" s="51"/>
      <c r="BX245" s="51"/>
      <c r="BY245" s="51"/>
      <c r="BZ245" s="51"/>
      <c r="CA245" s="51"/>
      <c r="CB245" s="51"/>
      <c r="CC245" s="51"/>
      <c r="CD245" s="51"/>
      <c r="CE245" s="51"/>
      <c r="CF245" s="51"/>
      <c r="CG245" s="51"/>
      <c r="CH245" s="51"/>
      <c r="CI245" s="51"/>
    </row>
    <row r="246" spans="1:87">
      <c r="A246">
        <v>2023</v>
      </c>
      <c r="B246">
        <v>8</v>
      </c>
      <c r="C246">
        <v>30</v>
      </c>
      <c r="D246" s="117">
        <v>80.278539275</v>
      </c>
      <c r="E246" s="117">
        <v>1.2467385291666699</v>
      </c>
      <c r="F246" s="117">
        <v>5.32923969166667</v>
      </c>
      <c r="G246" s="117">
        <v>10.278539275</v>
      </c>
      <c r="H246" s="117">
        <v>15.278539275</v>
      </c>
      <c r="I246" s="117">
        <v>20.278539275</v>
      </c>
      <c r="J246" s="117">
        <v>25.278539275</v>
      </c>
      <c r="K246" s="117">
        <v>0</v>
      </c>
      <c r="L246" s="117">
        <v>0</v>
      </c>
      <c r="M246" s="117">
        <v>0</v>
      </c>
      <c r="N246" s="117">
        <v>0</v>
      </c>
      <c r="O246" s="117">
        <v>0</v>
      </c>
      <c r="P246" s="117">
        <v>0</v>
      </c>
      <c r="R246">
        <v>2023</v>
      </c>
      <c r="S246">
        <v>8</v>
      </c>
      <c r="T246">
        <v>30</v>
      </c>
      <c r="U246" s="51">
        <v>86.76828725</v>
      </c>
      <c r="V246" s="51">
        <v>6.7682872500000002</v>
      </c>
      <c r="W246" s="51">
        <v>11.76828725</v>
      </c>
      <c r="X246" s="51">
        <v>16.76828725</v>
      </c>
      <c r="Y246" s="51">
        <v>21.76828725</v>
      </c>
      <c r="Z246" s="51">
        <v>26.76828725</v>
      </c>
      <c r="AA246" s="51">
        <v>31.76828725</v>
      </c>
      <c r="AB246" s="51">
        <v>0</v>
      </c>
      <c r="AC246" s="51">
        <v>0</v>
      </c>
      <c r="AD246" s="51">
        <v>0</v>
      </c>
      <c r="AE246" s="51">
        <v>0</v>
      </c>
      <c r="AF246" s="51">
        <v>0</v>
      </c>
      <c r="AG246" s="51">
        <v>0</v>
      </c>
      <c r="AI246" s="50" t="s">
        <v>499</v>
      </c>
      <c r="AJ246" s="50" t="s">
        <v>38</v>
      </c>
      <c r="AK246" s="50" t="s">
        <v>929</v>
      </c>
      <c r="AL246" s="50" t="s">
        <v>942</v>
      </c>
      <c r="AM246" s="50" t="s">
        <v>943</v>
      </c>
      <c r="AN246" s="50" t="s">
        <v>944</v>
      </c>
      <c r="AO246" s="50" t="s">
        <v>945</v>
      </c>
      <c r="AP246" s="50" t="s">
        <v>946</v>
      </c>
      <c r="AQ246" s="50" t="s">
        <v>947</v>
      </c>
      <c r="AR246" s="50" t="s">
        <v>948</v>
      </c>
      <c r="AS246" s="50" t="s">
        <v>949</v>
      </c>
      <c r="AT246" s="50" t="s">
        <v>950</v>
      </c>
      <c r="AU246" s="50" t="s">
        <v>951</v>
      </c>
      <c r="AV246" s="50" t="s">
        <v>952</v>
      </c>
      <c r="AW246" s="50" t="s">
        <v>953</v>
      </c>
      <c r="AX246" s="50" t="s">
        <v>954</v>
      </c>
      <c r="AY246" s="237" t="s">
        <v>955</v>
      </c>
      <c r="AZ246" s="43"/>
      <c r="BA246" s="238" t="s">
        <v>499</v>
      </c>
      <c r="BB246" s="50" t="s">
        <v>38</v>
      </c>
      <c r="BC246" s="50" t="s">
        <v>929</v>
      </c>
      <c r="BD246" s="50" t="s">
        <v>942</v>
      </c>
      <c r="BE246" s="50" t="s">
        <v>943</v>
      </c>
      <c r="BF246" s="50" t="s">
        <v>944</v>
      </c>
      <c r="BG246" s="50" t="s">
        <v>945</v>
      </c>
      <c r="BH246" s="50" t="s">
        <v>946</v>
      </c>
      <c r="BI246" s="50" t="s">
        <v>947</v>
      </c>
      <c r="BJ246" s="50" t="s">
        <v>948</v>
      </c>
      <c r="BK246" s="50" t="s">
        <v>949</v>
      </c>
      <c r="BL246" s="50" t="s">
        <v>950</v>
      </c>
      <c r="BM246" s="50" t="s">
        <v>951</v>
      </c>
      <c r="BN246" s="50" t="s">
        <v>952</v>
      </c>
      <c r="BO246" s="50" t="s">
        <v>953</v>
      </c>
      <c r="BP246" s="50" t="s">
        <v>954</v>
      </c>
      <c r="BQ246" s="237" t="s">
        <v>955</v>
      </c>
      <c r="BS246" s="50" t="s">
        <v>499</v>
      </c>
      <c r="BT246" s="50" t="s">
        <v>38</v>
      </c>
      <c r="BU246" s="50" t="s">
        <v>929</v>
      </c>
      <c r="BV246" s="50" t="s">
        <v>942</v>
      </c>
      <c r="BW246" s="50" t="s">
        <v>943</v>
      </c>
      <c r="BX246" s="50" t="s">
        <v>944</v>
      </c>
      <c r="BY246" s="50" t="s">
        <v>945</v>
      </c>
      <c r="BZ246" s="50" t="s">
        <v>946</v>
      </c>
      <c r="CA246" s="50" t="s">
        <v>947</v>
      </c>
      <c r="CB246" s="50" t="s">
        <v>948</v>
      </c>
      <c r="CC246" s="50" t="s">
        <v>949</v>
      </c>
      <c r="CD246" s="50" t="s">
        <v>950</v>
      </c>
      <c r="CE246" s="50" t="s">
        <v>951</v>
      </c>
      <c r="CF246" s="50" t="s">
        <v>952</v>
      </c>
      <c r="CG246" s="50" t="s">
        <v>953</v>
      </c>
      <c r="CH246" s="50" t="s">
        <v>954</v>
      </c>
      <c r="CI246" s="237" t="s">
        <v>955</v>
      </c>
    </row>
    <row r="247" spans="1:87">
      <c r="A247">
        <v>2023</v>
      </c>
      <c r="B247">
        <v>8</v>
      </c>
      <c r="C247">
        <v>31</v>
      </c>
      <c r="D247" s="117">
        <v>78.828908554166702</v>
      </c>
      <c r="E247" s="117">
        <v>0.69989541666666699</v>
      </c>
      <c r="F247" s="117">
        <v>3.89072084583333</v>
      </c>
      <c r="G247" s="117">
        <v>8.8289085541666594</v>
      </c>
      <c r="H247" s="117">
        <v>13.8289085541667</v>
      </c>
      <c r="I247" s="117">
        <v>18.828908554166699</v>
      </c>
      <c r="J247" s="117">
        <v>23.828908554166699</v>
      </c>
      <c r="K247" s="117">
        <v>0</v>
      </c>
      <c r="L247" s="117">
        <v>0</v>
      </c>
      <c r="M247" s="117">
        <v>0</v>
      </c>
      <c r="N247" s="117">
        <v>0</v>
      </c>
      <c r="O247" s="117">
        <v>0</v>
      </c>
      <c r="P247" s="117">
        <v>0</v>
      </c>
      <c r="R247">
        <v>2023</v>
      </c>
      <c r="S247">
        <v>8</v>
      </c>
      <c r="T247">
        <v>31</v>
      </c>
      <c r="U247" s="51">
        <v>86.261812500000005</v>
      </c>
      <c r="V247" s="51">
        <v>6.2618124999999996</v>
      </c>
      <c r="W247" s="51">
        <v>11.2618125</v>
      </c>
      <c r="X247" s="51">
        <v>16.261812500000001</v>
      </c>
      <c r="Y247" s="51">
        <v>21.261812500000001</v>
      </c>
      <c r="Z247" s="51">
        <v>26.261812500000001</v>
      </c>
      <c r="AA247" s="51">
        <v>31.261812500000001</v>
      </c>
      <c r="AB247" s="51">
        <v>0</v>
      </c>
      <c r="AC247" s="51">
        <v>0</v>
      </c>
      <c r="AD247" s="51">
        <v>0</v>
      </c>
      <c r="AE247" s="51">
        <v>0</v>
      </c>
      <c r="AF247" s="51">
        <v>0</v>
      </c>
      <c r="AG247" s="51">
        <v>0</v>
      </c>
      <c r="AI247" t="s">
        <v>956</v>
      </c>
      <c r="AJ247">
        <v>1</v>
      </c>
      <c r="AK247" s="117">
        <f>AVERAGE(AK5,AK17,AK29,AK41,AK53,AK65,AK77,AK89,AK101,AK113,AK125,AK137,AK149,AK161,AK173,AK185,AK197,AK209,AK221,AK233)</f>
        <v>55.228821236559135</v>
      </c>
      <c r="AL247" s="117">
        <f t="shared" ref="AL247:AM247" si="0">AVERAGE(AL5,AL17,AL29,AL41,AL53,AL65,AL77,AL89,AL101,AL113,AL125,AL137,AL149,AL161,AL173,AL185,AL197,AL209,AL221,AL233)</f>
        <v>78.902000000000001</v>
      </c>
      <c r="AM247" s="117">
        <f t="shared" si="0"/>
        <v>31.247000000000003</v>
      </c>
      <c r="AN247" s="117">
        <f t="shared" ref="AN247:AY247" si="1">AVERAGE(AN5,AN17,AN29,AN41,AN53,AN65,AN77,AN89,AN101,AN113,AN125,AN137,AN149,AN161,AN173,AN185,AN197,AN209,AN221,AN233)</f>
        <v>0</v>
      </c>
      <c r="AO247" s="117">
        <f t="shared" si="1"/>
        <v>0.16041666666666649</v>
      </c>
      <c r="AP247" s="117">
        <f t="shared" si="1"/>
        <v>2.9777083333333336</v>
      </c>
      <c r="AQ247" s="117">
        <f t="shared" si="1"/>
        <v>20.819791666666671</v>
      </c>
      <c r="AR247" s="117">
        <f t="shared" si="1"/>
        <v>59.592166666666664</v>
      </c>
      <c r="AS247" s="117">
        <f t="shared" si="1"/>
        <v>121.88666666666657</v>
      </c>
      <c r="AT247" s="117">
        <f t="shared" si="1"/>
        <v>323.72633333333329</v>
      </c>
      <c r="AU247" s="117">
        <f t="shared" si="1"/>
        <v>207.49870833333335</v>
      </c>
      <c r="AV247" s="117">
        <f t="shared" si="1"/>
        <v>114.79320833333342</v>
      </c>
      <c r="AW247" s="117">
        <f t="shared" si="1"/>
        <v>52.219624999999994</v>
      </c>
      <c r="AX247" s="117">
        <f t="shared" si="1"/>
        <v>19.901166666666665</v>
      </c>
      <c r="AY247" s="117">
        <f t="shared" si="1"/>
        <v>7.0333333333333332</v>
      </c>
      <c r="AZ247" s="117"/>
      <c r="BA247" t="s">
        <v>956</v>
      </c>
      <c r="BB247">
        <v>1</v>
      </c>
      <c r="BC247" s="117">
        <f>AVERAGE(BC5,BC17,BC29,BC41,BC53,BC65,BC77,BC89,BC101,BC113,BC125,BC137,BC149,BC161,BC173,BC185,BC197,BC209,BC221,BC233)</f>
        <v>53.874108870967746</v>
      </c>
      <c r="BD247" s="117">
        <f t="shared" ref="BD247:BQ247" si="2">AVERAGE(BD5,BD17,BD29,BD41,BD53,BD65,BD77,BD89,BD101,BD113,BD125,BD137,BD149,BD161,BD173,BD185,BD197,BD209,BD221,BD233)</f>
        <v>78.647999999999996</v>
      </c>
      <c r="BE247" s="117">
        <f t="shared" si="2"/>
        <v>29.152999999999999</v>
      </c>
      <c r="BF247" s="117">
        <f t="shared" si="2"/>
        <v>0</v>
      </c>
      <c r="BG247" s="117">
        <f t="shared" si="2"/>
        <v>0.1104166666666665</v>
      </c>
      <c r="BH247" s="117">
        <f t="shared" si="2"/>
        <v>2.760916666666668</v>
      </c>
      <c r="BI247" s="117">
        <f t="shared" si="2"/>
        <v>17.964041666666667</v>
      </c>
      <c r="BJ247" s="117">
        <f t="shared" si="2"/>
        <v>51.627500000000012</v>
      </c>
      <c r="BK247" s="117">
        <f t="shared" si="2"/>
        <v>106.81941666666664</v>
      </c>
      <c r="BL247" s="117">
        <f t="shared" si="2"/>
        <v>362.86666666666667</v>
      </c>
      <c r="BM247" s="117">
        <f t="shared" si="2"/>
        <v>241.530125</v>
      </c>
      <c r="BN247" s="117">
        <f t="shared" si="2"/>
        <v>141.72204166666671</v>
      </c>
      <c r="BO247" s="117">
        <f t="shared" si="2"/>
        <v>68.264166666666625</v>
      </c>
      <c r="BP247" s="117">
        <f t="shared" si="2"/>
        <v>26.808583333333324</v>
      </c>
      <c r="BQ247" s="117">
        <f t="shared" si="2"/>
        <v>9.0293749999999928</v>
      </c>
      <c r="BS247" t="s">
        <v>956</v>
      </c>
      <c r="BT247">
        <v>1</v>
      </c>
      <c r="BU247" s="117">
        <f>AVERAGE(BU5,BU17,BU29,BU41,BU53,BU65,BU77,BU89,BU101,BU113,BU125,BU137,BU149,BU161,BU173,BU185,BU197,BU209,BU221,BU233)</f>
        <v>54.405979838709683</v>
      </c>
      <c r="BV247" s="117">
        <f t="shared" ref="BV247:CI247" si="3">AVERAGE(BV5,BV17,BV29,BV41,BV53,BV65,BV77,BV89,BV101,BV113,BV125,BV137,BV149,BV161,BV173,BV185,BV197,BV209,BV221,BV233)</f>
        <v>79.251999999999995</v>
      </c>
      <c r="BW247" s="117">
        <f t="shared" si="3"/>
        <v>28.449000000000002</v>
      </c>
      <c r="BX247" s="117">
        <f t="shared" si="3"/>
        <v>0</v>
      </c>
      <c r="BY247" s="117">
        <f t="shared" si="3"/>
        <v>0.1855833333333336</v>
      </c>
      <c r="BZ247" s="117">
        <f t="shared" si="3"/>
        <v>3.1631666666666698</v>
      </c>
      <c r="CA247" s="117">
        <f t="shared" si="3"/>
        <v>19.30220833333334</v>
      </c>
      <c r="CB247" s="117">
        <f t="shared" si="3"/>
        <v>54.101791666666678</v>
      </c>
      <c r="CC247" s="117">
        <f t="shared" si="3"/>
        <v>112.47054166666666</v>
      </c>
      <c r="CD247" s="117">
        <f t="shared" si="3"/>
        <v>347.71683333333328</v>
      </c>
      <c r="CE247" s="117">
        <f t="shared" si="3"/>
        <v>227.51641666666674</v>
      </c>
      <c r="CF247" s="117">
        <f t="shared" si="3"/>
        <v>130.88516666666666</v>
      </c>
      <c r="CG247" s="117">
        <f t="shared" si="3"/>
        <v>62.069291666666629</v>
      </c>
      <c r="CH247" s="117">
        <f t="shared" si="3"/>
        <v>23.636583333333327</v>
      </c>
      <c r="CI247" s="117">
        <f t="shared" si="3"/>
        <v>8.3149999999999959</v>
      </c>
    </row>
    <row r="248" spans="1:87">
      <c r="A248">
        <v>2023</v>
      </c>
      <c r="B248">
        <v>9</v>
      </c>
      <c r="C248">
        <v>1</v>
      </c>
      <c r="D248" s="117">
        <v>83.018112487500005</v>
      </c>
      <c r="E248" s="117">
        <v>3.0528312375</v>
      </c>
      <c r="F248" s="117">
        <v>8.0181124874999998</v>
      </c>
      <c r="G248" s="117">
        <v>13.0181124875</v>
      </c>
      <c r="H248" s="117">
        <v>18.018112487500002</v>
      </c>
      <c r="I248" s="117">
        <v>23.018112487500002</v>
      </c>
      <c r="J248" s="117">
        <v>28.018112487500002</v>
      </c>
      <c r="K248" s="117">
        <v>0</v>
      </c>
      <c r="L248" s="117">
        <v>0</v>
      </c>
      <c r="M248" s="117">
        <v>0</v>
      </c>
      <c r="N248" s="117">
        <v>0</v>
      </c>
      <c r="O248" s="117">
        <v>0</v>
      </c>
      <c r="P248" s="117">
        <v>0</v>
      </c>
      <c r="R248">
        <v>2023</v>
      </c>
      <c r="S248">
        <v>9</v>
      </c>
      <c r="T248">
        <v>1</v>
      </c>
      <c r="U248" s="51">
        <v>86.854916750000001</v>
      </c>
      <c r="V248" s="51">
        <v>6.8549167500000099</v>
      </c>
      <c r="W248" s="51">
        <v>11.854916749999999</v>
      </c>
      <c r="X248" s="51">
        <v>16.854916750000001</v>
      </c>
      <c r="Y248" s="51">
        <v>21.854916750000001</v>
      </c>
      <c r="Z248" s="51">
        <v>26.854916750000001</v>
      </c>
      <c r="AA248" s="51">
        <v>31.854916750000001</v>
      </c>
      <c r="AB248" s="51">
        <v>0</v>
      </c>
      <c r="AC248" s="51">
        <v>0</v>
      </c>
      <c r="AD248" s="51">
        <v>0</v>
      </c>
      <c r="AE248" s="51">
        <v>0</v>
      </c>
      <c r="AF248" s="51">
        <v>0</v>
      </c>
      <c r="AG248" s="51">
        <v>0</v>
      </c>
      <c r="AI248" t="s">
        <v>956</v>
      </c>
      <c r="AJ248">
        <v>2</v>
      </c>
      <c r="AK248" s="117">
        <f t="shared" ref="AK248:AM258" si="4">AVERAGE(AK6,AK18,AK30,AK42,AK54,AK66,AK78,AK90,AK102,AK114,AK126,AK138,AK150,AK162,AK174,AK186,AK198,AK210,AK222,AK234)</f>
        <v>57.994700790229878</v>
      </c>
      <c r="AL248" s="117">
        <f t="shared" si="4"/>
        <v>80.450999999999993</v>
      </c>
      <c r="AM248" s="117">
        <f t="shared" si="4"/>
        <v>33.847000000000001</v>
      </c>
      <c r="AN248" s="117">
        <f t="shared" ref="AN248:AY248" si="5">AVERAGE(AN6,AN18,AN30,AN42,AN54,AN66,AN78,AN90,AN102,AN114,AN126,AN138,AN150,AN162,AN174,AN186,AN198,AN210,AN222,AN234)</f>
        <v>0</v>
      </c>
      <c r="AO248" s="117">
        <f t="shared" si="5"/>
        <v>0</v>
      </c>
      <c r="AP248" s="117">
        <f t="shared" si="5"/>
        <v>7.8087083333333309</v>
      </c>
      <c r="AQ248" s="117">
        <f t="shared" si="5"/>
        <v>36.103041666666648</v>
      </c>
      <c r="AR248" s="117">
        <f t="shared" si="5"/>
        <v>88.003000000000014</v>
      </c>
      <c r="AS248" s="117">
        <f t="shared" si="5"/>
        <v>164.14420833333332</v>
      </c>
      <c r="AT248" s="117">
        <f t="shared" si="5"/>
        <v>233.76341666666661</v>
      </c>
      <c r="AU248" s="117">
        <f t="shared" si="5"/>
        <v>144.41337499999995</v>
      </c>
      <c r="AV248" s="117">
        <f t="shared" si="5"/>
        <v>79.304583333333341</v>
      </c>
      <c r="AW248" s="117">
        <f t="shared" si="5"/>
        <v>38.099916666666672</v>
      </c>
      <c r="AX248" s="117">
        <f t="shared" si="5"/>
        <v>15.923833333333331</v>
      </c>
      <c r="AY248" s="117">
        <f t="shared" si="5"/>
        <v>5.4041666666666703</v>
      </c>
      <c r="AZ248" s="117"/>
      <c r="BA248" t="s">
        <v>956</v>
      </c>
      <c r="BB248">
        <v>2</v>
      </c>
      <c r="BC248" s="117">
        <f t="shared" ref="BC248:BQ248" si="6">AVERAGE(BC6,BC18,BC30,BC42,BC54,BC66,BC78,BC90,BC102,BC114,BC126,BC138,BC150,BC162,BC174,BC186,BC198,BC210,BC222,BC234)</f>
        <v>56.887051878078822</v>
      </c>
      <c r="BD248" s="117">
        <f t="shared" si="6"/>
        <v>80.747</v>
      </c>
      <c r="BE248" s="117">
        <f t="shared" si="6"/>
        <v>31.604000000000003</v>
      </c>
      <c r="BF248" s="117">
        <f t="shared" si="6"/>
        <v>0</v>
      </c>
      <c r="BG248" s="117">
        <f t="shared" si="6"/>
        <v>0.19375000000000001</v>
      </c>
      <c r="BH248" s="117">
        <f t="shared" si="6"/>
        <v>7.5847083333333369</v>
      </c>
      <c r="BI248" s="117">
        <f t="shared" si="6"/>
        <v>32.936750000000025</v>
      </c>
      <c r="BJ248" s="117">
        <f t="shared" si="6"/>
        <v>79.302958333333294</v>
      </c>
      <c r="BK248" s="117">
        <f t="shared" si="6"/>
        <v>148.34916666666663</v>
      </c>
      <c r="BL248" s="117">
        <f t="shared" si="6"/>
        <v>261.88995833333331</v>
      </c>
      <c r="BM248" s="117">
        <f t="shared" si="6"/>
        <v>167.0061666666667</v>
      </c>
      <c r="BN248" s="117">
        <f t="shared" si="6"/>
        <v>94.802374999999941</v>
      </c>
      <c r="BO248" s="117">
        <f t="shared" si="6"/>
        <v>46.975875000000045</v>
      </c>
      <c r="BP248" s="117">
        <f t="shared" si="6"/>
        <v>20.626291666666681</v>
      </c>
      <c r="BQ248" s="117">
        <f t="shared" si="6"/>
        <v>7.3622083333333306</v>
      </c>
      <c r="BS248" t="s">
        <v>956</v>
      </c>
      <c r="BT248">
        <v>2</v>
      </c>
      <c r="BU248" s="117">
        <f t="shared" ref="BU248:CI248" si="7">AVERAGE(BU6,BU18,BU30,BU42,BU54,BU66,BU78,BU90,BU102,BU114,BU126,BU138,BU150,BU162,BU174,BU186,BU198,BU210,BU222,BU234)</f>
        <v>57.494418411330038</v>
      </c>
      <c r="BV248" s="117">
        <f t="shared" si="7"/>
        <v>80.650999999999996</v>
      </c>
      <c r="BW248" s="117">
        <f t="shared" si="7"/>
        <v>31.454000000000001</v>
      </c>
      <c r="BX248" s="117">
        <f t="shared" si="7"/>
        <v>0</v>
      </c>
      <c r="BY248" s="117">
        <f t="shared" si="7"/>
        <v>0.3371666666666665</v>
      </c>
      <c r="BZ248" s="117">
        <f t="shared" si="7"/>
        <v>8.5334999999999983</v>
      </c>
      <c r="CA248" s="117">
        <f t="shared" si="7"/>
        <v>36.167833333333327</v>
      </c>
      <c r="CB248" s="117">
        <f t="shared" si="7"/>
        <v>86.745833333333252</v>
      </c>
      <c r="CC248" s="117">
        <f t="shared" si="7"/>
        <v>160.9300416666666</v>
      </c>
      <c r="CD248" s="117">
        <f t="shared" si="7"/>
        <v>248.04100000000011</v>
      </c>
      <c r="CE248" s="117">
        <f t="shared" si="7"/>
        <v>157.36900000000006</v>
      </c>
      <c r="CF248" s="117">
        <f t="shared" si="7"/>
        <v>90.303208333333302</v>
      </c>
      <c r="CG248" s="117">
        <f t="shared" si="7"/>
        <v>44.795541666666644</v>
      </c>
      <c r="CH248" s="117">
        <f t="shared" si="7"/>
        <v>19.387208333333341</v>
      </c>
      <c r="CI248" s="117">
        <f t="shared" si="7"/>
        <v>7.0107499999999945</v>
      </c>
    </row>
    <row r="249" spans="1:87">
      <c r="A249">
        <v>2023</v>
      </c>
      <c r="B249">
        <v>9</v>
      </c>
      <c r="C249">
        <v>2</v>
      </c>
      <c r="D249" s="117">
        <v>83.382470745833302</v>
      </c>
      <c r="E249" s="117">
        <v>3.39219199583333</v>
      </c>
      <c r="F249" s="117">
        <v>8.3824707458333307</v>
      </c>
      <c r="G249" s="117">
        <v>13.382470745833301</v>
      </c>
      <c r="H249" s="117">
        <v>18.382470745833299</v>
      </c>
      <c r="I249" s="117">
        <v>23.382470745833299</v>
      </c>
      <c r="J249" s="117">
        <v>28.382470745833299</v>
      </c>
      <c r="K249" s="117">
        <v>0</v>
      </c>
      <c r="L249" s="117">
        <v>0</v>
      </c>
      <c r="M249" s="117">
        <v>0</v>
      </c>
      <c r="N249" s="117">
        <v>0</v>
      </c>
      <c r="O249" s="117">
        <v>0</v>
      </c>
      <c r="P249" s="117">
        <v>0</v>
      </c>
      <c r="R249">
        <v>2023</v>
      </c>
      <c r="S249">
        <v>9</v>
      </c>
      <c r="T249">
        <v>2</v>
      </c>
      <c r="U249" s="51">
        <v>86.892184</v>
      </c>
      <c r="V249" s="51">
        <v>6.8921840000000003</v>
      </c>
      <c r="W249" s="51">
        <v>11.892184</v>
      </c>
      <c r="X249" s="51">
        <v>16.892184</v>
      </c>
      <c r="Y249" s="51">
        <v>21.892184</v>
      </c>
      <c r="Z249" s="51">
        <v>26.892184</v>
      </c>
      <c r="AA249" s="51">
        <v>31.892184</v>
      </c>
      <c r="AB249" s="51">
        <v>0</v>
      </c>
      <c r="AC249" s="51">
        <v>0</v>
      </c>
      <c r="AD249" s="51">
        <v>0</v>
      </c>
      <c r="AE249" s="51">
        <v>0</v>
      </c>
      <c r="AF249" s="51">
        <v>0</v>
      </c>
      <c r="AG249" s="51">
        <v>0</v>
      </c>
      <c r="AI249" t="s">
        <v>956</v>
      </c>
      <c r="AJ249">
        <v>3</v>
      </c>
      <c r="AK249" s="117">
        <f t="shared" si="4"/>
        <v>65.248374999999996</v>
      </c>
      <c r="AL249" s="117">
        <f t="shared" si="4"/>
        <v>84.405000000000001</v>
      </c>
      <c r="AM249" s="117">
        <f t="shared" si="4"/>
        <v>38.602999999999994</v>
      </c>
      <c r="AN249" s="117">
        <f t="shared" ref="AN249:AY249" si="8">AVERAGE(AN7,AN19,AN31,AN43,AN55,AN67,AN79,AN91,AN103,AN115,AN127,AN139,AN151,AN163,AN175,AN187,AN199,AN211,AN223,AN235)</f>
        <v>0</v>
      </c>
      <c r="AO249" s="117">
        <f t="shared" si="8"/>
        <v>1.6650833333333346</v>
      </c>
      <c r="AP249" s="117">
        <f t="shared" si="8"/>
        <v>29.772874999999992</v>
      </c>
      <c r="AQ249" s="117">
        <f t="shared" si="8"/>
        <v>99.045458333333386</v>
      </c>
      <c r="AR249" s="117">
        <f t="shared" si="8"/>
        <v>202.48483333333328</v>
      </c>
      <c r="AS249" s="117">
        <f t="shared" si="8"/>
        <v>332.72025000000014</v>
      </c>
      <c r="AT249" s="117">
        <f t="shared" si="8"/>
        <v>91.345833333333331</v>
      </c>
      <c r="AU249" s="117">
        <f t="shared" si="8"/>
        <v>39.785208333333337</v>
      </c>
      <c r="AV249" s="117">
        <f t="shared" si="8"/>
        <v>15.020624999999992</v>
      </c>
      <c r="AW249" s="117">
        <f t="shared" si="8"/>
        <v>4.7708333333333304</v>
      </c>
      <c r="AX249" s="117">
        <f t="shared" si="8"/>
        <v>1.71875</v>
      </c>
      <c r="AY249" s="117">
        <f t="shared" si="8"/>
        <v>0.57291666666666607</v>
      </c>
      <c r="AZ249" s="117"/>
      <c r="BA249" t="s">
        <v>956</v>
      </c>
      <c r="BB249">
        <v>3</v>
      </c>
      <c r="BC249" s="117">
        <f t="shared" ref="BC249:BQ249" si="9">AVERAGE(BC7,BC19,BC31,BC43,BC55,BC67,BC79,BC91,BC103,BC115,BC127,BC139,BC151,BC163,BC175,BC187,BC199,BC211,BC223,BC235)</f>
        <v>64.416998655914</v>
      </c>
      <c r="BD249" s="117">
        <f t="shared" si="9"/>
        <v>85.1</v>
      </c>
      <c r="BE249" s="117">
        <f t="shared" si="9"/>
        <v>37.001999999999995</v>
      </c>
      <c r="BF249" s="117">
        <f t="shared" si="9"/>
        <v>0</v>
      </c>
      <c r="BG249" s="117">
        <f t="shared" si="9"/>
        <v>1.4572500000000015</v>
      </c>
      <c r="BH249" s="117">
        <f t="shared" si="9"/>
        <v>27.595000000000006</v>
      </c>
      <c r="BI249" s="117">
        <f t="shared" si="9"/>
        <v>91.752958333333339</v>
      </c>
      <c r="BJ249" s="117">
        <f t="shared" si="9"/>
        <v>188.12520833333332</v>
      </c>
      <c r="BK249" s="117">
        <f t="shared" si="9"/>
        <v>312.54095833333332</v>
      </c>
      <c r="BL249" s="117">
        <f t="shared" si="9"/>
        <v>109.82599999999998</v>
      </c>
      <c r="BM249" s="117">
        <f t="shared" si="9"/>
        <v>51.198250000000009</v>
      </c>
      <c r="BN249" s="117">
        <f t="shared" si="9"/>
        <v>20.614000000000004</v>
      </c>
      <c r="BO249" s="117">
        <f t="shared" si="9"/>
        <v>6.6139166666666656</v>
      </c>
      <c r="BP249" s="117">
        <f t="shared" si="9"/>
        <v>2.2041666666666648</v>
      </c>
      <c r="BQ249" s="117">
        <f t="shared" si="9"/>
        <v>0.77708333333333202</v>
      </c>
      <c r="BS249" t="s">
        <v>956</v>
      </c>
      <c r="BT249">
        <v>3</v>
      </c>
      <c r="BU249" s="117">
        <f t="shared" ref="BU249:CI249" si="10">AVERAGE(BU7,BU19,BU31,BU43,BU55,BU67,BU79,BU91,BU103,BU115,BU127,BU139,BU151,BU163,BU175,BU187,BU199,BU211,BU223,BU235)</f>
        <v>64.914954301075255</v>
      </c>
      <c r="BV249" s="117">
        <f t="shared" si="10"/>
        <v>84.65</v>
      </c>
      <c r="BW249" s="117">
        <f t="shared" si="10"/>
        <v>35.603999999999999</v>
      </c>
      <c r="BX249" s="117">
        <f t="shared" si="10"/>
        <v>0</v>
      </c>
      <c r="BY249" s="117">
        <f t="shared" si="10"/>
        <v>1.9406666666666681</v>
      </c>
      <c r="BZ249" s="117">
        <f t="shared" si="10"/>
        <v>30.26904166666667</v>
      </c>
      <c r="CA249" s="117">
        <f t="shared" si="10"/>
        <v>98.029250000000005</v>
      </c>
      <c r="CB249" s="117">
        <f t="shared" si="10"/>
        <v>198.14637499999998</v>
      </c>
      <c r="CC249" s="117">
        <f t="shared" si="10"/>
        <v>325.11512499999998</v>
      </c>
      <c r="CD249" s="117">
        <f t="shared" si="10"/>
        <v>100.66566666666665</v>
      </c>
      <c r="CE249" s="117">
        <f t="shared" si="10"/>
        <v>45.782791666666647</v>
      </c>
      <c r="CF249" s="117">
        <f t="shared" si="10"/>
        <v>17.751541666666672</v>
      </c>
      <c r="CG249" s="117">
        <f t="shared" si="10"/>
        <v>5.6212083333333318</v>
      </c>
      <c r="CH249" s="117">
        <f t="shared" si="10"/>
        <v>1.9270833333333317</v>
      </c>
      <c r="CI249" s="117">
        <f t="shared" si="10"/>
        <v>0.57499999999999996</v>
      </c>
    </row>
    <row r="250" spans="1:87">
      <c r="A250">
        <v>2023</v>
      </c>
      <c r="B250">
        <v>9</v>
      </c>
      <c r="C250">
        <v>3</v>
      </c>
      <c r="D250" s="117">
        <v>83.684766087499995</v>
      </c>
      <c r="E250" s="117">
        <v>3.6972648375000001</v>
      </c>
      <c r="F250" s="117">
        <v>8.6847660874999999</v>
      </c>
      <c r="G250" s="117">
        <v>13.6847660875</v>
      </c>
      <c r="H250" s="117">
        <v>18.684766087500002</v>
      </c>
      <c r="I250" s="117">
        <v>23.684766087500002</v>
      </c>
      <c r="J250" s="117">
        <v>28.684766087500002</v>
      </c>
      <c r="K250" s="117">
        <v>0</v>
      </c>
      <c r="L250" s="117">
        <v>0</v>
      </c>
      <c r="M250" s="117">
        <v>0</v>
      </c>
      <c r="N250" s="117">
        <v>0</v>
      </c>
      <c r="O250" s="117">
        <v>0</v>
      </c>
      <c r="P250" s="117">
        <v>0</v>
      </c>
      <c r="R250">
        <v>2023</v>
      </c>
      <c r="S250">
        <v>9</v>
      </c>
      <c r="T250">
        <v>3</v>
      </c>
      <c r="U250" s="51">
        <v>87.503125749999995</v>
      </c>
      <c r="V250" s="51">
        <v>7.5031257499999997</v>
      </c>
      <c r="W250" s="51">
        <v>12.503125750000001</v>
      </c>
      <c r="X250" s="51">
        <v>17.503125749999999</v>
      </c>
      <c r="Y250" s="51">
        <v>22.503125749999999</v>
      </c>
      <c r="Z250" s="51">
        <v>27.503125749999999</v>
      </c>
      <c r="AA250" s="51">
        <v>32.503125750000002</v>
      </c>
      <c r="AB250" s="51">
        <v>0</v>
      </c>
      <c r="AC250" s="51">
        <v>0</v>
      </c>
      <c r="AD250" s="51">
        <v>0</v>
      </c>
      <c r="AE250" s="51">
        <v>0</v>
      </c>
      <c r="AF250" s="51">
        <v>0</v>
      </c>
      <c r="AG250" s="51">
        <v>0</v>
      </c>
      <c r="AI250" t="s">
        <v>956</v>
      </c>
      <c r="AJ250">
        <v>4</v>
      </c>
      <c r="AK250" s="117">
        <f t="shared" si="4"/>
        <v>70.528037500000011</v>
      </c>
      <c r="AL250" s="117">
        <f t="shared" si="4"/>
        <v>87.652000000000001</v>
      </c>
      <c r="AM250" s="117">
        <f t="shared" si="4"/>
        <v>47.448999999999998</v>
      </c>
      <c r="AN250" s="117">
        <f t="shared" ref="AN250:AY250" si="11">AVERAGE(AN8,AN20,AN32,AN44,AN56,AN68,AN80,AN92,AN104,AN116,AN128,AN140,AN152,AN164,AN176,AN188,AN200,AN212,AN224,AN236)</f>
        <v>0.29841666666666677</v>
      </c>
      <c r="AO250" s="117">
        <f t="shared" si="11"/>
        <v>13.87575</v>
      </c>
      <c r="AP250" s="117">
        <f t="shared" si="11"/>
        <v>74.815124999999981</v>
      </c>
      <c r="AQ250" s="117">
        <f t="shared" si="11"/>
        <v>185.4805833333333</v>
      </c>
      <c r="AR250" s="117">
        <f t="shared" si="11"/>
        <v>321.28629166666673</v>
      </c>
      <c r="AS250" s="117">
        <f t="shared" si="11"/>
        <v>467.31404166666664</v>
      </c>
      <c r="AT250" s="117">
        <f t="shared" si="11"/>
        <v>19.639458333333334</v>
      </c>
      <c r="AU250" s="117">
        <f t="shared" si="11"/>
        <v>5.4451666666666654</v>
      </c>
      <c r="AV250" s="117">
        <f t="shared" si="11"/>
        <v>1.4729166666666642</v>
      </c>
      <c r="AW250" s="117">
        <f t="shared" si="11"/>
        <v>0.34166666666666701</v>
      </c>
      <c r="AX250" s="117">
        <f t="shared" si="11"/>
        <v>0</v>
      </c>
      <c r="AY250" s="117">
        <f t="shared" si="11"/>
        <v>0</v>
      </c>
      <c r="AZ250" s="117"/>
      <c r="BA250" t="s">
        <v>956</v>
      </c>
      <c r="BB250">
        <v>4</v>
      </c>
      <c r="BC250" s="117">
        <f t="shared" ref="BC250:BQ250" si="12">AVERAGE(BC8,BC20,BC32,BC44,BC56,BC68,BC80,BC92,BC104,BC116,BC128,BC140,BC152,BC164,BC176,BC188,BC200,BC212,BC224,BC236)</f>
        <v>69.808912499999977</v>
      </c>
      <c r="BD250" s="117">
        <f t="shared" si="12"/>
        <v>87.997</v>
      </c>
      <c r="BE250" s="117">
        <f t="shared" si="12"/>
        <v>44.851999999999997</v>
      </c>
      <c r="BF250" s="117">
        <f t="shared" si="12"/>
        <v>0.4208333333333335</v>
      </c>
      <c r="BG250" s="117">
        <f t="shared" si="12"/>
        <v>14.47066666666667</v>
      </c>
      <c r="BH250" s="117">
        <f t="shared" si="12"/>
        <v>70.04887500000001</v>
      </c>
      <c r="BI250" s="117">
        <f t="shared" si="12"/>
        <v>171.91758333333325</v>
      </c>
      <c r="BJ250" s="117">
        <f t="shared" si="12"/>
        <v>302.45024999999987</v>
      </c>
      <c r="BK250" s="117">
        <f t="shared" si="12"/>
        <v>446.1923749999998</v>
      </c>
      <c r="BL250" s="117">
        <f t="shared" si="12"/>
        <v>27.650208333333335</v>
      </c>
      <c r="BM250" s="117">
        <f t="shared" si="12"/>
        <v>8.1828749999999904</v>
      </c>
      <c r="BN250" s="117">
        <f t="shared" si="12"/>
        <v>1.9249999999999978</v>
      </c>
      <c r="BO250" s="117">
        <f t="shared" si="12"/>
        <v>0.53749999999999942</v>
      </c>
      <c r="BP250" s="117">
        <f t="shared" si="12"/>
        <v>2.08333333333332E-2</v>
      </c>
      <c r="BQ250" s="117">
        <f t="shared" si="12"/>
        <v>0</v>
      </c>
      <c r="BS250" t="s">
        <v>956</v>
      </c>
      <c r="BT250">
        <v>4</v>
      </c>
      <c r="BU250" s="117">
        <f t="shared" ref="BU250:CI250" si="13">AVERAGE(BU8,BU20,BU32,BU44,BU56,BU68,BU80,BU92,BU104,BU116,BU128,BU140,BU152,BU164,BU176,BU188,BU200,BU212,BU224,BU236)</f>
        <v>70.185093055555569</v>
      </c>
      <c r="BV250" s="117">
        <f t="shared" si="13"/>
        <v>87.801000000000002</v>
      </c>
      <c r="BW250" s="117">
        <f t="shared" si="13"/>
        <v>44.251000000000005</v>
      </c>
      <c r="BX250" s="117">
        <f t="shared" si="13"/>
        <v>0.26041666666666652</v>
      </c>
      <c r="BY250" s="117">
        <f t="shared" si="13"/>
        <v>15.487708333333341</v>
      </c>
      <c r="BZ250" s="117">
        <f t="shared" si="13"/>
        <v>75.310083333333353</v>
      </c>
      <c r="CA250" s="117">
        <f t="shared" si="13"/>
        <v>180.17458333333335</v>
      </c>
      <c r="CB250" s="117">
        <f t="shared" si="13"/>
        <v>313.10854166666672</v>
      </c>
      <c r="CC250" s="117">
        <f t="shared" si="13"/>
        <v>457.3527916666668</v>
      </c>
      <c r="CD250" s="117">
        <f t="shared" si="13"/>
        <v>24.62179166666666</v>
      </c>
      <c r="CE250" s="117">
        <f t="shared" si="13"/>
        <v>7.5557500000000006</v>
      </c>
      <c r="CF250" s="117">
        <f t="shared" si="13"/>
        <v>1.8</v>
      </c>
      <c r="CG250" s="117">
        <f t="shared" si="13"/>
        <v>0.46458333333333302</v>
      </c>
      <c r="CH250" s="117">
        <f t="shared" si="13"/>
        <v>0</v>
      </c>
      <c r="CI250" s="117">
        <f t="shared" si="13"/>
        <v>0</v>
      </c>
    </row>
    <row r="251" spans="1:87">
      <c r="A251">
        <v>2023</v>
      </c>
      <c r="B251">
        <v>9</v>
      </c>
      <c r="C251">
        <v>4</v>
      </c>
      <c r="D251" s="117">
        <v>82.768996562500007</v>
      </c>
      <c r="E251" s="117">
        <v>2.7988546875</v>
      </c>
      <c r="F251" s="117">
        <v>7.7689965624999999</v>
      </c>
      <c r="G251" s="117">
        <v>12.7689965625</v>
      </c>
      <c r="H251" s="117">
        <v>17.7689965625</v>
      </c>
      <c r="I251" s="117">
        <v>22.7689965625</v>
      </c>
      <c r="J251" s="117">
        <v>27.7689965625</v>
      </c>
      <c r="K251" s="117">
        <v>0</v>
      </c>
      <c r="L251" s="117">
        <v>0</v>
      </c>
      <c r="M251" s="117">
        <v>0</v>
      </c>
      <c r="N251" s="117">
        <v>0</v>
      </c>
      <c r="O251" s="117">
        <v>0</v>
      </c>
      <c r="P251" s="117">
        <v>0</v>
      </c>
      <c r="R251">
        <v>2023</v>
      </c>
      <c r="S251">
        <v>9</v>
      </c>
      <c r="T251">
        <v>4</v>
      </c>
      <c r="U251" s="51">
        <v>86.358948249999997</v>
      </c>
      <c r="V251" s="51">
        <v>6.3589482500000001</v>
      </c>
      <c r="W251" s="51">
        <v>11.358948249999999</v>
      </c>
      <c r="X251" s="51">
        <v>16.358948250000001</v>
      </c>
      <c r="Y251" s="51">
        <v>21.358948250000001</v>
      </c>
      <c r="Z251" s="51">
        <v>26.358948250000001</v>
      </c>
      <c r="AA251" s="51">
        <v>31.358948250000001</v>
      </c>
      <c r="AB251" s="51">
        <v>0</v>
      </c>
      <c r="AC251" s="51">
        <v>0</v>
      </c>
      <c r="AD251" s="51">
        <v>0</v>
      </c>
      <c r="AE251" s="51">
        <v>0</v>
      </c>
      <c r="AF251" s="51">
        <v>0</v>
      </c>
      <c r="AG251" s="51">
        <v>0</v>
      </c>
      <c r="AI251" t="s">
        <v>956</v>
      </c>
      <c r="AJ251">
        <v>5</v>
      </c>
      <c r="AK251" s="117">
        <f t="shared" si="4"/>
        <v>77.233263440860213</v>
      </c>
      <c r="AL251" s="117">
        <f t="shared" si="4"/>
        <v>91.747</v>
      </c>
      <c r="AM251" s="117">
        <f t="shared" si="4"/>
        <v>58.150999999999996</v>
      </c>
      <c r="AN251" s="117">
        <f t="shared" ref="AN251:AY251" si="14">AVERAGE(AN9,AN21,AN33,AN45,AN57,AN69,AN81,AN93,AN105,AN117,AN129,AN141,AN153,AN165,AN177,AN189,AN201,AN213,AN225,AN237)</f>
        <v>14.053625000000002</v>
      </c>
      <c r="AO251" s="117">
        <f t="shared" si="14"/>
        <v>96.105333333333391</v>
      </c>
      <c r="AP251" s="117">
        <f t="shared" si="14"/>
        <v>229.50824999999995</v>
      </c>
      <c r="AQ251" s="117">
        <f t="shared" si="14"/>
        <v>379.96866666666659</v>
      </c>
      <c r="AR251" s="117">
        <f t="shared" si="14"/>
        <v>534.37908333333314</v>
      </c>
      <c r="AS251" s="117">
        <f t="shared" si="14"/>
        <v>689.2311666666667</v>
      </c>
      <c r="AT251" s="117">
        <f t="shared" si="14"/>
        <v>0.73750000000000049</v>
      </c>
      <c r="AU251" s="117">
        <f t="shared" si="14"/>
        <v>0.147916666666667</v>
      </c>
      <c r="AV251" s="117">
        <f t="shared" si="14"/>
        <v>0</v>
      </c>
      <c r="AW251" s="117">
        <f t="shared" si="14"/>
        <v>0</v>
      </c>
      <c r="AX251" s="117">
        <f t="shared" si="14"/>
        <v>0</v>
      </c>
      <c r="AY251" s="117">
        <f t="shared" si="14"/>
        <v>0</v>
      </c>
      <c r="AZ251" s="117"/>
      <c r="BA251" t="s">
        <v>956</v>
      </c>
      <c r="BB251">
        <v>5</v>
      </c>
      <c r="BC251" s="117">
        <f t="shared" ref="BC251:BQ251" si="15">AVERAGE(BC9,BC21,BC33,BC45,BC57,BC69,BC81,BC93,BC105,BC117,BC129,BC141,BC153,BC165,BC177,BC189,BC201,BC213,BC225,BC237)</f>
        <v>76.715838037634427</v>
      </c>
      <c r="BD251" s="117">
        <f t="shared" si="15"/>
        <v>93.046999999999997</v>
      </c>
      <c r="BE251" s="117">
        <f t="shared" si="15"/>
        <v>54.900999999999996</v>
      </c>
      <c r="BF251" s="117">
        <f t="shared" si="15"/>
        <v>17.127583333333337</v>
      </c>
      <c r="BG251" s="117">
        <f t="shared" si="15"/>
        <v>90.791333333333284</v>
      </c>
      <c r="BH251" s="117">
        <f t="shared" si="15"/>
        <v>216.27506250000002</v>
      </c>
      <c r="BI251" s="117">
        <f t="shared" si="15"/>
        <v>364.28056249999997</v>
      </c>
      <c r="BJ251" s="117">
        <f t="shared" si="15"/>
        <v>518.36597916666676</v>
      </c>
      <c r="BK251" s="117">
        <f t="shared" si="15"/>
        <v>673.19097916666681</v>
      </c>
      <c r="BL251" s="117">
        <f t="shared" si="15"/>
        <v>1.0895833333333358</v>
      </c>
      <c r="BM251" s="117">
        <f t="shared" si="15"/>
        <v>0.17499999999999999</v>
      </c>
      <c r="BN251" s="117">
        <f t="shared" si="15"/>
        <v>0</v>
      </c>
      <c r="BO251" s="117">
        <f t="shared" si="15"/>
        <v>0</v>
      </c>
      <c r="BP251" s="117">
        <f t="shared" si="15"/>
        <v>0</v>
      </c>
      <c r="BQ251" s="117">
        <f t="shared" si="15"/>
        <v>0</v>
      </c>
      <c r="BS251" t="s">
        <v>956</v>
      </c>
      <c r="BT251">
        <v>5</v>
      </c>
      <c r="BU251" s="117">
        <f t="shared" ref="BU251:CI251" si="16">AVERAGE(BU9,BU21,BU33,BU45,BU57,BU69,BU81,BU93,BU105,BU117,BU129,BU141,BU153,BU165,BU177,BU189,BU201,BU213,BU225,BU237)</f>
        <v>76.898133064516102</v>
      </c>
      <c r="BV251" s="117">
        <f t="shared" si="16"/>
        <v>92.402000000000001</v>
      </c>
      <c r="BW251" s="117">
        <f t="shared" si="16"/>
        <v>54.85</v>
      </c>
      <c r="BX251" s="117">
        <f t="shared" si="16"/>
        <v>14.080124999999995</v>
      </c>
      <c r="BY251" s="117">
        <f t="shared" si="16"/>
        <v>92.571916666666681</v>
      </c>
      <c r="BZ251" s="117">
        <f t="shared" si="16"/>
        <v>221.69420833333328</v>
      </c>
      <c r="CA251" s="117">
        <f t="shared" si="16"/>
        <v>370.34004166666665</v>
      </c>
      <c r="CB251" s="117">
        <f t="shared" si="16"/>
        <v>524.08379166666668</v>
      </c>
      <c r="CC251" s="117">
        <f t="shared" si="16"/>
        <v>678.8421249999999</v>
      </c>
      <c r="CD251" s="117">
        <f t="shared" si="16"/>
        <v>1.4979166666666661</v>
      </c>
      <c r="CE251" s="117">
        <f t="shared" si="16"/>
        <v>0.241666666666667</v>
      </c>
      <c r="CF251" s="117">
        <f t="shared" si="16"/>
        <v>0</v>
      </c>
      <c r="CG251" s="117">
        <f t="shared" si="16"/>
        <v>0</v>
      </c>
      <c r="CH251" s="117">
        <f t="shared" si="16"/>
        <v>0</v>
      </c>
      <c r="CI251" s="117">
        <f t="shared" si="16"/>
        <v>0</v>
      </c>
    </row>
    <row r="252" spans="1:87">
      <c r="A252">
        <v>2023</v>
      </c>
      <c r="B252">
        <v>9</v>
      </c>
      <c r="C252">
        <v>5</v>
      </c>
      <c r="D252" s="117">
        <v>84.4847994</v>
      </c>
      <c r="E252" s="117">
        <v>4.4847994</v>
      </c>
      <c r="F252" s="117">
        <v>9.4847994</v>
      </c>
      <c r="G252" s="117">
        <v>14.4847994</v>
      </c>
      <c r="H252" s="117">
        <v>19.4847994</v>
      </c>
      <c r="I252" s="117">
        <v>24.4847994</v>
      </c>
      <c r="J252" s="117">
        <v>29.4847994</v>
      </c>
      <c r="K252" s="117">
        <v>0</v>
      </c>
      <c r="L252" s="117">
        <v>0</v>
      </c>
      <c r="M252" s="117">
        <v>0</v>
      </c>
      <c r="N252" s="117">
        <v>0</v>
      </c>
      <c r="O252" s="117">
        <v>0</v>
      </c>
      <c r="P252" s="117">
        <v>0</v>
      </c>
      <c r="R252">
        <v>2023</v>
      </c>
      <c r="S252">
        <v>9</v>
      </c>
      <c r="T252">
        <v>5</v>
      </c>
      <c r="U252" s="51">
        <v>88.911123750000002</v>
      </c>
      <c r="V252" s="51">
        <v>8.9111237500000104</v>
      </c>
      <c r="W252" s="51">
        <v>13.91112375</v>
      </c>
      <c r="X252" s="51">
        <v>18.911123750000002</v>
      </c>
      <c r="Y252" s="51">
        <v>23.911123750000002</v>
      </c>
      <c r="Z252" s="51">
        <v>28.911123750000002</v>
      </c>
      <c r="AA252" s="51">
        <v>33.911123750000002</v>
      </c>
      <c r="AB252" s="51">
        <v>0</v>
      </c>
      <c r="AC252" s="51">
        <v>0</v>
      </c>
      <c r="AD252" s="51">
        <v>0</v>
      </c>
      <c r="AE252" s="51">
        <v>0</v>
      </c>
      <c r="AF252" s="51">
        <v>0</v>
      </c>
      <c r="AG252" s="51">
        <v>0</v>
      </c>
      <c r="AI252" t="s">
        <v>956</v>
      </c>
      <c r="AJ252">
        <v>6</v>
      </c>
      <c r="AK252" s="117">
        <f t="shared" si="4"/>
        <v>82.898272222222204</v>
      </c>
      <c r="AL252" s="117">
        <f t="shared" si="4"/>
        <v>96.945999999999998</v>
      </c>
      <c r="AM252" s="117">
        <f t="shared" si="4"/>
        <v>70.051999999999992</v>
      </c>
      <c r="AN252" s="117">
        <f t="shared" ref="AN252:AY252" si="17">AVERAGE(AN10,AN22,AN34,AN46,AN58,AN70,AN82,AN94,AN106,AN118,AN130,AN142,AN154,AN166,AN178,AN190,AN202,AN214,AN226,AN238)</f>
        <v>96.191958333333361</v>
      </c>
      <c r="AO252" s="117">
        <f t="shared" si="17"/>
        <v>237.1731666666667</v>
      </c>
      <c r="AP252" s="117">
        <f t="shared" si="17"/>
        <v>386.94816666666668</v>
      </c>
      <c r="AQ252" s="117">
        <f t="shared" si="17"/>
        <v>536.94816666666679</v>
      </c>
      <c r="AR252" s="117">
        <f t="shared" si="17"/>
        <v>686.94816666666679</v>
      </c>
      <c r="AS252" s="117">
        <f t="shared" si="17"/>
        <v>836.94816666666645</v>
      </c>
      <c r="AT252" s="117">
        <f t="shared" si="17"/>
        <v>0</v>
      </c>
      <c r="AU252" s="117">
        <f t="shared" si="17"/>
        <v>0</v>
      </c>
      <c r="AV252" s="117">
        <f t="shared" si="17"/>
        <v>0</v>
      </c>
      <c r="AW252" s="117">
        <f t="shared" si="17"/>
        <v>0</v>
      </c>
      <c r="AX252" s="117">
        <f t="shared" si="17"/>
        <v>0</v>
      </c>
      <c r="AY252" s="117">
        <f t="shared" si="17"/>
        <v>0</v>
      </c>
      <c r="AZ252" s="117"/>
      <c r="BA252" t="s">
        <v>956</v>
      </c>
      <c r="BB252">
        <v>6</v>
      </c>
      <c r="BC252" s="117">
        <f t="shared" ref="BC252:BQ252" si="18">AVERAGE(BC10,BC22,BC34,BC46,BC58,BC70,BC82,BC94,BC106,BC118,BC130,BC142,BC154,BC166,BC178,BC190,BC202,BC214,BC226,BC238)</f>
        <v>82.724050000000005</v>
      </c>
      <c r="BD252" s="117">
        <f t="shared" si="18"/>
        <v>98.14500000000001</v>
      </c>
      <c r="BE252" s="117">
        <f t="shared" si="18"/>
        <v>68.403999999999996</v>
      </c>
      <c r="BF252" s="117">
        <f t="shared" si="18"/>
        <v>96.853416666666703</v>
      </c>
      <c r="BG252" s="117">
        <f t="shared" si="18"/>
        <v>232.56704166666668</v>
      </c>
      <c r="BH252" s="117">
        <f t="shared" si="18"/>
        <v>381.72149999999993</v>
      </c>
      <c r="BI252" s="117">
        <f t="shared" si="18"/>
        <v>531.72149999999988</v>
      </c>
      <c r="BJ252" s="117">
        <f t="shared" si="18"/>
        <v>681.72149999999988</v>
      </c>
      <c r="BK252" s="117">
        <f t="shared" si="18"/>
        <v>831.72149999999988</v>
      </c>
      <c r="BL252" s="117">
        <f t="shared" si="18"/>
        <v>0</v>
      </c>
      <c r="BM252" s="117">
        <f t="shared" si="18"/>
        <v>0</v>
      </c>
      <c r="BN252" s="117">
        <f t="shared" si="18"/>
        <v>0</v>
      </c>
      <c r="BO252" s="117">
        <f t="shared" si="18"/>
        <v>0</v>
      </c>
      <c r="BP252" s="117">
        <f t="shared" si="18"/>
        <v>0</v>
      </c>
      <c r="BQ252" s="117">
        <f t="shared" si="18"/>
        <v>0</v>
      </c>
      <c r="BS252" t="s">
        <v>956</v>
      </c>
      <c r="BT252">
        <v>6</v>
      </c>
      <c r="BU252" s="117">
        <f t="shared" ref="BU252:CI252" si="19">AVERAGE(BU10,BU22,BU34,BU46,BU58,BU70,BU82,BU94,BU106,BU118,BU130,BU142,BU154,BU166,BU178,BU190,BU202,BU214,BU226,BU238)</f>
        <v>82.480202777777791</v>
      </c>
      <c r="BV252" s="117">
        <f t="shared" si="19"/>
        <v>97.4</v>
      </c>
      <c r="BW252" s="117">
        <f t="shared" si="19"/>
        <v>64.945000000000007</v>
      </c>
      <c r="BX252" s="117">
        <f t="shared" si="19"/>
        <v>85.948708333333315</v>
      </c>
      <c r="BY252" s="117">
        <f t="shared" si="19"/>
        <v>224.83858333333347</v>
      </c>
      <c r="BZ252" s="117">
        <f t="shared" si="19"/>
        <v>374.40608333333341</v>
      </c>
      <c r="CA252" s="117">
        <f t="shared" si="19"/>
        <v>524.40608333333353</v>
      </c>
      <c r="CB252" s="117">
        <f t="shared" si="19"/>
        <v>674.40608333333353</v>
      </c>
      <c r="CC252" s="117">
        <f t="shared" si="19"/>
        <v>824.40608333333353</v>
      </c>
      <c r="CD252" s="117">
        <f t="shared" si="19"/>
        <v>0</v>
      </c>
      <c r="CE252" s="117">
        <f t="shared" si="19"/>
        <v>0</v>
      </c>
      <c r="CF252" s="117">
        <f t="shared" si="19"/>
        <v>0</v>
      </c>
      <c r="CG252" s="117">
        <f t="shared" si="19"/>
        <v>0</v>
      </c>
      <c r="CH252" s="117">
        <f t="shared" si="19"/>
        <v>0</v>
      </c>
      <c r="CI252" s="117">
        <f t="shared" si="19"/>
        <v>0</v>
      </c>
    </row>
    <row r="253" spans="1:87">
      <c r="A253">
        <v>2023</v>
      </c>
      <c r="B253">
        <v>9</v>
      </c>
      <c r="C253">
        <v>6</v>
      </c>
      <c r="D253" s="117">
        <v>84.0330740958333</v>
      </c>
      <c r="E253" s="117">
        <v>4.0330740958333404</v>
      </c>
      <c r="F253" s="117">
        <v>9.0330740958333404</v>
      </c>
      <c r="G253" s="117">
        <v>14.0330740958333</v>
      </c>
      <c r="H253" s="117">
        <v>19.0330740958333</v>
      </c>
      <c r="I253" s="117">
        <v>24.0330740958333</v>
      </c>
      <c r="J253" s="117">
        <v>29.0330740958333</v>
      </c>
      <c r="K253" s="117">
        <v>0</v>
      </c>
      <c r="L253" s="117">
        <v>0</v>
      </c>
      <c r="M253" s="117">
        <v>0</v>
      </c>
      <c r="N253" s="117">
        <v>0</v>
      </c>
      <c r="O253" s="117">
        <v>0</v>
      </c>
      <c r="P253" s="117">
        <v>0</v>
      </c>
      <c r="R253">
        <v>2023</v>
      </c>
      <c r="S253">
        <v>9</v>
      </c>
      <c r="T253">
        <v>6</v>
      </c>
      <c r="U253" s="51">
        <v>88.693368500000005</v>
      </c>
      <c r="V253" s="51">
        <v>8.6933685000000001</v>
      </c>
      <c r="W253" s="51">
        <v>13.6933685</v>
      </c>
      <c r="X253" s="51">
        <v>18.693368499999998</v>
      </c>
      <c r="Y253" s="51">
        <v>23.693368499999998</v>
      </c>
      <c r="Z253" s="51">
        <v>28.693368499999998</v>
      </c>
      <c r="AA253" s="51">
        <v>33.693368499999998</v>
      </c>
      <c r="AB253" s="51">
        <v>0</v>
      </c>
      <c r="AC253" s="51">
        <v>0</v>
      </c>
      <c r="AD253" s="51">
        <v>0</v>
      </c>
      <c r="AE253" s="51">
        <v>0</v>
      </c>
      <c r="AF253" s="51">
        <v>0</v>
      </c>
      <c r="AG253" s="51">
        <v>0</v>
      </c>
      <c r="AI253" t="s">
        <v>956</v>
      </c>
      <c r="AJ253">
        <v>7</v>
      </c>
      <c r="AK253" s="117">
        <f t="shared" si="4"/>
        <v>84.09265456989246</v>
      </c>
      <c r="AL253" s="117">
        <f t="shared" si="4"/>
        <v>97.993000000000009</v>
      </c>
      <c r="AM253" s="117">
        <f t="shared" si="4"/>
        <v>73.450999999999993</v>
      </c>
      <c r="AN253" s="117">
        <f t="shared" ref="AN253:AY253" si="20">AVERAGE(AN11,AN23,AN35,AN47,AN59,AN71,AN83,AN95,AN107,AN119,AN131,AN143,AN155,AN167,AN179,AN191,AN203,AN215,AN227,AN239)</f>
        <v>131.27854166666671</v>
      </c>
      <c r="AO253" s="117">
        <f t="shared" si="20"/>
        <v>281.87229166666668</v>
      </c>
      <c r="AP253" s="117">
        <f t="shared" si="20"/>
        <v>436.87229166666668</v>
      </c>
      <c r="AQ253" s="117">
        <f t="shared" si="20"/>
        <v>591.87229166666668</v>
      </c>
      <c r="AR253" s="117">
        <f t="shared" si="20"/>
        <v>746.8722916666668</v>
      </c>
      <c r="AS253" s="117">
        <f t="shared" si="20"/>
        <v>901.87229166666691</v>
      </c>
      <c r="AT253" s="117">
        <f t="shared" si="20"/>
        <v>0</v>
      </c>
      <c r="AU253" s="117">
        <f t="shared" si="20"/>
        <v>0</v>
      </c>
      <c r="AV253" s="117">
        <f t="shared" si="20"/>
        <v>0</v>
      </c>
      <c r="AW253" s="117">
        <f t="shared" si="20"/>
        <v>0</v>
      </c>
      <c r="AX253" s="117">
        <f t="shared" si="20"/>
        <v>0</v>
      </c>
      <c r="AY253" s="117">
        <f t="shared" si="20"/>
        <v>0</v>
      </c>
      <c r="AZ253" s="117"/>
      <c r="BA253" t="s">
        <v>956</v>
      </c>
      <c r="BB253">
        <v>7</v>
      </c>
      <c r="BC253" s="117">
        <f t="shared" ref="BC253:BQ253" si="21">AVERAGE(BC11,BC23,BC35,BC47,BC59,BC71,BC83,BC95,BC107,BC119,BC131,BC143,BC155,BC167,BC179,BC191,BC203,BC215,BC227,BC239)</f>
        <v>84.086470430107539</v>
      </c>
      <c r="BD253" s="117">
        <f t="shared" si="21"/>
        <v>98.751000000000005</v>
      </c>
      <c r="BE253" s="117">
        <f t="shared" si="21"/>
        <v>71.697000000000003</v>
      </c>
      <c r="BF253" s="117">
        <f t="shared" si="21"/>
        <v>133.09766666666667</v>
      </c>
      <c r="BG253" s="117">
        <f t="shared" si="21"/>
        <v>281.6805833333334</v>
      </c>
      <c r="BH253" s="117">
        <f t="shared" si="21"/>
        <v>436.6805833333334</v>
      </c>
      <c r="BI253" s="117">
        <f t="shared" si="21"/>
        <v>591.68058333333317</v>
      </c>
      <c r="BJ253" s="117">
        <f t="shared" si="21"/>
        <v>746.6805833333334</v>
      </c>
      <c r="BK253" s="117">
        <f t="shared" si="21"/>
        <v>901.6805833333334</v>
      </c>
      <c r="BL253" s="117">
        <f t="shared" si="21"/>
        <v>0</v>
      </c>
      <c r="BM253" s="117">
        <f t="shared" si="21"/>
        <v>0</v>
      </c>
      <c r="BN253" s="117">
        <f t="shared" si="21"/>
        <v>0</v>
      </c>
      <c r="BO253" s="117">
        <f t="shared" si="21"/>
        <v>0</v>
      </c>
      <c r="BP253" s="117">
        <f t="shared" si="21"/>
        <v>0</v>
      </c>
      <c r="BQ253" s="117">
        <f t="shared" si="21"/>
        <v>0</v>
      </c>
      <c r="BS253" t="s">
        <v>956</v>
      </c>
      <c r="BT253">
        <v>7</v>
      </c>
      <c r="BU253" s="117">
        <f t="shared" ref="BU253:CI253" si="22">AVERAGE(BU11,BU23,BU35,BU47,BU59,BU71,BU83,BU95,BU107,BU119,BU131,BU143,BU155,BU167,BU179,BU191,BU203,BU215,BU227,BU239)</f>
        <v>83.710985215053768</v>
      </c>
      <c r="BV253" s="117">
        <f t="shared" si="22"/>
        <v>98.403999999999996</v>
      </c>
      <c r="BW253" s="117">
        <f t="shared" si="22"/>
        <v>68.450999999999993</v>
      </c>
      <c r="BX253" s="117">
        <f t="shared" si="22"/>
        <v>120.18637499999993</v>
      </c>
      <c r="BY253" s="117">
        <f t="shared" si="22"/>
        <v>270.04054166666663</v>
      </c>
      <c r="BZ253" s="117">
        <f t="shared" si="22"/>
        <v>425.04054166666663</v>
      </c>
      <c r="CA253" s="117">
        <f t="shared" si="22"/>
        <v>580.04054166666663</v>
      </c>
      <c r="CB253" s="117">
        <f t="shared" si="22"/>
        <v>735.04054166666663</v>
      </c>
      <c r="CC253" s="117">
        <f t="shared" si="22"/>
        <v>890.04054166666663</v>
      </c>
      <c r="CD253" s="117">
        <f t="shared" si="22"/>
        <v>0</v>
      </c>
      <c r="CE253" s="117">
        <f t="shared" si="22"/>
        <v>0</v>
      </c>
      <c r="CF253" s="117">
        <f t="shared" si="22"/>
        <v>0</v>
      </c>
      <c r="CG253" s="117">
        <f t="shared" si="22"/>
        <v>0</v>
      </c>
      <c r="CH253" s="117">
        <f t="shared" si="22"/>
        <v>0</v>
      </c>
      <c r="CI253" s="117">
        <f t="shared" si="22"/>
        <v>0</v>
      </c>
    </row>
    <row r="254" spans="1:87">
      <c r="A254">
        <v>2023</v>
      </c>
      <c r="B254">
        <v>9</v>
      </c>
      <c r="C254">
        <v>7</v>
      </c>
      <c r="D254" s="117">
        <v>85.676315437499994</v>
      </c>
      <c r="E254" s="117">
        <v>5.6763154374999996</v>
      </c>
      <c r="F254" s="117">
        <v>10.6763154375</v>
      </c>
      <c r="G254" s="117">
        <v>15.6763154375</v>
      </c>
      <c r="H254" s="117">
        <v>20.676315437500001</v>
      </c>
      <c r="I254" s="117">
        <v>25.676315437500001</v>
      </c>
      <c r="J254" s="117">
        <v>30.676315437500001</v>
      </c>
      <c r="K254" s="117">
        <v>0</v>
      </c>
      <c r="L254" s="117">
        <v>0</v>
      </c>
      <c r="M254" s="117">
        <v>0</v>
      </c>
      <c r="N254" s="117">
        <v>0</v>
      </c>
      <c r="O254" s="117">
        <v>0</v>
      </c>
      <c r="P254" s="117">
        <v>0</v>
      </c>
      <c r="R254">
        <v>2023</v>
      </c>
      <c r="S254">
        <v>9</v>
      </c>
      <c r="T254">
        <v>7</v>
      </c>
      <c r="U254" s="51">
        <v>89.787040500000003</v>
      </c>
      <c r="V254" s="51">
        <v>9.7870404999999998</v>
      </c>
      <c r="W254" s="51">
        <v>14.7870405</v>
      </c>
      <c r="X254" s="51">
        <v>19.7870405</v>
      </c>
      <c r="Y254" s="51">
        <v>24.7870405</v>
      </c>
      <c r="Z254" s="51">
        <v>29.7870405</v>
      </c>
      <c r="AA254" s="51">
        <v>34.787040500000003</v>
      </c>
      <c r="AB254" s="51">
        <v>0</v>
      </c>
      <c r="AC254" s="51">
        <v>0</v>
      </c>
      <c r="AD254" s="51">
        <v>0</v>
      </c>
      <c r="AE254" s="51">
        <v>0</v>
      </c>
      <c r="AF254" s="51">
        <v>0</v>
      </c>
      <c r="AG254" s="51">
        <v>0</v>
      </c>
      <c r="AI254" t="s">
        <v>956</v>
      </c>
      <c r="AJ254">
        <v>8</v>
      </c>
      <c r="AK254" s="117">
        <f t="shared" si="4"/>
        <v>84.68889784946235</v>
      </c>
      <c r="AL254" s="117">
        <f t="shared" si="4"/>
        <v>99.55</v>
      </c>
      <c r="AM254" s="117">
        <f t="shared" si="4"/>
        <v>73.450999999999993</v>
      </c>
      <c r="AN254" s="117">
        <f t="shared" ref="AN254:AY254" si="23">AVERAGE(AN12,AN24,AN36,AN48,AN60,AN72,AN84,AN96,AN108,AN120,AN132,AN144,AN156,AN168,AN180,AN192,AN204,AN216,AN228,AN240)</f>
        <v>148.54254166666661</v>
      </c>
      <c r="AO254" s="117">
        <f t="shared" si="23"/>
        <v>300.37874999999997</v>
      </c>
      <c r="AP254" s="117">
        <f t="shared" si="23"/>
        <v>455.35583333333335</v>
      </c>
      <c r="AQ254" s="117">
        <f t="shared" si="23"/>
        <v>610.35583333333329</v>
      </c>
      <c r="AR254" s="117">
        <f t="shared" si="23"/>
        <v>765.35583333333352</v>
      </c>
      <c r="AS254" s="117">
        <f t="shared" si="23"/>
        <v>920.35583333333329</v>
      </c>
      <c r="AT254" s="117">
        <f t="shared" si="23"/>
        <v>0</v>
      </c>
      <c r="AU254" s="117">
        <f t="shared" si="23"/>
        <v>0</v>
      </c>
      <c r="AV254" s="117">
        <f t="shared" si="23"/>
        <v>0</v>
      </c>
      <c r="AW254" s="117">
        <f t="shared" si="23"/>
        <v>0</v>
      </c>
      <c r="AX254" s="117">
        <f t="shared" si="23"/>
        <v>0</v>
      </c>
      <c r="AY254" s="117">
        <f t="shared" si="23"/>
        <v>0</v>
      </c>
      <c r="AZ254" s="117"/>
      <c r="BA254" t="s">
        <v>956</v>
      </c>
      <c r="BB254">
        <v>8</v>
      </c>
      <c r="BC254" s="117">
        <f t="shared" ref="BC254:BQ254" si="24">AVERAGE(BC12,BC24,BC36,BC48,BC60,BC72,BC84,BC96,BC108,BC120,BC132,BC144,BC156,BC168,BC180,BC192,BC204,BC216,BC228,BC240)</f>
        <v>84.53799663978495</v>
      </c>
      <c r="BD254" s="117">
        <f t="shared" si="24"/>
        <v>100.25399999999999</v>
      </c>
      <c r="BE254" s="117">
        <f t="shared" si="24"/>
        <v>71.599999999999994</v>
      </c>
      <c r="BF254" s="117">
        <f t="shared" si="24"/>
        <v>147.21385416666664</v>
      </c>
      <c r="BG254" s="117">
        <f t="shared" si="24"/>
        <v>295.91747916666662</v>
      </c>
      <c r="BH254" s="117">
        <f t="shared" si="24"/>
        <v>450.67789583333331</v>
      </c>
      <c r="BI254" s="117">
        <f t="shared" si="24"/>
        <v>605.6778958333332</v>
      </c>
      <c r="BJ254" s="117">
        <f t="shared" si="24"/>
        <v>760.6778958333332</v>
      </c>
      <c r="BK254" s="117">
        <f t="shared" si="24"/>
        <v>915.67789583333308</v>
      </c>
      <c r="BL254" s="117">
        <f t="shared" si="24"/>
        <v>0</v>
      </c>
      <c r="BM254" s="117">
        <f t="shared" si="24"/>
        <v>0</v>
      </c>
      <c r="BN254" s="117">
        <f t="shared" si="24"/>
        <v>0</v>
      </c>
      <c r="BO254" s="117">
        <f t="shared" si="24"/>
        <v>0</v>
      </c>
      <c r="BP254" s="117">
        <f t="shared" si="24"/>
        <v>0</v>
      </c>
      <c r="BQ254" s="117">
        <f t="shared" si="24"/>
        <v>0</v>
      </c>
      <c r="BS254" t="s">
        <v>956</v>
      </c>
      <c r="BT254">
        <v>8</v>
      </c>
      <c r="BU254" s="117">
        <f t="shared" ref="BU254:CI254" si="25">AVERAGE(BU12,BU24,BU36,BU48,BU60,BU72,BU84,BU96,BU108,BU120,BU132,BU144,BU156,BU168,BU180,BU192,BU204,BU216,BU228,BU240)</f>
        <v>84.084139784946245</v>
      </c>
      <c r="BV254" s="117">
        <f t="shared" si="25"/>
        <v>99.7</v>
      </c>
      <c r="BW254" s="117">
        <f t="shared" si="25"/>
        <v>70.947000000000003</v>
      </c>
      <c r="BX254" s="117">
        <f t="shared" si="25"/>
        <v>131.63766666666669</v>
      </c>
      <c r="BY254" s="117">
        <f t="shared" si="25"/>
        <v>281.68333333333328</v>
      </c>
      <c r="BZ254" s="117">
        <f t="shared" si="25"/>
        <v>436.60833333333329</v>
      </c>
      <c r="CA254" s="117">
        <f t="shared" si="25"/>
        <v>591.60833333333335</v>
      </c>
      <c r="CB254" s="117">
        <f t="shared" si="25"/>
        <v>746.60833333333323</v>
      </c>
      <c r="CC254" s="117">
        <f t="shared" si="25"/>
        <v>901.60833333333335</v>
      </c>
      <c r="CD254" s="117">
        <f t="shared" si="25"/>
        <v>0</v>
      </c>
      <c r="CE254" s="117">
        <f t="shared" si="25"/>
        <v>0</v>
      </c>
      <c r="CF254" s="117">
        <f t="shared" si="25"/>
        <v>0</v>
      </c>
      <c r="CG254" s="117">
        <f t="shared" si="25"/>
        <v>0</v>
      </c>
      <c r="CH254" s="117">
        <f t="shared" si="25"/>
        <v>0</v>
      </c>
      <c r="CI254" s="117">
        <f t="shared" si="25"/>
        <v>0</v>
      </c>
    </row>
    <row r="255" spans="1:87">
      <c r="A255">
        <v>2023</v>
      </c>
      <c r="B255">
        <v>9</v>
      </c>
      <c r="C255">
        <v>8</v>
      </c>
      <c r="D255" s="117">
        <v>85.066084825000004</v>
      </c>
      <c r="E255" s="117">
        <v>5.0660848249999999</v>
      </c>
      <c r="F255" s="117">
        <v>10.066084825000001</v>
      </c>
      <c r="G255" s="117">
        <v>15.066084825000001</v>
      </c>
      <c r="H255" s="117">
        <v>20.066084825000001</v>
      </c>
      <c r="I255" s="117">
        <v>25.066084825000001</v>
      </c>
      <c r="J255" s="117">
        <v>30.066084825000001</v>
      </c>
      <c r="K255" s="117">
        <v>0</v>
      </c>
      <c r="L255" s="117">
        <v>0</v>
      </c>
      <c r="M255" s="117">
        <v>0</v>
      </c>
      <c r="N255" s="117">
        <v>0</v>
      </c>
      <c r="O255" s="117">
        <v>0</v>
      </c>
      <c r="P255" s="117">
        <v>0</v>
      </c>
      <c r="R255">
        <v>2023</v>
      </c>
      <c r="S255">
        <v>9</v>
      </c>
      <c r="T255">
        <v>8</v>
      </c>
      <c r="U255" s="51">
        <v>89.027738999999997</v>
      </c>
      <c r="V255" s="51">
        <v>9.0277390000000004</v>
      </c>
      <c r="W255" s="51">
        <v>14.027739</v>
      </c>
      <c r="X255" s="51">
        <v>19.027739</v>
      </c>
      <c r="Y255" s="51">
        <v>24.027739</v>
      </c>
      <c r="Z255" s="51">
        <v>29.027739</v>
      </c>
      <c r="AA255" s="51">
        <v>34.027738999999997</v>
      </c>
      <c r="AB255" s="51">
        <v>0</v>
      </c>
      <c r="AC255" s="51">
        <v>0</v>
      </c>
      <c r="AD255" s="51">
        <v>0</v>
      </c>
      <c r="AE255" s="51">
        <v>0</v>
      </c>
      <c r="AF255" s="51">
        <v>0</v>
      </c>
      <c r="AG255" s="51">
        <v>0</v>
      </c>
      <c r="AI255" t="s">
        <v>956</v>
      </c>
      <c r="AJ255">
        <v>9</v>
      </c>
      <c r="AK255" s="117">
        <f t="shared" si="4"/>
        <v>80.922238888888884</v>
      </c>
      <c r="AL255" s="117">
        <f t="shared" si="4"/>
        <v>96.102999999999994</v>
      </c>
      <c r="AM255" s="117">
        <f t="shared" si="4"/>
        <v>65.455999999999989</v>
      </c>
      <c r="AN255" s="117">
        <f t="shared" ref="AN255:AY255" si="26">AVERAGE(AN13,AN25,AN37,AN49,AN61,AN73,AN85,AN97,AN109,AN121,AN133,AN145,AN157,AN169,AN181,AN193,AN205,AN217,AN229,AN241)</f>
        <v>60.301541666666651</v>
      </c>
      <c r="AO255" s="117">
        <f t="shared" si="26"/>
        <v>181.83112499999993</v>
      </c>
      <c r="AP255" s="117">
        <f t="shared" si="26"/>
        <v>327.82341666666656</v>
      </c>
      <c r="AQ255" s="117">
        <f t="shared" si="26"/>
        <v>477.66716666666662</v>
      </c>
      <c r="AR255" s="117">
        <f t="shared" si="26"/>
        <v>627.6671666666665</v>
      </c>
      <c r="AS255" s="117">
        <f t="shared" si="26"/>
        <v>777.66716666666639</v>
      </c>
      <c r="AT255" s="117">
        <f t="shared" si="26"/>
        <v>0</v>
      </c>
      <c r="AU255" s="117">
        <f t="shared" si="26"/>
        <v>0</v>
      </c>
      <c r="AV255" s="117">
        <f t="shared" si="26"/>
        <v>0</v>
      </c>
      <c r="AW255" s="117">
        <f t="shared" si="26"/>
        <v>0</v>
      </c>
      <c r="AX255" s="117">
        <f t="shared" si="26"/>
        <v>0</v>
      </c>
      <c r="AY255" s="117">
        <f t="shared" si="26"/>
        <v>0</v>
      </c>
      <c r="AZ255" s="117"/>
      <c r="BA255" t="s">
        <v>956</v>
      </c>
      <c r="BB255">
        <v>9</v>
      </c>
      <c r="BC255" s="117">
        <f t="shared" ref="BC255:BQ255" si="27">AVERAGE(BC13,BC25,BC37,BC49,BC61,BC73,BC85,BC97,BC109,BC121,BC133,BC145,BC157,BC169,BC181,BC193,BC205,BC217,BC229,BC241)</f>
        <v>79.905359027777791</v>
      </c>
      <c r="BD255" s="117">
        <f t="shared" si="27"/>
        <v>96.906999999999996</v>
      </c>
      <c r="BE255" s="117">
        <f t="shared" si="27"/>
        <v>61.893000000000008</v>
      </c>
      <c r="BF255" s="117">
        <f t="shared" si="27"/>
        <v>44.261125000000021</v>
      </c>
      <c r="BG255" s="117">
        <f t="shared" si="27"/>
        <v>155.22672916666664</v>
      </c>
      <c r="BH255" s="117">
        <f t="shared" si="27"/>
        <v>297.55427083333348</v>
      </c>
      <c r="BI255" s="117">
        <f t="shared" si="27"/>
        <v>447.16077083333346</v>
      </c>
      <c r="BJ255" s="117">
        <f t="shared" si="27"/>
        <v>597.16077083333346</v>
      </c>
      <c r="BK255" s="117">
        <f t="shared" si="27"/>
        <v>747.16077083333346</v>
      </c>
      <c r="BL255" s="117">
        <f t="shared" si="27"/>
        <v>0</v>
      </c>
      <c r="BM255" s="117">
        <f t="shared" si="27"/>
        <v>0</v>
      </c>
      <c r="BN255" s="117">
        <f t="shared" si="27"/>
        <v>0</v>
      </c>
      <c r="BO255" s="117">
        <f t="shared" si="27"/>
        <v>0</v>
      </c>
      <c r="BP255" s="117">
        <f t="shared" si="27"/>
        <v>0</v>
      </c>
      <c r="BQ255" s="117">
        <f t="shared" si="27"/>
        <v>0</v>
      </c>
      <c r="BS255" t="s">
        <v>956</v>
      </c>
      <c r="BT255">
        <v>9</v>
      </c>
      <c r="BU255" s="117">
        <f t="shared" ref="BU255:CI255" si="28">AVERAGE(BU13,BU25,BU37,BU49,BU61,BU73,BU85,BU97,BU109,BU121,BU133,BU145,BU157,BU169,BU181,BU193,BU205,BU217,BU229,BU241)</f>
        <v>80.107537857126175</v>
      </c>
      <c r="BV255" s="117">
        <f t="shared" si="28"/>
        <v>96.703000000000003</v>
      </c>
      <c r="BW255" s="117">
        <f t="shared" si="28"/>
        <v>61.801000000000002</v>
      </c>
      <c r="BX255" s="117">
        <f t="shared" si="28"/>
        <v>47.657594047119034</v>
      </c>
      <c r="BY255" s="117">
        <f t="shared" si="28"/>
        <v>161.55009404711899</v>
      </c>
      <c r="BZ255" s="117">
        <f t="shared" si="28"/>
        <v>304.09596904711884</v>
      </c>
      <c r="CA255" s="117">
        <f t="shared" si="28"/>
        <v>453.22613571378554</v>
      </c>
      <c r="CB255" s="117">
        <f t="shared" si="28"/>
        <v>603.22613571378554</v>
      </c>
      <c r="CC255" s="117">
        <f t="shared" si="28"/>
        <v>753.22613571378554</v>
      </c>
      <c r="CD255" s="117">
        <f t="shared" si="28"/>
        <v>0</v>
      </c>
      <c r="CE255" s="117">
        <f t="shared" si="28"/>
        <v>0</v>
      </c>
      <c r="CF255" s="117">
        <f t="shared" si="28"/>
        <v>0</v>
      </c>
      <c r="CG255" s="117">
        <f t="shared" si="28"/>
        <v>0</v>
      </c>
      <c r="CH255" s="117">
        <f t="shared" si="28"/>
        <v>0</v>
      </c>
      <c r="CI255" s="117">
        <f t="shared" si="28"/>
        <v>0</v>
      </c>
    </row>
    <row r="256" spans="1:87">
      <c r="A256">
        <v>2023</v>
      </c>
      <c r="B256">
        <v>9</v>
      </c>
      <c r="C256">
        <v>9</v>
      </c>
      <c r="D256" s="117">
        <v>82.458306750000006</v>
      </c>
      <c r="E256" s="117">
        <v>2.4853886250000001</v>
      </c>
      <c r="F256" s="117">
        <v>7.4583067500000002</v>
      </c>
      <c r="G256" s="117">
        <v>12.45830675</v>
      </c>
      <c r="H256" s="117">
        <v>17.458306749999998</v>
      </c>
      <c r="I256" s="117">
        <v>22.458306749999998</v>
      </c>
      <c r="J256" s="117">
        <v>27.458306749999998</v>
      </c>
      <c r="K256" s="117">
        <v>0</v>
      </c>
      <c r="L256" s="117">
        <v>0</v>
      </c>
      <c r="M256" s="117">
        <v>0</v>
      </c>
      <c r="N256" s="117">
        <v>0</v>
      </c>
      <c r="O256" s="117">
        <v>0</v>
      </c>
      <c r="P256" s="117">
        <v>0</v>
      </c>
      <c r="R256">
        <v>2023</v>
      </c>
      <c r="S256">
        <v>9</v>
      </c>
      <c r="T256">
        <v>9</v>
      </c>
      <c r="U256" s="51">
        <v>86.107937500000006</v>
      </c>
      <c r="V256" s="51">
        <v>6.10793750000001</v>
      </c>
      <c r="W256" s="51">
        <v>11.1079375</v>
      </c>
      <c r="X256" s="51">
        <v>16.107937499999998</v>
      </c>
      <c r="Y256" s="51">
        <v>21.107937499999998</v>
      </c>
      <c r="Z256" s="51">
        <v>26.107937499999998</v>
      </c>
      <c r="AA256" s="51">
        <v>31.107937499999998</v>
      </c>
      <c r="AB256" s="51">
        <v>0</v>
      </c>
      <c r="AC256" s="51">
        <v>0</v>
      </c>
      <c r="AD256" s="51">
        <v>0</v>
      </c>
      <c r="AE256" s="51">
        <v>0</v>
      </c>
      <c r="AF256" s="51">
        <v>0</v>
      </c>
      <c r="AG256" s="51">
        <v>0</v>
      </c>
      <c r="AI256" t="s">
        <v>956</v>
      </c>
      <c r="AJ256">
        <v>10</v>
      </c>
      <c r="AK256" s="117">
        <f t="shared" si="4"/>
        <v>73.03490188172043</v>
      </c>
      <c r="AL256" s="117">
        <f t="shared" si="4"/>
        <v>91.152000000000001</v>
      </c>
      <c r="AM256" s="117">
        <f t="shared" si="4"/>
        <v>48.402999999999999</v>
      </c>
      <c r="AN256" s="117">
        <f t="shared" ref="AN256:AY256" si="29">AVERAGE(AN14,AN26,AN38,AN50,AN62,AN74,AN86,AN98,AN110,AN122,AN134,AN146,AN158,AN170,AN182,AN194,AN206,AN218,AN230,AN242)</f>
        <v>8.1592499999999966</v>
      </c>
      <c r="AO256" s="117">
        <f t="shared" si="29"/>
        <v>55.413624999999989</v>
      </c>
      <c r="AP256" s="117">
        <f t="shared" si="29"/>
        <v>145.99637500000003</v>
      </c>
      <c r="AQ256" s="117">
        <f t="shared" si="29"/>
        <v>268.08974999999998</v>
      </c>
      <c r="AR256" s="117">
        <f t="shared" si="29"/>
        <v>409.36954166666658</v>
      </c>
      <c r="AS256" s="117">
        <f t="shared" si="29"/>
        <v>560.05620833333342</v>
      </c>
      <c r="AT256" s="117">
        <f t="shared" si="29"/>
        <v>19.00779166666667</v>
      </c>
      <c r="AU256" s="117">
        <f t="shared" si="29"/>
        <v>5.2875833333333322</v>
      </c>
      <c r="AV256" s="117">
        <f t="shared" si="29"/>
        <v>0.97424999999999962</v>
      </c>
      <c r="AW256" s="117">
        <f t="shared" si="29"/>
        <v>0.14450000000000041</v>
      </c>
      <c r="AX256" s="117">
        <f t="shared" si="29"/>
        <v>0</v>
      </c>
      <c r="AY256" s="117">
        <f t="shared" si="29"/>
        <v>0</v>
      </c>
      <c r="AZ256" s="117"/>
      <c r="BA256" t="s">
        <v>956</v>
      </c>
      <c r="BB256">
        <v>10</v>
      </c>
      <c r="BC256" s="117">
        <f t="shared" ref="BC256:BQ256" si="30">AVERAGE(BC14,BC26,BC38,BC50,BC62,BC74,BC86,BC98,BC110,BC122,BC134,BC146,BC158,BC170,BC182,BC194,BC206,BC218,BC230,BC242)</f>
        <v>71.602985215053749</v>
      </c>
      <c r="BD256" s="117">
        <f t="shared" si="30"/>
        <v>92.301000000000002</v>
      </c>
      <c r="BE256" s="117">
        <f t="shared" si="30"/>
        <v>45.752000000000002</v>
      </c>
      <c r="BF256" s="117">
        <f t="shared" si="30"/>
        <v>4.9199166666666629</v>
      </c>
      <c r="BG256" s="117">
        <f t="shared" si="30"/>
        <v>41.446875000000006</v>
      </c>
      <c r="BH256" s="117">
        <f t="shared" si="30"/>
        <v>119.79774999999999</v>
      </c>
      <c r="BI256" s="117">
        <f t="shared" si="30"/>
        <v>232.45700000000002</v>
      </c>
      <c r="BJ256" s="117">
        <f t="shared" si="30"/>
        <v>367.55833333333328</v>
      </c>
      <c r="BK256" s="117">
        <f t="shared" si="30"/>
        <v>516.39162499999998</v>
      </c>
      <c r="BL256" s="117">
        <f t="shared" si="30"/>
        <v>27.76445833333333</v>
      </c>
      <c r="BM256" s="117">
        <f t="shared" si="30"/>
        <v>7.8657916666666665</v>
      </c>
      <c r="BN256" s="117">
        <f t="shared" si="30"/>
        <v>1.6990833333333335</v>
      </c>
      <c r="BO256" s="117">
        <f t="shared" si="30"/>
        <v>0.27804166666666702</v>
      </c>
      <c r="BP256" s="117">
        <f t="shared" si="30"/>
        <v>0</v>
      </c>
      <c r="BQ256" s="117">
        <f t="shared" si="30"/>
        <v>0</v>
      </c>
      <c r="BS256" t="s">
        <v>956</v>
      </c>
      <c r="BT256">
        <v>10</v>
      </c>
      <c r="BU256" s="117">
        <f t="shared" ref="BU256:CI256" si="31">AVERAGE(BU14,BU26,BU38,BU50,BU62,BU74,BU86,BU98,BU110,BU122,BU134,BU146,BU158,BU170,BU182,BU194,BU206,BU218,BU230,BU242)</f>
        <v>71.956528225806466</v>
      </c>
      <c r="BV256" s="117">
        <f t="shared" si="31"/>
        <v>92.353999999999999</v>
      </c>
      <c r="BW256" s="117">
        <f t="shared" si="31"/>
        <v>44.053000000000004</v>
      </c>
      <c r="BX256" s="117">
        <f t="shared" si="31"/>
        <v>6.2938750000000008</v>
      </c>
      <c r="BY256" s="117">
        <f t="shared" si="31"/>
        <v>47.850000000000009</v>
      </c>
      <c r="BZ256" s="117">
        <f t="shared" si="31"/>
        <v>129.46108333333331</v>
      </c>
      <c r="CA256" s="117">
        <f t="shared" si="31"/>
        <v>244.02662500000002</v>
      </c>
      <c r="CB256" s="117">
        <f t="shared" si="31"/>
        <v>379.73104166666667</v>
      </c>
      <c r="CC256" s="117">
        <f t="shared" si="31"/>
        <v>527.79887500000007</v>
      </c>
      <c r="CD256" s="117">
        <f t="shared" si="31"/>
        <v>28.37425</v>
      </c>
      <c r="CE256" s="117">
        <f t="shared" si="31"/>
        <v>9.0786666666666616</v>
      </c>
      <c r="CF256" s="117">
        <f t="shared" si="31"/>
        <v>2.1465000000000005</v>
      </c>
      <c r="CG256" s="117">
        <f t="shared" si="31"/>
        <v>0.3071250000000007</v>
      </c>
      <c r="CH256" s="117">
        <f t="shared" si="31"/>
        <v>0</v>
      </c>
      <c r="CI256" s="117">
        <f t="shared" si="31"/>
        <v>0</v>
      </c>
    </row>
    <row r="257" spans="1:87">
      <c r="A257">
        <v>2023</v>
      </c>
      <c r="B257">
        <v>9</v>
      </c>
      <c r="C257">
        <v>10</v>
      </c>
      <c r="D257" s="117">
        <v>81.174511600000002</v>
      </c>
      <c r="E257" s="117">
        <v>1.49350775833333</v>
      </c>
      <c r="F257" s="117">
        <v>6.1745115999999998</v>
      </c>
      <c r="G257" s="117">
        <v>11.174511600000001</v>
      </c>
      <c r="H257" s="117">
        <v>16.174511599999999</v>
      </c>
      <c r="I257" s="117">
        <v>21.174511599999999</v>
      </c>
      <c r="J257" s="117">
        <v>26.174511599999999</v>
      </c>
      <c r="K257" s="117">
        <v>0</v>
      </c>
      <c r="L257" s="117">
        <v>0</v>
      </c>
      <c r="M257" s="117">
        <v>0</v>
      </c>
      <c r="N257" s="117">
        <v>0</v>
      </c>
      <c r="O257" s="117">
        <v>0</v>
      </c>
      <c r="P257" s="117">
        <v>0</v>
      </c>
      <c r="R257">
        <v>2023</v>
      </c>
      <c r="S257">
        <v>9</v>
      </c>
      <c r="T257">
        <v>10</v>
      </c>
      <c r="U257" s="51">
        <v>85.465452666666707</v>
      </c>
      <c r="V257" s="51">
        <v>5.4654526666666596</v>
      </c>
      <c r="W257" s="51">
        <v>10.4654526666667</v>
      </c>
      <c r="X257" s="51">
        <v>15.4654526666667</v>
      </c>
      <c r="Y257" s="51">
        <v>20.4654526666667</v>
      </c>
      <c r="Z257" s="51">
        <v>25.4654526666667</v>
      </c>
      <c r="AA257" s="51">
        <v>30.4654526666667</v>
      </c>
      <c r="AB257" s="51">
        <v>0</v>
      </c>
      <c r="AC257" s="51">
        <v>0</v>
      </c>
      <c r="AD257" s="51">
        <v>0</v>
      </c>
      <c r="AE257" s="51">
        <v>0</v>
      </c>
      <c r="AF257" s="51">
        <v>0</v>
      </c>
      <c r="AG257" s="51">
        <v>0</v>
      </c>
      <c r="AI257" t="s">
        <v>956</v>
      </c>
      <c r="AJ257">
        <v>11</v>
      </c>
      <c r="AK257" s="117">
        <f t="shared" si="4"/>
        <v>63.461202083333333</v>
      </c>
      <c r="AL257" s="117">
        <f t="shared" si="4"/>
        <v>84.896000000000001</v>
      </c>
      <c r="AM257" s="117">
        <f t="shared" si="4"/>
        <v>38.649000000000001</v>
      </c>
      <c r="AN257" s="117">
        <f t="shared" ref="AN257:AY257" si="32">AVERAGE(AN15,AN27,AN39,AN51,AN63,AN75,AN87,AN99,AN111,AN123,AN135,AN147,AN159,AN171,AN183,AN195,AN207,AN219,AN231,AN243)</f>
        <v>6.25E-2</v>
      </c>
      <c r="AO257" s="117">
        <f t="shared" si="32"/>
        <v>4.5547083333333376</v>
      </c>
      <c r="AP257" s="117">
        <f t="shared" si="32"/>
        <v>29.45291666666666</v>
      </c>
      <c r="AQ257" s="117">
        <f t="shared" si="32"/>
        <v>83.238604166666647</v>
      </c>
      <c r="AR257" s="117">
        <f t="shared" si="32"/>
        <v>168.76252083333327</v>
      </c>
      <c r="AS257" s="117">
        <f t="shared" si="32"/>
        <v>279.58452083333316</v>
      </c>
      <c r="AT257" s="117">
        <f t="shared" si="32"/>
        <v>129.40254166666665</v>
      </c>
      <c r="AU257" s="117">
        <f t="shared" si="32"/>
        <v>64.926458333333315</v>
      </c>
      <c r="AV257" s="117">
        <f t="shared" si="32"/>
        <v>25.748458333333339</v>
      </c>
      <c r="AW257" s="117">
        <f t="shared" si="32"/>
        <v>8.0192500000000031</v>
      </c>
      <c r="AX257" s="117">
        <f t="shared" si="32"/>
        <v>2.1583333333333394</v>
      </c>
      <c r="AY257" s="117">
        <f t="shared" si="32"/>
        <v>4.7916666666666802E-2</v>
      </c>
      <c r="AZ257" s="117"/>
      <c r="BA257" t="s">
        <v>956</v>
      </c>
      <c r="BB257">
        <v>11</v>
      </c>
      <c r="BC257" s="117">
        <f t="shared" ref="BC257:BQ257" si="33">AVERAGE(BC15,BC27,BC39,BC51,BC63,BC75,BC87,BC99,BC111,BC123,BC135,BC147,BC159,BC171,BC183,BC195,BC207,BC219,BC231,BC243)</f>
        <v>61.908447916666674</v>
      </c>
      <c r="BD257" s="117">
        <f t="shared" si="33"/>
        <v>84.996000000000009</v>
      </c>
      <c r="BE257" s="117">
        <f t="shared" si="33"/>
        <v>36.353999999999999</v>
      </c>
      <c r="BF257" s="117">
        <f t="shared" si="33"/>
        <v>0</v>
      </c>
      <c r="BG257" s="117">
        <f t="shared" si="33"/>
        <v>3.2251666666666639</v>
      </c>
      <c r="BH257" s="117">
        <f t="shared" si="33"/>
        <v>22.529770833333334</v>
      </c>
      <c r="BI257" s="117">
        <f t="shared" si="33"/>
        <v>66.628395833333315</v>
      </c>
      <c r="BJ257" s="117">
        <f t="shared" si="33"/>
        <v>140.52218749999992</v>
      </c>
      <c r="BK257" s="117">
        <f t="shared" si="33"/>
        <v>242.88597916666657</v>
      </c>
      <c r="BL257" s="117">
        <f t="shared" si="33"/>
        <v>159.37495833333338</v>
      </c>
      <c r="BM257" s="117">
        <f t="shared" si="33"/>
        <v>83.268749999999983</v>
      </c>
      <c r="BN257" s="117">
        <f t="shared" si="33"/>
        <v>35.632541666666683</v>
      </c>
      <c r="BO257" s="117">
        <f t="shared" si="33"/>
        <v>11.480833333333337</v>
      </c>
      <c r="BP257" s="117">
        <f t="shared" si="33"/>
        <v>2.62916666666667</v>
      </c>
      <c r="BQ257" s="117">
        <f t="shared" si="33"/>
        <v>0.133333333333333</v>
      </c>
      <c r="BS257" t="s">
        <v>956</v>
      </c>
      <c r="BT257">
        <v>11</v>
      </c>
      <c r="BU257" s="117">
        <f t="shared" ref="BU257:CI257" si="34">AVERAGE(BU15,BU27,BU39,BU51,BU63,BU75,BU87,BU99,BU111,BU123,BU135,BU147,BU159,BU171,BU183,BU195,BU207,BU219,BU231,BU243)</f>
        <v>62.628326388888901</v>
      </c>
      <c r="BV257" s="117">
        <f t="shared" si="34"/>
        <v>85.698999999999998</v>
      </c>
      <c r="BW257" s="117">
        <f t="shared" si="34"/>
        <v>34.746000000000002</v>
      </c>
      <c r="BX257" s="117">
        <f t="shared" si="34"/>
        <v>6.25E-2</v>
      </c>
      <c r="BY257" s="117">
        <f t="shared" si="34"/>
        <v>4.069833333333337</v>
      </c>
      <c r="BZ257" s="117">
        <f t="shared" si="34"/>
        <v>27.537749999999999</v>
      </c>
      <c r="CA257" s="117">
        <f t="shared" si="34"/>
        <v>77.763125000000002</v>
      </c>
      <c r="CB257" s="117">
        <f t="shared" si="34"/>
        <v>157.58729166666666</v>
      </c>
      <c r="CC257" s="117">
        <f t="shared" si="34"/>
        <v>262.77070833333335</v>
      </c>
      <c r="CD257" s="117">
        <f t="shared" si="34"/>
        <v>148.91333333333324</v>
      </c>
      <c r="CE257" s="117">
        <f t="shared" si="34"/>
        <v>78.737500000000026</v>
      </c>
      <c r="CF257" s="117">
        <f t="shared" si="34"/>
        <v>33.920916666666663</v>
      </c>
      <c r="CG257" s="117">
        <f t="shared" si="34"/>
        <v>10.480750000000008</v>
      </c>
      <c r="CH257" s="117">
        <f t="shared" si="34"/>
        <v>2.4375000000000018</v>
      </c>
      <c r="CI257" s="117">
        <f t="shared" si="34"/>
        <v>0.12083333333333379</v>
      </c>
    </row>
    <row r="258" spans="1:87">
      <c r="A258">
        <v>2023</v>
      </c>
      <c r="B258">
        <v>9</v>
      </c>
      <c r="C258">
        <v>11</v>
      </c>
      <c r="D258" s="117">
        <v>79.353973858333305</v>
      </c>
      <c r="E258" s="117">
        <v>0.47551747083333301</v>
      </c>
      <c r="F258" s="117">
        <v>4.3539738583333296</v>
      </c>
      <c r="G258" s="117">
        <v>9.3539738583333296</v>
      </c>
      <c r="H258" s="117">
        <v>14.353973858333299</v>
      </c>
      <c r="I258" s="117">
        <v>19.353973858333301</v>
      </c>
      <c r="J258" s="117">
        <v>24.353973858333301</v>
      </c>
      <c r="K258" s="117">
        <v>0</v>
      </c>
      <c r="L258" s="117">
        <v>0</v>
      </c>
      <c r="M258" s="117">
        <v>0</v>
      </c>
      <c r="N258" s="117">
        <v>0</v>
      </c>
      <c r="O258" s="117">
        <v>0</v>
      </c>
      <c r="P258" s="117">
        <v>0</v>
      </c>
      <c r="R258">
        <v>2023</v>
      </c>
      <c r="S258">
        <v>9</v>
      </c>
      <c r="T258">
        <v>11</v>
      </c>
      <c r="U258" s="51">
        <v>83.193475500000005</v>
      </c>
      <c r="V258" s="51">
        <v>3.1934754999999999</v>
      </c>
      <c r="W258" s="51">
        <v>8.1934754999999999</v>
      </c>
      <c r="X258" s="51">
        <v>13.1934755</v>
      </c>
      <c r="Y258" s="51">
        <v>18.193475500000002</v>
      </c>
      <c r="Z258" s="51">
        <v>23.193475500000002</v>
      </c>
      <c r="AA258" s="51">
        <v>28.193475500000002</v>
      </c>
      <c r="AB258" s="51">
        <v>0</v>
      </c>
      <c r="AC258" s="51">
        <v>0</v>
      </c>
      <c r="AD258" s="51">
        <v>0</v>
      </c>
      <c r="AE258" s="51">
        <v>0</v>
      </c>
      <c r="AF258" s="51">
        <v>0</v>
      </c>
      <c r="AG258" s="51">
        <v>0</v>
      </c>
      <c r="AI258" t="s">
        <v>956</v>
      </c>
      <c r="AJ258">
        <v>12</v>
      </c>
      <c r="AK258" s="117">
        <f t="shared" si="4"/>
        <v>57.802345430107529</v>
      </c>
      <c r="AL258" s="117">
        <f t="shared" si="4"/>
        <v>81.149000000000001</v>
      </c>
      <c r="AM258" s="117">
        <f t="shared" si="4"/>
        <v>33.147000000000006</v>
      </c>
      <c r="AN258" s="117">
        <f t="shared" ref="AN258:AY258" si="35">AVERAGE(AN16,AN28,AN40,AN52,AN64,AN76,AN88,AN100,AN112,AN124,AN136,AN148,AN160,AN172,AN184,AN196,AN208,AN220,AN232,AN244)</f>
        <v>0</v>
      </c>
      <c r="AO258" s="117">
        <f t="shared" si="35"/>
        <v>1.0085833333333318</v>
      </c>
      <c r="AP258" s="117">
        <f t="shared" si="35"/>
        <v>12.626833333333341</v>
      </c>
      <c r="AQ258" s="117">
        <f t="shared" si="35"/>
        <v>42.563499999999991</v>
      </c>
      <c r="AR258" s="117">
        <f t="shared" si="35"/>
        <v>95.94891666666669</v>
      </c>
      <c r="AS258" s="117">
        <f t="shared" si="35"/>
        <v>172.37033333333332</v>
      </c>
      <c r="AT258" s="117">
        <f t="shared" si="35"/>
        <v>265.6907916666666</v>
      </c>
      <c r="AU258" s="117">
        <f t="shared" si="35"/>
        <v>164.07620833333334</v>
      </c>
      <c r="AV258" s="117">
        <f t="shared" si="35"/>
        <v>85.497625000000042</v>
      </c>
      <c r="AW258" s="117">
        <f t="shared" si="35"/>
        <v>34.451583333333346</v>
      </c>
      <c r="AX258" s="117">
        <f t="shared" si="35"/>
        <v>10.506416666666663</v>
      </c>
      <c r="AY258" s="117">
        <f t="shared" si="35"/>
        <v>2.8666666666666667</v>
      </c>
      <c r="AZ258" s="117"/>
      <c r="BA258" t="s">
        <v>956</v>
      </c>
      <c r="BB258">
        <v>12</v>
      </c>
      <c r="BC258" s="117">
        <f t="shared" ref="BC258:BQ258" si="36">AVERAGE(BC16,BC28,BC40,BC52,BC64,BC76,BC88,BC100,BC112,BC124,BC136,BC148,BC160,BC172,BC184,BC196,BC208,BC220,BC232,BC244)</f>
        <v>56.154369623655917</v>
      </c>
      <c r="BD258" s="117">
        <f t="shared" si="36"/>
        <v>80.7</v>
      </c>
      <c r="BE258" s="117">
        <f t="shared" si="36"/>
        <v>30.854000000000003</v>
      </c>
      <c r="BF258" s="117">
        <f t="shared" si="36"/>
        <v>0</v>
      </c>
      <c r="BG258" s="117">
        <f t="shared" si="36"/>
        <v>0.52083333333333304</v>
      </c>
      <c r="BH258" s="117">
        <f t="shared" si="36"/>
        <v>10.13704166666667</v>
      </c>
      <c r="BI258" s="117">
        <f t="shared" si="36"/>
        <v>35.906333333333322</v>
      </c>
      <c r="BJ258" s="117">
        <f t="shared" si="36"/>
        <v>80.65762500000001</v>
      </c>
      <c r="BK258" s="117">
        <f t="shared" si="36"/>
        <v>147.44874999999996</v>
      </c>
      <c r="BL258" s="117">
        <f t="shared" si="36"/>
        <v>310.12087499999996</v>
      </c>
      <c r="BM258" s="117">
        <f t="shared" si="36"/>
        <v>199.87216666666671</v>
      </c>
      <c r="BN258" s="117">
        <f t="shared" si="36"/>
        <v>111.66329166666667</v>
      </c>
      <c r="BO258" s="117">
        <f t="shared" si="36"/>
        <v>48.45516666666667</v>
      </c>
      <c r="BP258" s="117">
        <f t="shared" si="36"/>
        <v>15.620583333333334</v>
      </c>
      <c r="BQ258" s="117">
        <f t="shared" si="36"/>
        <v>4.1729166666666684</v>
      </c>
      <c r="BS258" t="s">
        <v>956</v>
      </c>
      <c r="BT258">
        <v>12</v>
      </c>
      <c r="BU258" s="117">
        <f t="shared" ref="BU258:CI258" si="37">AVERAGE(BU16,BU28,BU40,BU52,BU64,BU76,BU88,BU100,BU112,BU124,BU136,BU148,BU160,BU172,BU184,BU196,BU208,BU220,BU232,BU244)</f>
        <v>56.820504590816185</v>
      </c>
      <c r="BV258" s="117">
        <f t="shared" si="37"/>
        <v>81.094999999999999</v>
      </c>
      <c r="BW258" s="117">
        <f t="shared" si="37"/>
        <v>29.954000000000001</v>
      </c>
      <c r="BX258" s="117">
        <f t="shared" si="37"/>
        <v>0</v>
      </c>
      <c r="BY258" s="117">
        <f t="shared" si="37"/>
        <v>0.88749999999999862</v>
      </c>
      <c r="BZ258" s="117">
        <f t="shared" si="37"/>
        <v>11.729548457028008</v>
      </c>
      <c r="CA258" s="117">
        <f t="shared" si="37"/>
        <v>39.449311648626647</v>
      </c>
      <c r="CB258" s="117">
        <f t="shared" si="37"/>
        <v>88.507270708725969</v>
      </c>
      <c r="CC258" s="117">
        <f t="shared" si="37"/>
        <v>159.28608484427389</v>
      </c>
      <c r="CD258" s="117">
        <f t="shared" si="37"/>
        <v>293.01366933332469</v>
      </c>
      <c r="CE258" s="117">
        <f t="shared" si="37"/>
        <v>187.07162839342396</v>
      </c>
      <c r="CF258" s="117">
        <f t="shared" si="37"/>
        <v>102.85044252897197</v>
      </c>
      <c r="CG258" s="117">
        <f t="shared" si="37"/>
        <v>44.647706460624853</v>
      </c>
      <c r="CH258" s="117">
        <f t="shared" si="37"/>
        <v>14.629019155711399</v>
      </c>
      <c r="CI258" s="117">
        <f t="shared" si="37"/>
        <v>4.3410396006147849</v>
      </c>
    </row>
    <row r="259" spans="1:87">
      <c r="A259">
        <v>2023</v>
      </c>
      <c r="B259">
        <v>9</v>
      </c>
      <c r="C259">
        <v>12</v>
      </c>
      <c r="D259" s="117">
        <v>81.656752458333301</v>
      </c>
      <c r="E259" s="117">
        <v>1.8324468333333299</v>
      </c>
      <c r="F259" s="117">
        <v>6.6567524583333304</v>
      </c>
      <c r="G259" s="117">
        <v>11.656752458333299</v>
      </c>
      <c r="H259" s="117">
        <v>16.656752458333301</v>
      </c>
      <c r="I259" s="117">
        <v>21.656752458333301</v>
      </c>
      <c r="J259" s="117">
        <v>26.656752458333301</v>
      </c>
      <c r="K259" s="117">
        <v>0</v>
      </c>
      <c r="L259" s="117">
        <v>0</v>
      </c>
      <c r="M259" s="117">
        <v>0</v>
      </c>
      <c r="N259" s="117">
        <v>0</v>
      </c>
      <c r="O259" s="117">
        <v>0</v>
      </c>
      <c r="P259" s="117">
        <v>0</v>
      </c>
      <c r="R259">
        <v>2023</v>
      </c>
      <c r="S259">
        <v>9</v>
      </c>
      <c r="T259">
        <v>12</v>
      </c>
      <c r="U259" s="51">
        <v>85.482181749999995</v>
      </c>
      <c r="V259" s="51">
        <v>5.4821817500000103</v>
      </c>
      <c r="W259" s="51">
        <v>10.482181750000001</v>
      </c>
      <c r="X259" s="51">
        <v>15.482181750000001</v>
      </c>
      <c r="Y259" s="51">
        <v>20.482181749999999</v>
      </c>
      <c r="Z259" s="51">
        <v>25.482181749999999</v>
      </c>
      <c r="AA259" s="51">
        <v>30.482181749999999</v>
      </c>
      <c r="AB259" s="51">
        <v>0</v>
      </c>
      <c r="AC259" s="51">
        <v>0</v>
      </c>
      <c r="AD259" s="51">
        <v>0</v>
      </c>
      <c r="AE259" s="51">
        <v>0</v>
      </c>
      <c r="AF259" s="51">
        <v>0</v>
      </c>
      <c r="AG259" s="51">
        <v>0</v>
      </c>
      <c r="AK259" s="117"/>
      <c r="AL259" s="117"/>
      <c r="AM259" s="117"/>
      <c r="AN259" s="117"/>
      <c r="AO259" s="117"/>
      <c r="AP259" s="117"/>
      <c r="AQ259" s="117"/>
      <c r="AR259" s="117"/>
      <c r="AS259" s="117"/>
      <c r="AT259" s="117"/>
      <c r="AU259" s="117"/>
      <c r="AV259" s="117"/>
      <c r="AW259" s="117"/>
      <c r="AX259" s="117"/>
      <c r="AY259" s="117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</row>
    <row r="260" spans="1:87">
      <c r="A260">
        <v>2023</v>
      </c>
      <c r="B260">
        <v>9</v>
      </c>
      <c r="C260">
        <v>13</v>
      </c>
      <c r="D260" s="117">
        <v>80.556608116666695</v>
      </c>
      <c r="E260" s="117">
        <v>1.09829374166667</v>
      </c>
      <c r="F260" s="117">
        <v>5.5566081166666699</v>
      </c>
      <c r="G260" s="117">
        <v>10.5566081166667</v>
      </c>
      <c r="H260" s="117">
        <v>15.5566081166667</v>
      </c>
      <c r="I260" s="117">
        <v>20.556608116666698</v>
      </c>
      <c r="J260" s="117">
        <v>25.556608116666698</v>
      </c>
      <c r="K260" s="117">
        <v>0</v>
      </c>
      <c r="L260" s="117">
        <v>0</v>
      </c>
      <c r="M260" s="117">
        <v>0</v>
      </c>
      <c r="N260" s="117">
        <v>0</v>
      </c>
      <c r="O260" s="117">
        <v>0</v>
      </c>
      <c r="P260" s="117">
        <v>0</v>
      </c>
      <c r="R260">
        <v>2023</v>
      </c>
      <c r="S260">
        <v>9</v>
      </c>
      <c r="T260">
        <v>13</v>
      </c>
      <c r="U260" s="51">
        <v>85.173329749999994</v>
      </c>
      <c r="V260" s="51">
        <v>5.1733297499999997</v>
      </c>
      <c r="W260" s="51">
        <v>10.173329750000001</v>
      </c>
      <c r="X260" s="51">
        <v>15.173329750000001</v>
      </c>
      <c r="Y260" s="51">
        <v>20.173329750000001</v>
      </c>
      <c r="Z260" s="51">
        <v>25.173329750000001</v>
      </c>
      <c r="AA260" s="51">
        <v>30.173329750000001</v>
      </c>
      <c r="AB260" s="51">
        <v>0</v>
      </c>
      <c r="AC260" s="51">
        <v>0</v>
      </c>
      <c r="AD260" s="51">
        <v>0</v>
      </c>
      <c r="AE260" s="51">
        <v>0</v>
      </c>
      <c r="AF260" s="51">
        <v>0</v>
      </c>
      <c r="AG260" s="51">
        <v>0</v>
      </c>
      <c r="AI260" s="43"/>
      <c r="AJ260" s="43"/>
      <c r="AK260" s="43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  <c r="AX260" s="43"/>
      <c r="AY260" s="43"/>
      <c r="BA260" s="43"/>
      <c r="BB260" s="43"/>
      <c r="BC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  <c r="BS260" s="43"/>
      <c r="BT260" s="43"/>
      <c r="BU260" s="43"/>
      <c r="BX260" s="43"/>
      <c r="BY260" s="43"/>
      <c r="BZ260" s="43"/>
      <c r="CA260" s="43"/>
      <c r="CB260" s="43"/>
      <c r="CC260" s="43"/>
      <c r="CD260" s="43"/>
      <c r="CE260" s="43"/>
      <c r="CF260" s="43"/>
      <c r="CG260" s="43"/>
      <c r="CH260" s="43"/>
      <c r="CI260" s="43"/>
    </row>
    <row r="261" spans="1:87">
      <c r="A261">
        <v>2023</v>
      </c>
      <c r="B261">
        <v>9</v>
      </c>
      <c r="C261">
        <v>14</v>
      </c>
      <c r="D261" s="117">
        <v>75.449752325000006</v>
      </c>
      <c r="E261" s="117">
        <v>3.6510237499999897E-2</v>
      </c>
      <c r="F261" s="117">
        <v>1.38426539583333</v>
      </c>
      <c r="G261" s="117">
        <v>5.4497523250000004</v>
      </c>
      <c r="H261" s="117">
        <v>10.449752325</v>
      </c>
      <c r="I261" s="117">
        <v>15.449752325</v>
      </c>
      <c r="J261" s="117">
        <v>20.449752324999999</v>
      </c>
      <c r="K261" s="117">
        <v>0</v>
      </c>
      <c r="L261" s="117">
        <v>0</v>
      </c>
      <c r="M261" s="117">
        <v>0</v>
      </c>
      <c r="N261" s="117">
        <v>0</v>
      </c>
      <c r="O261" s="117">
        <v>0</v>
      </c>
      <c r="P261" s="117">
        <v>0</v>
      </c>
      <c r="R261">
        <v>2023</v>
      </c>
      <c r="S261">
        <v>9</v>
      </c>
      <c r="T261">
        <v>14</v>
      </c>
      <c r="U261" s="51">
        <v>79.864795583333304</v>
      </c>
      <c r="V261" s="51">
        <v>0.59132974999999699</v>
      </c>
      <c r="W261" s="51">
        <v>4.8647955833333301</v>
      </c>
      <c r="X261" s="51">
        <v>9.8647955833333292</v>
      </c>
      <c r="Y261" s="51">
        <v>14.864795583333301</v>
      </c>
      <c r="Z261" s="51">
        <v>19.864795583333301</v>
      </c>
      <c r="AA261" s="51">
        <v>24.864795583333301</v>
      </c>
      <c r="AB261" s="51">
        <v>0</v>
      </c>
      <c r="AC261" s="51">
        <v>0</v>
      </c>
      <c r="AD261" s="51">
        <v>0</v>
      </c>
      <c r="AE261" s="51">
        <v>0</v>
      </c>
      <c r="AF261" s="51">
        <v>0</v>
      </c>
      <c r="AG261" s="51">
        <v>0</v>
      </c>
      <c r="AK261" s="198"/>
      <c r="AN261" s="198"/>
      <c r="AO261" s="198"/>
      <c r="AP261" s="198"/>
      <c r="AQ261" s="198"/>
      <c r="AR261" s="198"/>
      <c r="AS261" s="198"/>
      <c r="AT261" s="198"/>
      <c r="AU261" s="198"/>
      <c r="AV261" s="198"/>
      <c r="AW261" s="198"/>
      <c r="AX261" s="198"/>
      <c r="AY261" s="198"/>
      <c r="BC261" s="198"/>
      <c r="BF261" s="198"/>
      <c r="BG261" s="198"/>
      <c r="BH261" s="198"/>
      <c r="BI261" s="198"/>
      <c r="BJ261" s="198"/>
      <c r="BK261" s="198"/>
      <c r="BL261" s="198"/>
      <c r="BM261" s="198"/>
      <c r="BN261" s="198"/>
      <c r="BO261" s="198"/>
      <c r="BP261" s="198"/>
      <c r="BQ261" s="198"/>
      <c r="BU261" s="198"/>
      <c r="BX261" s="198"/>
      <c r="BY261" s="198"/>
      <c r="BZ261" s="198"/>
      <c r="CA261" s="198"/>
      <c r="CB261" s="198"/>
      <c r="CC261" s="198"/>
      <c r="CD261" s="198"/>
      <c r="CE261" s="198"/>
      <c r="CF261" s="198"/>
      <c r="CG261" s="198"/>
      <c r="CH261" s="198"/>
      <c r="CI261" s="198"/>
    </row>
    <row r="262" spans="1:87">
      <c r="A262">
        <v>2023</v>
      </c>
      <c r="B262">
        <v>9</v>
      </c>
      <c r="C262">
        <v>15</v>
      </c>
      <c r="D262" s="117">
        <v>74.123449762500002</v>
      </c>
      <c r="E262" s="117">
        <v>0</v>
      </c>
      <c r="F262" s="117">
        <v>0.92327211666666698</v>
      </c>
      <c r="G262" s="117">
        <v>4.2296964291666699</v>
      </c>
      <c r="H262" s="117">
        <v>9.1234497624999999</v>
      </c>
      <c r="I262" s="117">
        <v>14.1234497625</v>
      </c>
      <c r="J262" s="117">
        <v>19.123449762500002</v>
      </c>
      <c r="K262" s="117">
        <v>0</v>
      </c>
      <c r="L262" s="117">
        <v>0</v>
      </c>
      <c r="M262" s="117">
        <v>0</v>
      </c>
      <c r="N262" s="117">
        <v>0</v>
      </c>
      <c r="O262" s="117">
        <v>0</v>
      </c>
      <c r="P262" s="117">
        <v>0</v>
      </c>
      <c r="R262">
        <v>2023</v>
      </c>
      <c r="S262">
        <v>9</v>
      </c>
      <c r="T262">
        <v>15</v>
      </c>
      <c r="U262" s="51">
        <v>78.495176916666694</v>
      </c>
      <c r="V262" s="51">
        <v>0</v>
      </c>
      <c r="W262" s="51">
        <v>3.49517691666667</v>
      </c>
      <c r="X262" s="51">
        <v>8.4951769166666704</v>
      </c>
      <c r="Y262" s="51">
        <v>13.495176916666701</v>
      </c>
      <c r="Z262" s="51">
        <v>18.495176916666701</v>
      </c>
      <c r="AA262" s="51">
        <v>23.495176916666701</v>
      </c>
      <c r="AB262" s="51">
        <v>0</v>
      </c>
      <c r="AC262" s="51">
        <v>0</v>
      </c>
      <c r="AD262" s="51">
        <v>0</v>
      </c>
      <c r="AE262" s="51">
        <v>0</v>
      </c>
      <c r="AF262" s="51">
        <v>0</v>
      </c>
      <c r="AG262" s="51">
        <v>0</v>
      </c>
      <c r="AK262" s="198"/>
      <c r="AN262" s="198"/>
      <c r="AO262" s="198"/>
      <c r="AP262" s="198"/>
      <c r="AQ262" s="198"/>
      <c r="AR262" s="198"/>
      <c r="AS262" s="198"/>
      <c r="AT262" s="198"/>
      <c r="AU262" s="198"/>
      <c r="AV262" s="198"/>
      <c r="AW262" s="198"/>
      <c r="AX262" s="198"/>
      <c r="AY262" s="198"/>
      <c r="BC262" s="198"/>
      <c r="BF262" s="198"/>
      <c r="BG262" s="198"/>
      <c r="BH262" s="198"/>
      <c r="BI262" s="198"/>
      <c r="BJ262" s="198"/>
      <c r="BK262" s="198"/>
      <c r="BL262" s="198"/>
      <c r="BM262" s="198"/>
      <c r="BN262" s="198"/>
      <c r="BO262" s="198"/>
      <c r="BP262" s="198"/>
      <c r="BQ262" s="198"/>
      <c r="BU262" s="198"/>
      <c r="BX262" s="198"/>
      <c r="BY262" s="198"/>
      <c r="BZ262" s="198"/>
      <c r="CA262" s="198"/>
      <c r="CB262" s="198"/>
      <c r="CC262" s="198"/>
      <c r="CD262" s="198"/>
      <c r="CE262" s="198"/>
      <c r="CF262" s="198"/>
      <c r="CG262" s="198"/>
      <c r="CH262" s="198"/>
      <c r="CI262" s="198"/>
    </row>
    <row r="263" spans="1:87">
      <c r="A263">
        <v>2023</v>
      </c>
      <c r="B263">
        <v>9</v>
      </c>
      <c r="C263">
        <v>16</v>
      </c>
      <c r="D263" s="117">
        <v>72.860924687500003</v>
      </c>
      <c r="E263" s="117">
        <v>0</v>
      </c>
      <c r="F263" s="117">
        <v>0.65338555833333301</v>
      </c>
      <c r="G263" s="117">
        <v>3.2278644958333298</v>
      </c>
      <c r="H263" s="117">
        <v>7.8609246874999998</v>
      </c>
      <c r="I263" s="117">
        <v>12.860924687500001</v>
      </c>
      <c r="J263" s="117">
        <v>17.860924687499999</v>
      </c>
      <c r="K263" s="117">
        <v>0</v>
      </c>
      <c r="L263" s="117">
        <v>0</v>
      </c>
      <c r="M263" s="117">
        <v>0</v>
      </c>
      <c r="N263" s="117">
        <v>0</v>
      </c>
      <c r="O263" s="117">
        <v>0</v>
      </c>
      <c r="P263" s="117">
        <v>0</v>
      </c>
      <c r="R263">
        <v>2023</v>
      </c>
      <c r="S263">
        <v>9</v>
      </c>
      <c r="T263">
        <v>16</v>
      </c>
      <c r="U263" s="51">
        <v>78.262456999999998</v>
      </c>
      <c r="V263" s="51">
        <v>0</v>
      </c>
      <c r="W263" s="51">
        <v>3.2624569999999999</v>
      </c>
      <c r="X263" s="51">
        <v>8.2624569999999995</v>
      </c>
      <c r="Y263" s="51">
        <v>13.262456999999999</v>
      </c>
      <c r="Z263" s="51">
        <v>18.262457000000001</v>
      </c>
      <c r="AA263" s="51">
        <v>23.262457000000001</v>
      </c>
      <c r="AB263" s="51">
        <v>0</v>
      </c>
      <c r="AC263" s="51">
        <v>0</v>
      </c>
      <c r="AD263" s="51">
        <v>0</v>
      </c>
      <c r="AE263" s="51">
        <v>0</v>
      </c>
      <c r="AF263" s="51">
        <v>0</v>
      </c>
      <c r="AG263" s="51">
        <v>0</v>
      </c>
      <c r="AK263" s="198"/>
      <c r="AN263" s="198"/>
      <c r="AO263" s="198"/>
      <c r="AP263" s="198"/>
      <c r="AQ263" s="198"/>
      <c r="AR263" s="198"/>
      <c r="AS263" s="198"/>
      <c r="AT263" s="198"/>
      <c r="AU263" s="198"/>
      <c r="AV263" s="198"/>
      <c r="AW263" s="198"/>
      <c r="AX263" s="198"/>
      <c r="AY263" s="198"/>
      <c r="BC263" s="198"/>
      <c r="BF263" s="198"/>
      <c r="BG263" s="198"/>
      <c r="BH263" s="198"/>
      <c r="BI263" s="198"/>
      <c r="BJ263" s="198"/>
      <c r="BK263" s="198"/>
      <c r="BL263" s="198"/>
      <c r="BM263" s="198"/>
      <c r="BN263" s="198"/>
      <c r="BO263" s="198"/>
      <c r="BP263" s="198"/>
      <c r="BQ263" s="198"/>
      <c r="BU263" s="198"/>
      <c r="BX263" s="198"/>
      <c r="BY263" s="198"/>
      <c r="BZ263" s="198"/>
      <c r="CA263" s="198"/>
      <c r="CB263" s="198"/>
      <c r="CC263" s="198"/>
      <c r="CD263" s="198"/>
      <c r="CE263" s="198"/>
      <c r="CF263" s="198"/>
      <c r="CG263" s="198"/>
      <c r="CH263" s="198"/>
      <c r="CI263" s="198"/>
    </row>
    <row r="264" spans="1:87">
      <c r="A264">
        <v>2023</v>
      </c>
      <c r="B264">
        <v>9</v>
      </c>
      <c r="C264">
        <v>17</v>
      </c>
      <c r="D264" s="117">
        <v>78.103152345833294</v>
      </c>
      <c r="E264" s="117">
        <v>0.29342002916666599</v>
      </c>
      <c r="F264" s="117">
        <v>3.1802313041666701</v>
      </c>
      <c r="G264" s="117">
        <v>8.1031523458333297</v>
      </c>
      <c r="H264" s="117">
        <v>13.103152345833299</v>
      </c>
      <c r="I264" s="117">
        <v>18.103152345833301</v>
      </c>
      <c r="J264" s="117">
        <v>23.103152345833301</v>
      </c>
      <c r="K264" s="117">
        <v>0</v>
      </c>
      <c r="L264" s="117">
        <v>0</v>
      </c>
      <c r="M264" s="117">
        <v>0</v>
      </c>
      <c r="N264" s="117">
        <v>0</v>
      </c>
      <c r="O264" s="117">
        <v>0</v>
      </c>
      <c r="P264" s="117">
        <v>0</v>
      </c>
      <c r="R264">
        <v>2023</v>
      </c>
      <c r="S264">
        <v>9</v>
      </c>
      <c r="T264">
        <v>17</v>
      </c>
      <c r="U264" s="51">
        <v>82.529359499999998</v>
      </c>
      <c r="V264" s="51">
        <v>2.5293595</v>
      </c>
      <c r="W264" s="51">
        <v>7.5293595</v>
      </c>
      <c r="X264" s="51">
        <v>12.5293595</v>
      </c>
      <c r="Y264" s="51">
        <v>17.529359500000002</v>
      </c>
      <c r="Z264" s="51">
        <v>22.529359500000002</v>
      </c>
      <c r="AA264" s="51">
        <v>27.529359500000002</v>
      </c>
      <c r="AB264" s="51">
        <v>0</v>
      </c>
      <c r="AC264" s="51">
        <v>0</v>
      </c>
      <c r="AD264" s="51">
        <v>0</v>
      </c>
      <c r="AE264" s="51">
        <v>0</v>
      </c>
      <c r="AF264" s="51">
        <v>0</v>
      </c>
      <c r="AG264" s="51">
        <v>0</v>
      </c>
      <c r="AK264" s="198"/>
      <c r="AN264" s="198"/>
      <c r="AO264" s="198"/>
      <c r="AP264" s="198"/>
      <c r="AQ264" s="198"/>
      <c r="AR264" s="198"/>
      <c r="AS264" s="198"/>
      <c r="AT264" s="198"/>
      <c r="AU264" s="198"/>
      <c r="AV264" s="198"/>
      <c r="AW264" s="198"/>
      <c r="AX264" s="198"/>
      <c r="AY264" s="198"/>
      <c r="BC264" s="198"/>
      <c r="BF264" s="198"/>
      <c r="BG264" s="198"/>
      <c r="BH264" s="198"/>
      <c r="BI264" s="198"/>
      <c r="BJ264" s="198"/>
      <c r="BK264" s="198"/>
      <c r="BL264" s="198"/>
      <c r="BM264" s="198"/>
      <c r="BN264" s="198"/>
      <c r="BO264" s="198"/>
      <c r="BP264" s="198"/>
      <c r="BQ264" s="198"/>
      <c r="BU264" s="198"/>
      <c r="BX264" s="198"/>
      <c r="BY264" s="198"/>
      <c r="BZ264" s="198"/>
      <c r="CA264" s="198"/>
      <c r="CB264" s="198"/>
      <c r="CC264" s="198"/>
      <c r="CD264" s="198"/>
      <c r="CE264" s="198"/>
      <c r="CF264" s="198"/>
      <c r="CG264" s="198"/>
      <c r="CH264" s="198"/>
      <c r="CI264" s="198"/>
    </row>
    <row r="265" spans="1:87">
      <c r="A265">
        <v>2023</v>
      </c>
      <c r="B265">
        <v>9</v>
      </c>
      <c r="C265">
        <v>18</v>
      </c>
      <c r="D265" s="117">
        <v>77.355106758333307</v>
      </c>
      <c r="E265" s="117">
        <v>0.17284553750000001</v>
      </c>
      <c r="F265" s="117">
        <v>2.5335769666666699</v>
      </c>
      <c r="G265" s="117">
        <v>7.3551067583333296</v>
      </c>
      <c r="H265" s="117">
        <v>12.355106758333299</v>
      </c>
      <c r="I265" s="117">
        <v>17.355106758333299</v>
      </c>
      <c r="J265" s="117">
        <v>22.355106758333299</v>
      </c>
      <c r="K265" s="117">
        <v>0</v>
      </c>
      <c r="L265" s="117">
        <v>0</v>
      </c>
      <c r="M265" s="117">
        <v>0</v>
      </c>
      <c r="N265" s="117">
        <v>0</v>
      </c>
      <c r="O265" s="117">
        <v>0</v>
      </c>
      <c r="P265" s="117">
        <v>0</v>
      </c>
      <c r="R265">
        <v>2023</v>
      </c>
      <c r="S265">
        <v>9</v>
      </c>
      <c r="T265">
        <v>18</v>
      </c>
      <c r="U265" s="51">
        <v>81.59597325</v>
      </c>
      <c r="V265" s="51">
        <v>1.5959732499999999</v>
      </c>
      <c r="W265" s="51">
        <v>6.5959732500000001</v>
      </c>
      <c r="X265" s="51">
        <v>11.59597325</v>
      </c>
      <c r="Y265" s="51">
        <v>16.59597325</v>
      </c>
      <c r="Z265" s="51">
        <v>21.59597325</v>
      </c>
      <c r="AA265" s="51">
        <v>26.59597325</v>
      </c>
      <c r="AB265" s="51">
        <v>0</v>
      </c>
      <c r="AC265" s="51">
        <v>0</v>
      </c>
      <c r="AD265" s="51">
        <v>0</v>
      </c>
      <c r="AE265" s="51">
        <v>0</v>
      </c>
      <c r="AF265" s="51">
        <v>0</v>
      </c>
      <c r="AG265" s="51">
        <v>0</v>
      </c>
      <c r="AK265" s="198"/>
      <c r="AN265" s="198"/>
      <c r="AO265" s="198"/>
      <c r="AP265" s="198"/>
      <c r="AQ265" s="198"/>
      <c r="AR265" s="198"/>
      <c r="AS265" s="198"/>
      <c r="AT265" s="198"/>
      <c r="AU265" s="198"/>
      <c r="AV265" s="198"/>
      <c r="AW265" s="198"/>
      <c r="AX265" s="198"/>
      <c r="AY265" s="198"/>
      <c r="BC265" s="198"/>
      <c r="BF265" s="198"/>
      <c r="BG265" s="198"/>
      <c r="BH265" s="198"/>
      <c r="BI265" s="198"/>
      <c r="BJ265" s="198"/>
      <c r="BK265" s="198"/>
      <c r="BL265" s="198"/>
      <c r="BM265" s="198"/>
      <c r="BN265" s="198"/>
      <c r="BO265" s="198"/>
      <c r="BP265" s="198"/>
      <c r="BQ265" s="198"/>
      <c r="BU265" s="198"/>
      <c r="BX265" s="198"/>
      <c r="BY265" s="198"/>
      <c r="BZ265" s="198"/>
      <c r="CA265" s="198"/>
      <c r="CB265" s="198"/>
      <c r="CC265" s="198"/>
      <c r="CD265" s="198"/>
      <c r="CE265" s="198"/>
      <c r="CF265" s="198"/>
      <c r="CG265" s="198"/>
      <c r="CH265" s="198"/>
      <c r="CI265" s="198"/>
    </row>
    <row r="266" spans="1:87">
      <c r="A266">
        <v>2023</v>
      </c>
      <c r="B266">
        <v>9</v>
      </c>
      <c r="C266">
        <v>19</v>
      </c>
      <c r="D266" s="117">
        <v>76.100283162500006</v>
      </c>
      <c r="E266" s="117">
        <v>0.13891339999999999</v>
      </c>
      <c r="F266" s="117">
        <v>1.7936208333333299</v>
      </c>
      <c r="G266" s="117">
        <v>6.1301412874999999</v>
      </c>
      <c r="H266" s="117">
        <v>11.1002831625</v>
      </c>
      <c r="I266" s="117">
        <v>16.100283162499998</v>
      </c>
      <c r="J266" s="117">
        <v>21.100283162499998</v>
      </c>
      <c r="K266" s="117">
        <v>0</v>
      </c>
      <c r="L266" s="117">
        <v>0</v>
      </c>
      <c r="M266" s="117">
        <v>0</v>
      </c>
      <c r="N266" s="117">
        <v>0</v>
      </c>
      <c r="O266" s="117">
        <v>0</v>
      </c>
      <c r="P266" s="117">
        <v>0</v>
      </c>
      <c r="R266">
        <v>2023</v>
      </c>
      <c r="S266">
        <v>9</v>
      </c>
      <c r="T266">
        <v>19</v>
      </c>
      <c r="U266" s="51">
        <v>81.407078499999997</v>
      </c>
      <c r="V266" s="51">
        <v>1.4170805</v>
      </c>
      <c r="W266" s="51">
        <v>6.4070784999999999</v>
      </c>
      <c r="X266" s="51">
        <v>11.407078500000001</v>
      </c>
      <c r="Y266" s="51">
        <v>16.407078500000001</v>
      </c>
      <c r="Z266" s="51">
        <v>21.407078500000001</v>
      </c>
      <c r="AA266" s="51">
        <v>26.407078500000001</v>
      </c>
      <c r="AB266" s="51">
        <v>0</v>
      </c>
      <c r="AC266" s="51">
        <v>0</v>
      </c>
      <c r="AD266" s="51">
        <v>0</v>
      </c>
      <c r="AE266" s="51">
        <v>0</v>
      </c>
      <c r="AF266" s="51">
        <v>0</v>
      </c>
      <c r="AG266" s="51">
        <v>0</v>
      </c>
      <c r="AK266" s="198"/>
      <c r="AN266" s="198"/>
      <c r="AO266" s="198"/>
      <c r="AP266" s="198"/>
      <c r="AQ266" s="198"/>
      <c r="AR266" s="198"/>
      <c r="AS266" s="198"/>
      <c r="AT266" s="198"/>
      <c r="AU266" s="198"/>
      <c r="AV266" s="198"/>
      <c r="AW266" s="198"/>
      <c r="AX266" s="198"/>
      <c r="AY266" s="198"/>
      <c r="BC266" s="198"/>
      <c r="BF266" s="198"/>
      <c r="BG266" s="198"/>
      <c r="BH266" s="198"/>
      <c r="BI266" s="198"/>
      <c r="BJ266" s="198"/>
      <c r="BK266" s="198"/>
      <c r="BL266" s="198"/>
      <c r="BM266" s="198"/>
      <c r="BN266" s="198"/>
      <c r="BO266" s="198"/>
      <c r="BP266" s="198"/>
      <c r="BQ266" s="198"/>
      <c r="BU266" s="198"/>
      <c r="BX266" s="198"/>
      <c r="BY266" s="198"/>
      <c r="BZ266" s="198"/>
      <c r="CA266" s="198"/>
      <c r="CB266" s="198"/>
      <c r="CC266" s="198"/>
      <c r="CD266" s="198"/>
      <c r="CE266" s="198"/>
      <c r="CF266" s="198"/>
      <c r="CG266" s="198"/>
      <c r="CH266" s="198"/>
      <c r="CI266" s="198"/>
    </row>
    <row r="267" spans="1:87">
      <c r="A267">
        <v>2023</v>
      </c>
      <c r="B267">
        <v>9</v>
      </c>
      <c r="C267">
        <v>20</v>
      </c>
      <c r="D267" s="117">
        <v>79.6174362</v>
      </c>
      <c r="E267" s="117">
        <v>0.56938072916666704</v>
      </c>
      <c r="F267" s="117">
        <v>4.6174362000000002</v>
      </c>
      <c r="G267" s="117">
        <v>9.6174362000000002</v>
      </c>
      <c r="H267" s="117">
        <v>14.6174362</v>
      </c>
      <c r="I267" s="117">
        <v>19.6174362</v>
      </c>
      <c r="J267" s="117">
        <v>24.6174362</v>
      </c>
      <c r="K267" s="117">
        <v>0</v>
      </c>
      <c r="L267" s="117">
        <v>0</v>
      </c>
      <c r="M267" s="117">
        <v>0</v>
      </c>
      <c r="N267" s="117">
        <v>0</v>
      </c>
      <c r="O267" s="117">
        <v>0</v>
      </c>
      <c r="P267" s="117">
        <v>0</v>
      </c>
      <c r="R267">
        <v>2023</v>
      </c>
      <c r="S267">
        <v>9</v>
      </c>
      <c r="T267">
        <v>20</v>
      </c>
      <c r="U267" s="51">
        <v>83.487639000000001</v>
      </c>
      <c r="V267" s="51">
        <v>3.4876390000000002</v>
      </c>
      <c r="W267" s="51">
        <v>8.4876389999999997</v>
      </c>
      <c r="X267" s="51">
        <v>13.487639</v>
      </c>
      <c r="Y267" s="51">
        <v>18.487639000000001</v>
      </c>
      <c r="Z267" s="51">
        <v>23.487639000000001</v>
      </c>
      <c r="AA267" s="51">
        <v>28.487639000000001</v>
      </c>
      <c r="AB267" s="51">
        <v>0</v>
      </c>
      <c r="AC267" s="51">
        <v>0</v>
      </c>
      <c r="AD267" s="51">
        <v>0</v>
      </c>
      <c r="AE267" s="51">
        <v>0</v>
      </c>
      <c r="AF267" s="51">
        <v>0</v>
      </c>
      <c r="AG267" s="51">
        <v>0</v>
      </c>
      <c r="AK267" s="198"/>
      <c r="AN267" s="198"/>
      <c r="AO267" s="198"/>
      <c r="AP267" s="198"/>
      <c r="AQ267" s="198"/>
      <c r="AR267" s="198"/>
      <c r="AS267" s="198"/>
      <c r="AT267" s="198"/>
      <c r="AU267" s="198"/>
      <c r="AV267" s="198"/>
      <c r="AW267" s="198"/>
      <c r="AX267" s="198"/>
      <c r="AY267" s="198"/>
      <c r="BC267" s="198"/>
      <c r="BF267" s="198"/>
      <c r="BG267" s="198"/>
      <c r="BH267" s="198"/>
      <c r="BI267" s="198"/>
      <c r="BJ267" s="198"/>
      <c r="BK267" s="198"/>
      <c r="BL267" s="198"/>
      <c r="BM267" s="198"/>
      <c r="BN267" s="198"/>
      <c r="BO267" s="198"/>
      <c r="BP267" s="198"/>
      <c r="BQ267" s="198"/>
      <c r="BU267" s="198"/>
      <c r="BX267" s="198"/>
      <c r="BY267" s="198"/>
      <c r="BZ267" s="198"/>
      <c r="CA267" s="198"/>
      <c r="CB267" s="198"/>
      <c r="CC267" s="198"/>
      <c r="CD267" s="198"/>
      <c r="CE267" s="198"/>
      <c r="CF267" s="198"/>
      <c r="CG267" s="198"/>
      <c r="CH267" s="198"/>
      <c r="CI267" s="198"/>
    </row>
    <row r="268" spans="1:87">
      <c r="A268">
        <v>2023</v>
      </c>
      <c r="B268">
        <v>9</v>
      </c>
      <c r="C268">
        <v>21</v>
      </c>
      <c r="D268" s="117">
        <v>81.896821916666696</v>
      </c>
      <c r="E268" s="117">
        <v>2.0482140000000002</v>
      </c>
      <c r="F268" s="117">
        <v>6.8968219166666698</v>
      </c>
      <c r="G268" s="117">
        <v>11.896821916666701</v>
      </c>
      <c r="H268" s="117">
        <v>16.896821916666699</v>
      </c>
      <c r="I268" s="117">
        <v>21.896821916666699</v>
      </c>
      <c r="J268" s="117">
        <v>26.896821916666699</v>
      </c>
      <c r="K268" s="117">
        <v>0</v>
      </c>
      <c r="L268" s="117">
        <v>0</v>
      </c>
      <c r="M268" s="117">
        <v>0</v>
      </c>
      <c r="N268" s="117">
        <v>0</v>
      </c>
      <c r="O268" s="117">
        <v>0</v>
      </c>
      <c r="P268" s="117">
        <v>0</v>
      </c>
      <c r="R268">
        <v>2023</v>
      </c>
      <c r="S268">
        <v>9</v>
      </c>
      <c r="T268">
        <v>21</v>
      </c>
      <c r="U268" s="51">
        <v>85.772915499999996</v>
      </c>
      <c r="V268" s="51">
        <v>5.7729155000000096</v>
      </c>
      <c r="W268" s="51">
        <v>10.7729155</v>
      </c>
      <c r="X268" s="51">
        <v>15.7729155</v>
      </c>
      <c r="Y268" s="51">
        <v>20.7729155</v>
      </c>
      <c r="Z268" s="51">
        <v>25.7729155</v>
      </c>
      <c r="AA268" s="51">
        <v>30.7729155</v>
      </c>
      <c r="AB268" s="51">
        <v>0</v>
      </c>
      <c r="AC268" s="51">
        <v>0</v>
      </c>
      <c r="AD268" s="51">
        <v>0</v>
      </c>
      <c r="AE268" s="51">
        <v>0</v>
      </c>
      <c r="AF268" s="51">
        <v>0</v>
      </c>
      <c r="AG268" s="51">
        <v>0</v>
      </c>
      <c r="AK268" s="198"/>
      <c r="AN268" s="198"/>
      <c r="AO268" s="198"/>
      <c r="AP268" s="198"/>
      <c r="AQ268" s="198"/>
      <c r="AR268" s="198"/>
      <c r="AS268" s="198"/>
      <c r="AT268" s="198"/>
      <c r="AU268" s="198"/>
      <c r="AV268" s="198"/>
      <c r="AW268" s="198"/>
      <c r="AX268" s="198"/>
      <c r="AY268" s="198"/>
      <c r="BC268" s="198"/>
      <c r="BF268" s="198"/>
      <c r="BG268" s="198"/>
      <c r="BH268" s="198"/>
      <c r="BI268" s="198"/>
      <c r="BJ268" s="198"/>
      <c r="BK268" s="198"/>
      <c r="BL268" s="198"/>
      <c r="BM268" s="198"/>
      <c r="BN268" s="198"/>
      <c r="BO268" s="198"/>
      <c r="BP268" s="198"/>
      <c r="BQ268" s="198"/>
      <c r="BU268" s="198"/>
      <c r="BX268" s="198"/>
      <c r="BY268" s="198"/>
      <c r="BZ268" s="198"/>
      <c r="CA268" s="198"/>
      <c r="CB268" s="198"/>
      <c r="CC268" s="198"/>
      <c r="CD268" s="198"/>
      <c r="CE268" s="198"/>
      <c r="CF268" s="198"/>
      <c r="CG268" s="198"/>
      <c r="CH268" s="198"/>
      <c r="CI268" s="198"/>
    </row>
    <row r="269" spans="1:87">
      <c r="A269">
        <v>2023</v>
      </c>
      <c r="B269">
        <v>9</v>
      </c>
      <c r="C269">
        <v>22</v>
      </c>
      <c r="D269" s="117">
        <v>80.867007964583294</v>
      </c>
      <c r="E269" s="117">
        <v>1.2628360895833299</v>
      </c>
      <c r="F269" s="117">
        <v>5.8670079645833297</v>
      </c>
      <c r="G269" s="117">
        <v>10.8670079645833</v>
      </c>
      <c r="H269" s="117">
        <v>15.8670079645833</v>
      </c>
      <c r="I269" s="117">
        <v>20.867007964583301</v>
      </c>
      <c r="J269" s="117">
        <v>25.867007964583301</v>
      </c>
      <c r="K269" s="117">
        <v>0</v>
      </c>
      <c r="L269" s="117">
        <v>0</v>
      </c>
      <c r="M269" s="117">
        <v>0</v>
      </c>
      <c r="N269" s="117">
        <v>0</v>
      </c>
      <c r="O269" s="117">
        <v>0</v>
      </c>
      <c r="P269" s="117">
        <v>0</v>
      </c>
      <c r="R269">
        <v>2023</v>
      </c>
      <c r="S269">
        <v>9</v>
      </c>
      <c r="T269">
        <v>22</v>
      </c>
      <c r="U269" s="51">
        <v>85.299401250000003</v>
      </c>
      <c r="V269" s="51">
        <v>5.2994012499999998</v>
      </c>
      <c r="W269" s="51">
        <v>10.299401250000001</v>
      </c>
      <c r="X269" s="51">
        <v>15.299401250000001</v>
      </c>
      <c r="Y269" s="51">
        <v>20.299401249999999</v>
      </c>
      <c r="Z269" s="51">
        <v>25.299401249999999</v>
      </c>
      <c r="AA269" s="51">
        <v>30.299401249999999</v>
      </c>
      <c r="AB269" s="51">
        <v>0</v>
      </c>
      <c r="AC269" s="51">
        <v>0</v>
      </c>
      <c r="AD269" s="51">
        <v>0</v>
      </c>
      <c r="AE269" s="51">
        <v>0</v>
      </c>
      <c r="AF269" s="51">
        <v>0</v>
      </c>
      <c r="AG269" s="51">
        <v>0</v>
      </c>
      <c r="AK269" s="198"/>
      <c r="AN269" s="198"/>
      <c r="AO269" s="198"/>
      <c r="AP269" s="198"/>
      <c r="AQ269" s="198"/>
      <c r="AR269" s="198"/>
      <c r="AS269" s="198"/>
      <c r="AT269" s="198"/>
      <c r="AU269" s="198"/>
      <c r="AV269" s="198"/>
      <c r="AW269" s="198"/>
      <c r="AX269" s="198"/>
      <c r="AY269" s="198"/>
      <c r="BC269" s="198"/>
      <c r="BF269" s="198"/>
      <c r="BG269" s="198"/>
      <c r="BH269" s="198"/>
      <c r="BI269" s="198"/>
      <c r="BJ269" s="198"/>
      <c r="BK269" s="198"/>
      <c r="BL269" s="198"/>
      <c r="BM269" s="198"/>
      <c r="BN269" s="198"/>
      <c r="BO269" s="198"/>
      <c r="BP269" s="198"/>
      <c r="BQ269" s="198"/>
      <c r="BU269" s="198"/>
      <c r="BX269" s="198"/>
      <c r="BY269" s="198"/>
      <c r="BZ269" s="198"/>
      <c r="CA269" s="198"/>
      <c r="CB269" s="198"/>
      <c r="CC269" s="198"/>
      <c r="CD269" s="198"/>
      <c r="CE269" s="198"/>
      <c r="CF269" s="198"/>
      <c r="CG269" s="198"/>
      <c r="CH269" s="198"/>
      <c r="CI269" s="198"/>
    </row>
    <row r="270" spans="1:87">
      <c r="A270">
        <v>2023</v>
      </c>
      <c r="B270">
        <v>9</v>
      </c>
      <c r="C270">
        <v>23</v>
      </c>
      <c r="D270" s="117">
        <v>81.333416787499999</v>
      </c>
      <c r="E270" s="117">
        <v>1.6230247041666701</v>
      </c>
      <c r="F270" s="117">
        <v>6.3334167875</v>
      </c>
      <c r="G270" s="117">
        <v>11.333416787499999</v>
      </c>
      <c r="H270" s="117">
        <v>16.333416787499999</v>
      </c>
      <c r="I270" s="117">
        <v>21.333416787499999</v>
      </c>
      <c r="J270" s="117">
        <v>26.333416787499999</v>
      </c>
      <c r="K270" s="117">
        <v>0</v>
      </c>
      <c r="L270" s="117">
        <v>0</v>
      </c>
      <c r="M270" s="117">
        <v>0</v>
      </c>
      <c r="N270" s="117">
        <v>0</v>
      </c>
      <c r="O270" s="117">
        <v>0</v>
      </c>
      <c r="P270" s="117">
        <v>0</v>
      </c>
      <c r="R270">
        <v>2023</v>
      </c>
      <c r="S270">
        <v>9</v>
      </c>
      <c r="T270">
        <v>23</v>
      </c>
      <c r="U270" s="51">
        <v>85.478031999999999</v>
      </c>
      <c r="V270" s="51">
        <v>5.4780319999999998</v>
      </c>
      <c r="W270" s="51">
        <v>10.478032000000001</v>
      </c>
      <c r="X270" s="51">
        <v>15.478032000000001</v>
      </c>
      <c r="Y270" s="51">
        <v>20.478031999999999</v>
      </c>
      <c r="Z270" s="51">
        <v>25.478031999999999</v>
      </c>
      <c r="AA270" s="51">
        <v>30.478031999999999</v>
      </c>
      <c r="AB270" s="51">
        <v>0</v>
      </c>
      <c r="AC270" s="51">
        <v>0</v>
      </c>
      <c r="AD270" s="51">
        <v>0</v>
      </c>
      <c r="AE270" s="51">
        <v>0</v>
      </c>
      <c r="AF270" s="51">
        <v>0</v>
      </c>
      <c r="AG270" s="51">
        <v>0</v>
      </c>
      <c r="AK270" s="198"/>
      <c r="AN270" s="198"/>
      <c r="AO270" s="198"/>
      <c r="AP270" s="198"/>
      <c r="AQ270" s="198"/>
      <c r="AR270" s="198"/>
      <c r="AS270" s="198"/>
      <c r="AT270" s="198"/>
      <c r="AU270" s="198"/>
      <c r="AV270" s="198"/>
      <c r="AW270" s="198"/>
      <c r="AX270" s="198"/>
      <c r="AY270" s="198"/>
      <c r="BC270" s="198"/>
      <c r="BF270" s="198"/>
      <c r="BG270" s="198"/>
      <c r="BH270" s="198"/>
      <c r="BI270" s="198"/>
      <c r="BJ270" s="198"/>
      <c r="BK270" s="198"/>
      <c r="BL270" s="198"/>
      <c r="BM270" s="198"/>
      <c r="BN270" s="198"/>
      <c r="BO270" s="198"/>
      <c r="BP270" s="198"/>
      <c r="BQ270" s="198"/>
      <c r="BU270" s="198"/>
      <c r="BX270" s="198"/>
      <c r="BY270" s="198"/>
      <c r="BZ270" s="198"/>
      <c r="CA270" s="198"/>
      <c r="CB270" s="198"/>
      <c r="CC270" s="198"/>
      <c r="CD270" s="198"/>
      <c r="CE270" s="198"/>
      <c r="CF270" s="198"/>
      <c r="CG270" s="198"/>
      <c r="CH270" s="198"/>
      <c r="CI270" s="198"/>
    </row>
    <row r="271" spans="1:87">
      <c r="A271">
        <v>2023</v>
      </c>
      <c r="B271">
        <v>9</v>
      </c>
      <c r="C271">
        <v>24</v>
      </c>
      <c r="D271" s="117">
        <v>82.155090479166702</v>
      </c>
      <c r="E271" s="117">
        <v>2.26343485416667</v>
      </c>
      <c r="F271" s="117">
        <v>7.1550904791666703</v>
      </c>
      <c r="G271" s="117">
        <v>12.1550904791667</v>
      </c>
      <c r="H271" s="117">
        <v>17.155090479166699</v>
      </c>
      <c r="I271" s="117">
        <v>22.155090479166699</v>
      </c>
      <c r="J271" s="117">
        <v>27.155090479166699</v>
      </c>
      <c r="K271" s="117">
        <v>0</v>
      </c>
      <c r="L271" s="117">
        <v>0</v>
      </c>
      <c r="M271" s="117">
        <v>0</v>
      </c>
      <c r="N271" s="117">
        <v>0</v>
      </c>
      <c r="O271" s="117">
        <v>0</v>
      </c>
      <c r="P271" s="117">
        <v>0</v>
      </c>
      <c r="R271">
        <v>2023</v>
      </c>
      <c r="S271">
        <v>9</v>
      </c>
      <c r="T271">
        <v>24</v>
      </c>
      <c r="U271" s="51">
        <v>85.895845249999994</v>
      </c>
      <c r="V271" s="51">
        <v>5.89584524999999</v>
      </c>
      <c r="W271" s="51">
        <v>10.895845250000001</v>
      </c>
      <c r="X271" s="51">
        <v>15.895845250000001</v>
      </c>
      <c r="Y271" s="51">
        <v>20.895845250000001</v>
      </c>
      <c r="Z271" s="51">
        <v>25.895845250000001</v>
      </c>
      <c r="AA271" s="51">
        <v>30.895845250000001</v>
      </c>
      <c r="AB271" s="51">
        <v>0</v>
      </c>
      <c r="AC271" s="51">
        <v>0</v>
      </c>
      <c r="AD271" s="51">
        <v>0</v>
      </c>
      <c r="AE271" s="51">
        <v>0</v>
      </c>
      <c r="AF271" s="51">
        <v>0</v>
      </c>
      <c r="AG271" s="51">
        <v>0</v>
      </c>
      <c r="AK271" s="198"/>
      <c r="AN271" s="198"/>
      <c r="AO271" s="198"/>
      <c r="AP271" s="198"/>
      <c r="AQ271" s="198"/>
      <c r="AR271" s="198"/>
      <c r="AS271" s="198"/>
      <c r="AT271" s="198"/>
      <c r="AU271" s="198"/>
      <c r="AV271" s="198"/>
      <c r="AW271" s="198"/>
      <c r="AX271" s="198"/>
      <c r="AY271" s="198"/>
      <c r="BC271" s="198"/>
      <c r="BF271" s="198"/>
      <c r="BG271" s="198"/>
      <c r="BH271" s="198"/>
      <c r="BI271" s="198"/>
      <c r="BJ271" s="198"/>
      <c r="BK271" s="198"/>
      <c r="BL271" s="198"/>
      <c r="BM271" s="198"/>
      <c r="BN271" s="198"/>
      <c r="BO271" s="198"/>
      <c r="BP271" s="198"/>
      <c r="BQ271" s="198"/>
      <c r="BU271" s="198"/>
      <c r="BX271" s="198"/>
      <c r="BY271" s="198"/>
      <c r="BZ271" s="198"/>
      <c r="CA271" s="198"/>
      <c r="CB271" s="198"/>
      <c r="CC271" s="198"/>
      <c r="CD271" s="198"/>
      <c r="CE271" s="198"/>
      <c r="CF271" s="198"/>
      <c r="CG271" s="198"/>
      <c r="CH271" s="198"/>
      <c r="CI271" s="198"/>
    </row>
    <row r="272" spans="1:87">
      <c r="A272">
        <v>2023</v>
      </c>
      <c r="B272">
        <v>9</v>
      </c>
      <c r="C272">
        <v>25</v>
      </c>
      <c r="D272" s="117">
        <v>77.704247170833298</v>
      </c>
      <c r="E272" s="117">
        <v>0.21827065000000001</v>
      </c>
      <c r="F272" s="117">
        <v>2.7945265458333299</v>
      </c>
      <c r="G272" s="117">
        <v>7.7042471708333302</v>
      </c>
      <c r="H272" s="117">
        <v>12.7042471708333</v>
      </c>
      <c r="I272" s="117">
        <v>17.704247170833298</v>
      </c>
      <c r="J272" s="117">
        <v>22.704247170833298</v>
      </c>
      <c r="K272" s="117">
        <v>0</v>
      </c>
      <c r="L272" s="117">
        <v>0</v>
      </c>
      <c r="M272" s="117">
        <v>0</v>
      </c>
      <c r="N272" s="117">
        <v>0</v>
      </c>
      <c r="O272" s="117">
        <v>0</v>
      </c>
      <c r="P272" s="117">
        <v>0</v>
      </c>
      <c r="R272">
        <v>2023</v>
      </c>
      <c r="S272">
        <v>9</v>
      </c>
      <c r="T272">
        <v>25</v>
      </c>
      <c r="U272" s="51">
        <v>82.3238755</v>
      </c>
      <c r="V272" s="51">
        <v>2.3238755000000002</v>
      </c>
      <c r="W272" s="51">
        <v>7.3238754999999998</v>
      </c>
      <c r="X272" s="51">
        <v>12.3238755</v>
      </c>
      <c r="Y272" s="51">
        <v>17.3238755</v>
      </c>
      <c r="Z272" s="51">
        <v>22.3238755</v>
      </c>
      <c r="AA272" s="51">
        <v>27.3238755</v>
      </c>
      <c r="AB272" s="51">
        <v>0</v>
      </c>
      <c r="AC272" s="51">
        <v>0</v>
      </c>
      <c r="AD272" s="51">
        <v>0</v>
      </c>
      <c r="AE272" s="51">
        <v>0</v>
      </c>
      <c r="AF272" s="51">
        <v>0</v>
      </c>
      <c r="AG272" s="51">
        <v>0</v>
      </c>
      <c r="AK272" s="198"/>
      <c r="AN272" s="198"/>
      <c r="AO272" s="198"/>
      <c r="AP272" s="198"/>
      <c r="AQ272" s="198"/>
      <c r="AR272" s="198"/>
      <c r="AS272" s="198"/>
      <c r="AT272" s="198"/>
      <c r="AU272" s="198"/>
      <c r="AV272" s="198"/>
      <c r="AW272" s="198"/>
      <c r="AX272" s="198"/>
      <c r="AY272" s="198"/>
      <c r="BC272" s="198"/>
      <c r="BF272" s="198"/>
      <c r="BG272" s="198"/>
      <c r="BH272" s="198"/>
      <c r="BI272" s="198"/>
      <c r="BJ272" s="198"/>
      <c r="BK272" s="198"/>
      <c r="BL272" s="198"/>
      <c r="BM272" s="198"/>
      <c r="BN272" s="198"/>
      <c r="BO272" s="198"/>
      <c r="BP272" s="198"/>
      <c r="BQ272" s="198"/>
      <c r="BU272" s="198"/>
      <c r="BX272" s="198"/>
      <c r="BY272" s="198"/>
      <c r="BZ272" s="198"/>
      <c r="CA272" s="198"/>
      <c r="CB272" s="198"/>
      <c r="CC272" s="198"/>
      <c r="CD272" s="198"/>
      <c r="CE272" s="198"/>
      <c r="CF272" s="198"/>
      <c r="CG272" s="198"/>
      <c r="CH272" s="198"/>
      <c r="CI272" s="198"/>
    </row>
    <row r="273" spans="1:87">
      <c r="A273">
        <v>2023</v>
      </c>
      <c r="B273">
        <v>9</v>
      </c>
      <c r="C273">
        <v>26</v>
      </c>
      <c r="D273" s="117">
        <v>76.811958262499999</v>
      </c>
      <c r="E273" s="117">
        <v>0.15200056249999999</v>
      </c>
      <c r="F273" s="117">
        <v>2.1626749291666698</v>
      </c>
      <c r="G273" s="117">
        <v>6.8119582625000001</v>
      </c>
      <c r="H273" s="117">
        <v>11.811958262499999</v>
      </c>
      <c r="I273" s="117">
        <v>16.811958262499999</v>
      </c>
      <c r="J273" s="117">
        <v>21.811958262499999</v>
      </c>
      <c r="K273" s="117">
        <v>0</v>
      </c>
      <c r="L273" s="117">
        <v>0</v>
      </c>
      <c r="M273" s="117">
        <v>0</v>
      </c>
      <c r="N273" s="117">
        <v>0</v>
      </c>
      <c r="O273" s="117">
        <v>0</v>
      </c>
      <c r="P273" s="117">
        <v>0</v>
      </c>
      <c r="R273">
        <v>2023</v>
      </c>
      <c r="S273">
        <v>9</v>
      </c>
      <c r="T273">
        <v>26</v>
      </c>
      <c r="U273" s="51">
        <v>81.409019749999999</v>
      </c>
      <c r="V273" s="51">
        <v>1.42902375</v>
      </c>
      <c r="W273" s="51">
        <v>6.4090197500000103</v>
      </c>
      <c r="X273" s="51">
        <v>11.409019750000001</v>
      </c>
      <c r="Y273" s="51">
        <v>16.409019749999999</v>
      </c>
      <c r="Z273" s="51">
        <v>21.409019749999999</v>
      </c>
      <c r="AA273" s="51">
        <v>26.409019749999999</v>
      </c>
      <c r="AB273" s="51">
        <v>0</v>
      </c>
      <c r="AC273" s="51">
        <v>0</v>
      </c>
      <c r="AD273" s="51">
        <v>0</v>
      </c>
      <c r="AE273" s="51">
        <v>0</v>
      </c>
      <c r="AF273" s="51">
        <v>0</v>
      </c>
      <c r="AG273" s="51">
        <v>0</v>
      </c>
      <c r="AK273" s="117"/>
      <c r="AL273" s="117"/>
      <c r="AM273" s="117"/>
      <c r="AN273" s="117"/>
      <c r="AO273" s="117"/>
      <c r="AP273" s="117"/>
      <c r="AQ273" s="117"/>
      <c r="AR273" s="117"/>
      <c r="AS273" s="117"/>
      <c r="AT273" s="117"/>
      <c r="AU273" s="117"/>
      <c r="AV273" s="117"/>
      <c r="AW273" s="117"/>
      <c r="AX273" s="117"/>
      <c r="AY273" s="117"/>
      <c r="BC273" s="51"/>
      <c r="BD273" s="51"/>
      <c r="BE273" s="51"/>
      <c r="BF273" s="51"/>
      <c r="BG273" s="51"/>
      <c r="BH273" s="51"/>
      <c r="BI273" s="51"/>
      <c r="BJ273" s="51"/>
      <c r="BK273" s="51"/>
      <c r="BL273" s="51"/>
      <c r="BM273" s="51"/>
      <c r="BN273" s="51"/>
      <c r="BO273" s="51"/>
      <c r="BP273" s="51"/>
      <c r="BQ273" s="51"/>
      <c r="BU273" s="51"/>
      <c r="BV273" s="51"/>
      <c r="BW273" s="51"/>
      <c r="BX273" s="51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</row>
    <row r="274" spans="1:87">
      <c r="A274">
        <v>2023</v>
      </c>
      <c r="B274">
        <v>9</v>
      </c>
      <c r="C274">
        <v>27</v>
      </c>
      <c r="D274" s="117">
        <v>78.508608420833298</v>
      </c>
      <c r="E274" s="117">
        <v>0.39591244583333302</v>
      </c>
      <c r="F274" s="117">
        <v>3.5301392541666701</v>
      </c>
      <c r="G274" s="117">
        <v>8.5086084208333403</v>
      </c>
      <c r="H274" s="117">
        <v>13.508608420833299</v>
      </c>
      <c r="I274" s="117">
        <v>18.508608420833301</v>
      </c>
      <c r="J274" s="117">
        <v>23.508608420833301</v>
      </c>
      <c r="K274" s="117">
        <v>0</v>
      </c>
      <c r="L274" s="117">
        <v>0</v>
      </c>
      <c r="M274" s="117">
        <v>0</v>
      </c>
      <c r="N274" s="117">
        <v>0</v>
      </c>
      <c r="O274" s="117">
        <v>0</v>
      </c>
      <c r="P274" s="117">
        <v>0</v>
      </c>
      <c r="R274">
        <v>2023</v>
      </c>
      <c r="S274">
        <v>9</v>
      </c>
      <c r="T274">
        <v>27</v>
      </c>
      <c r="U274" s="51">
        <v>82.713868000000005</v>
      </c>
      <c r="V274" s="51">
        <v>2.71386799999999</v>
      </c>
      <c r="W274" s="51">
        <v>7.71386799999999</v>
      </c>
      <c r="X274" s="51">
        <v>12.713868</v>
      </c>
      <c r="Y274" s="51">
        <v>17.713868000000002</v>
      </c>
      <c r="Z274" s="51">
        <v>22.713868000000002</v>
      </c>
      <c r="AA274" s="51">
        <v>27.713868000000002</v>
      </c>
      <c r="AB274" s="51">
        <v>0</v>
      </c>
      <c r="AC274" s="51">
        <v>0</v>
      </c>
      <c r="AD274" s="51">
        <v>0</v>
      </c>
      <c r="AE274" s="51">
        <v>0</v>
      </c>
      <c r="AF274" s="51">
        <v>0</v>
      </c>
      <c r="AG274" s="51">
        <v>0</v>
      </c>
      <c r="AK274" s="117"/>
      <c r="AL274" s="117"/>
      <c r="AM274" s="117"/>
      <c r="AN274" s="117"/>
      <c r="AO274" s="117"/>
      <c r="AP274" s="117"/>
      <c r="AQ274" s="117"/>
      <c r="AR274" s="117"/>
      <c r="AS274" s="117"/>
      <c r="AT274" s="117"/>
      <c r="AU274" s="117"/>
      <c r="AV274" s="117"/>
      <c r="AW274" s="117"/>
      <c r="AX274" s="117"/>
      <c r="AY274" s="117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</row>
    <row r="275" spans="1:87">
      <c r="A275">
        <v>2023</v>
      </c>
      <c r="B275">
        <v>9</v>
      </c>
      <c r="C275">
        <v>28</v>
      </c>
      <c r="D275" s="117">
        <v>80.205615233333305</v>
      </c>
      <c r="E275" s="117">
        <v>0.86486680000000005</v>
      </c>
      <c r="F275" s="117">
        <v>5.2056152333333303</v>
      </c>
      <c r="G275" s="117">
        <v>10.205615233333299</v>
      </c>
      <c r="H275" s="117">
        <v>15.205615233333299</v>
      </c>
      <c r="I275" s="117">
        <v>20.205615233333301</v>
      </c>
      <c r="J275" s="117">
        <v>25.205615233333301</v>
      </c>
      <c r="K275" s="117">
        <v>0</v>
      </c>
      <c r="L275" s="117">
        <v>0</v>
      </c>
      <c r="M275" s="117">
        <v>0</v>
      </c>
      <c r="N275" s="117">
        <v>0</v>
      </c>
      <c r="O275" s="117">
        <v>0</v>
      </c>
      <c r="P275" s="117">
        <v>0</v>
      </c>
      <c r="R275">
        <v>2023</v>
      </c>
      <c r="S275">
        <v>9</v>
      </c>
      <c r="T275">
        <v>28</v>
      </c>
      <c r="U275" s="51">
        <v>83.610807500000007</v>
      </c>
      <c r="V275" s="51">
        <v>3.6108074999999902</v>
      </c>
      <c r="W275" s="51">
        <v>8.6108074999999893</v>
      </c>
      <c r="X275" s="51">
        <v>13.6108075</v>
      </c>
      <c r="Y275" s="51">
        <v>18.6108075</v>
      </c>
      <c r="Z275" s="51">
        <v>23.6108075</v>
      </c>
      <c r="AA275" s="51">
        <v>28.6108075</v>
      </c>
      <c r="AB275" s="51">
        <v>0</v>
      </c>
      <c r="AC275" s="51">
        <v>0</v>
      </c>
      <c r="AD275" s="51">
        <v>0</v>
      </c>
      <c r="AE275" s="51">
        <v>0</v>
      </c>
      <c r="AF275" s="51">
        <v>0</v>
      </c>
      <c r="AG275" s="51">
        <v>0</v>
      </c>
      <c r="AK275" s="117"/>
      <c r="AL275" s="117"/>
      <c r="AM275" s="117"/>
      <c r="AN275" s="117"/>
      <c r="AO275" s="117"/>
      <c r="AP275" s="117"/>
      <c r="AQ275" s="117"/>
      <c r="AR275" s="117"/>
      <c r="AS275" s="117"/>
      <c r="AT275" s="117"/>
      <c r="AU275" s="117"/>
      <c r="AV275" s="117"/>
      <c r="AW275" s="117"/>
      <c r="AX275" s="117"/>
      <c r="AY275" s="117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  <c r="BP275" s="51"/>
      <c r="BQ275" s="51"/>
      <c r="BU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</row>
    <row r="276" spans="1:87">
      <c r="A276">
        <v>2023</v>
      </c>
      <c r="B276">
        <v>9</v>
      </c>
      <c r="C276">
        <v>29</v>
      </c>
      <c r="D276" s="117">
        <v>78.812186720833296</v>
      </c>
      <c r="E276" s="117">
        <v>0.40579607499999998</v>
      </c>
      <c r="F276" s="117">
        <v>3.8385729708333298</v>
      </c>
      <c r="G276" s="117">
        <v>8.8121867208333295</v>
      </c>
      <c r="H276" s="117">
        <v>13.812186720833299</v>
      </c>
      <c r="I276" s="117">
        <v>18.812186720833299</v>
      </c>
      <c r="J276" s="117">
        <v>23.812186720833299</v>
      </c>
      <c r="K276" s="117">
        <v>0</v>
      </c>
      <c r="L276" s="117">
        <v>0</v>
      </c>
      <c r="M276" s="117">
        <v>0</v>
      </c>
      <c r="N276" s="117">
        <v>0</v>
      </c>
      <c r="O276" s="117">
        <v>0</v>
      </c>
      <c r="P276" s="117">
        <v>0</v>
      </c>
      <c r="R276">
        <v>2023</v>
      </c>
      <c r="S276">
        <v>9</v>
      </c>
      <c r="T276">
        <v>29</v>
      </c>
      <c r="U276" s="51">
        <v>83.104643499999995</v>
      </c>
      <c r="V276" s="51">
        <v>3.1046434999999999</v>
      </c>
      <c r="W276" s="51">
        <v>8.1046435000000105</v>
      </c>
      <c r="X276" s="51">
        <v>13.1046435</v>
      </c>
      <c r="Y276" s="51">
        <v>18.104643500000002</v>
      </c>
      <c r="Z276" s="51">
        <v>23.104643500000002</v>
      </c>
      <c r="AA276" s="51">
        <v>28.104643500000002</v>
      </c>
      <c r="AB276" s="51">
        <v>0</v>
      </c>
      <c r="AC276" s="51">
        <v>0</v>
      </c>
      <c r="AD276" s="51">
        <v>0</v>
      </c>
      <c r="AE276" s="51">
        <v>0</v>
      </c>
      <c r="AF276" s="51">
        <v>0</v>
      </c>
      <c r="AG276" s="51">
        <v>0</v>
      </c>
      <c r="AK276" s="117"/>
      <c r="AL276" s="117"/>
      <c r="AM276" s="117"/>
      <c r="AN276" s="117"/>
      <c r="AO276" s="117"/>
      <c r="AP276" s="117"/>
      <c r="AQ276" s="117"/>
      <c r="AR276" s="117"/>
      <c r="AS276" s="117"/>
      <c r="AT276" s="117"/>
      <c r="AU276" s="117"/>
      <c r="AV276" s="117"/>
      <c r="AW276" s="117"/>
      <c r="AX276" s="117"/>
      <c r="AY276" s="117"/>
      <c r="BC276" s="51"/>
      <c r="BD276" s="51"/>
      <c r="BE276" s="51"/>
      <c r="BF276" s="51"/>
      <c r="BG276" s="51"/>
      <c r="BH276" s="51"/>
      <c r="BI276" s="51"/>
      <c r="BJ276" s="51"/>
      <c r="BK276" s="51"/>
      <c r="BL276" s="51"/>
      <c r="BM276" s="51"/>
      <c r="BN276" s="51"/>
      <c r="BO276" s="51"/>
      <c r="BP276" s="51"/>
      <c r="BQ276" s="51"/>
      <c r="BU276" s="51"/>
      <c r="BV276" s="51"/>
      <c r="BW276" s="51"/>
      <c r="BX276" s="51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</row>
    <row r="277" spans="1:87">
      <c r="A277">
        <v>2023</v>
      </c>
      <c r="B277">
        <v>9</v>
      </c>
      <c r="C277">
        <v>30</v>
      </c>
      <c r="D277" s="117">
        <v>79.925609679166698</v>
      </c>
      <c r="E277" s="117">
        <v>0.69925169583333302</v>
      </c>
      <c r="F277" s="117">
        <v>4.9256096791666701</v>
      </c>
      <c r="G277" s="117">
        <v>9.9256096791666693</v>
      </c>
      <c r="H277" s="117">
        <v>14.925609679166699</v>
      </c>
      <c r="I277" s="117">
        <v>19.925609679166701</v>
      </c>
      <c r="J277" s="117">
        <v>24.925609679166701</v>
      </c>
      <c r="K277" s="117">
        <v>0</v>
      </c>
      <c r="L277" s="117">
        <v>0</v>
      </c>
      <c r="M277" s="117">
        <v>0</v>
      </c>
      <c r="N277" s="117">
        <v>0</v>
      </c>
      <c r="O277" s="117">
        <v>0</v>
      </c>
      <c r="P277" s="117">
        <v>0</v>
      </c>
      <c r="R277">
        <v>2023</v>
      </c>
      <c r="S277">
        <v>9</v>
      </c>
      <c r="T277">
        <v>30</v>
      </c>
      <c r="U277" s="51">
        <v>83.555710250000004</v>
      </c>
      <c r="V277" s="51">
        <v>3.5557102500000002</v>
      </c>
      <c r="W277" s="51">
        <v>8.5557102500000006</v>
      </c>
      <c r="X277" s="51">
        <v>13.555710250000001</v>
      </c>
      <c r="Y277" s="51">
        <v>18.555710250000001</v>
      </c>
      <c r="Z277" s="51">
        <v>23.555710250000001</v>
      </c>
      <c r="AA277" s="51">
        <v>28.555710250000001</v>
      </c>
      <c r="AB277" s="51">
        <v>0</v>
      </c>
      <c r="AC277" s="51">
        <v>0</v>
      </c>
      <c r="AD277" s="51">
        <v>0</v>
      </c>
      <c r="AE277" s="51">
        <v>0</v>
      </c>
      <c r="AF277" s="51">
        <v>0</v>
      </c>
      <c r="AG277" s="51">
        <v>0</v>
      </c>
      <c r="AK277" s="117"/>
      <c r="AL277" s="117"/>
      <c r="AM277" s="117"/>
      <c r="AN277" s="117"/>
      <c r="AO277" s="117"/>
      <c r="AP277" s="117"/>
      <c r="AQ277" s="117"/>
      <c r="AR277" s="117"/>
      <c r="AS277" s="117"/>
      <c r="AT277" s="117"/>
      <c r="AU277" s="117"/>
      <c r="AV277" s="117"/>
      <c r="AW277" s="117"/>
      <c r="AX277" s="117"/>
      <c r="AY277" s="117"/>
      <c r="BC277" s="51"/>
      <c r="BD277" s="51"/>
      <c r="BE277" s="51"/>
      <c r="BF277" s="51"/>
      <c r="BG277" s="51"/>
      <c r="BH277" s="51"/>
      <c r="BI277" s="51"/>
      <c r="BJ277" s="51"/>
      <c r="BK277" s="51"/>
      <c r="BL277" s="51"/>
      <c r="BM277" s="51"/>
      <c r="BN277" s="51"/>
      <c r="BO277" s="51"/>
      <c r="BP277" s="51"/>
      <c r="BQ277" s="51"/>
      <c r="BU277" s="51"/>
      <c r="BV277" s="51"/>
      <c r="BW277" s="51"/>
      <c r="BX277" s="51"/>
      <c r="BY277" s="51"/>
      <c r="BZ277" s="51"/>
      <c r="CA277" s="51"/>
      <c r="CB277" s="51"/>
      <c r="CC277" s="51"/>
      <c r="CD277" s="51"/>
      <c r="CE277" s="51"/>
      <c r="CF277" s="51"/>
      <c r="CG277" s="51"/>
      <c r="CH277" s="51"/>
      <c r="CI277" s="51"/>
    </row>
    <row r="278" spans="1:87">
      <c r="A278">
        <v>2023</v>
      </c>
      <c r="B278">
        <v>10</v>
      </c>
      <c r="C278">
        <v>1</v>
      </c>
      <c r="D278" s="117">
        <v>81.739066545833296</v>
      </c>
      <c r="E278" s="117">
        <v>1.9057384208333299</v>
      </c>
      <c r="F278" s="117">
        <v>6.7390665458333299</v>
      </c>
      <c r="G278" s="117">
        <v>11.7390665458333</v>
      </c>
      <c r="H278" s="117">
        <v>16.7390665458333</v>
      </c>
      <c r="I278" s="117">
        <v>21.7390665458333</v>
      </c>
      <c r="J278" s="117">
        <v>26.7390665458333</v>
      </c>
      <c r="K278" s="117">
        <v>0</v>
      </c>
      <c r="L278" s="117">
        <v>0</v>
      </c>
      <c r="M278" s="117">
        <v>0</v>
      </c>
      <c r="N278" s="117">
        <v>0</v>
      </c>
      <c r="O278" s="117">
        <v>0</v>
      </c>
      <c r="P278" s="117">
        <v>0</v>
      </c>
      <c r="R278">
        <v>2023</v>
      </c>
      <c r="S278">
        <v>10</v>
      </c>
      <c r="T278">
        <v>1</v>
      </c>
      <c r="U278" s="51">
        <v>83.126019749999998</v>
      </c>
      <c r="V278" s="51">
        <v>3.12601974999999</v>
      </c>
      <c r="W278" s="51">
        <v>8.1260197499999904</v>
      </c>
      <c r="X278" s="51">
        <v>13.126019749999999</v>
      </c>
      <c r="Y278" s="51">
        <v>18.126019750000001</v>
      </c>
      <c r="Z278" s="51">
        <v>23.126019750000001</v>
      </c>
      <c r="AA278" s="51">
        <v>28.126019750000001</v>
      </c>
      <c r="AB278" s="51">
        <v>0</v>
      </c>
      <c r="AC278" s="51">
        <v>0</v>
      </c>
      <c r="AD278" s="51">
        <v>0</v>
      </c>
      <c r="AE278" s="51">
        <v>0</v>
      </c>
      <c r="AF278" s="51">
        <v>0</v>
      </c>
      <c r="AG278" s="51">
        <v>0</v>
      </c>
      <c r="AK278" s="117"/>
      <c r="AL278" s="117"/>
      <c r="AM278" s="117"/>
      <c r="AN278" s="117"/>
      <c r="AO278" s="117"/>
      <c r="AP278" s="117"/>
      <c r="AQ278" s="117"/>
      <c r="AR278" s="117"/>
      <c r="AS278" s="117"/>
      <c r="AT278" s="117"/>
      <c r="AU278" s="117"/>
      <c r="AV278" s="117"/>
      <c r="AW278" s="117"/>
      <c r="AX278" s="117"/>
      <c r="AY278" s="117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</row>
    <row r="279" spans="1:87">
      <c r="A279">
        <v>2023</v>
      </c>
      <c r="B279">
        <v>10</v>
      </c>
      <c r="C279">
        <v>2</v>
      </c>
      <c r="D279" s="117">
        <v>81.067344762499999</v>
      </c>
      <c r="E279" s="117">
        <v>1.4066825333333299</v>
      </c>
      <c r="F279" s="117">
        <v>6.0673447625000003</v>
      </c>
      <c r="G279" s="117">
        <v>11.067344762499999</v>
      </c>
      <c r="H279" s="117">
        <v>16.067344762499999</v>
      </c>
      <c r="I279" s="117">
        <v>21.067344762499999</v>
      </c>
      <c r="J279" s="117">
        <v>26.067344762499999</v>
      </c>
      <c r="K279" s="117">
        <v>0</v>
      </c>
      <c r="L279" s="117">
        <v>0</v>
      </c>
      <c r="M279" s="117">
        <v>0</v>
      </c>
      <c r="N279" s="117">
        <v>0</v>
      </c>
      <c r="O279" s="117">
        <v>0</v>
      </c>
      <c r="P279" s="117">
        <v>0</v>
      </c>
      <c r="R279">
        <v>2023</v>
      </c>
      <c r="S279">
        <v>10</v>
      </c>
      <c r="T279">
        <v>2</v>
      </c>
      <c r="U279" s="51">
        <v>81.953233999999995</v>
      </c>
      <c r="V279" s="51">
        <v>1.9532339999999999</v>
      </c>
      <c r="W279" s="51">
        <v>6.9532339999999904</v>
      </c>
      <c r="X279" s="51">
        <v>11.953234</v>
      </c>
      <c r="Y279" s="51">
        <v>16.953233999999998</v>
      </c>
      <c r="Z279" s="51">
        <v>21.953233999999998</v>
      </c>
      <c r="AA279" s="51">
        <v>26.953233999999998</v>
      </c>
      <c r="AB279" s="51">
        <v>0</v>
      </c>
      <c r="AC279" s="51">
        <v>0</v>
      </c>
      <c r="AD279" s="51">
        <v>0</v>
      </c>
      <c r="AE279" s="51">
        <v>0</v>
      </c>
      <c r="AF279" s="51">
        <v>0</v>
      </c>
      <c r="AG279" s="51">
        <v>0</v>
      </c>
      <c r="AK279" s="117"/>
      <c r="AL279" s="117"/>
      <c r="AM279" s="117"/>
      <c r="AN279" s="117"/>
      <c r="AO279" s="117"/>
      <c r="AP279" s="117"/>
      <c r="AQ279" s="117"/>
      <c r="AR279" s="117"/>
      <c r="AS279" s="117"/>
      <c r="AT279" s="117"/>
      <c r="AU279" s="117"/>
      <c r="AV279" s="117"/>
      <c r="AW279" s="117"/>
      <c r="AX279" s="117"/>
      <c r="AY279" s="117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</row>
    <row r="280" spans="1:87">
      <c r="A280">
        <v>2023</v>
      </c>
      <c r="B280">
        <v>10</v>
      </c>
      <c r="C280">
        <v>3</v>
      </c>
      <c r="D280" s="117">
        <v>76.226513470833297</v>
      </c>
      <c r="E280" s="117">
        <v>5.5549999999999202E-3</v>
      </c>
      <c r="F280" s="117">
        <v>1.6085821041666699</v>
      </c>
      <c r="G280" s="117">
        <v>6.2265134708333303</v>
      </c>
      <c r="H280" s="117">
        <v>11.2265134708333</v>
      </c>
      <c r="I280" s="117">
        <v>16.2265134708333</v>
      </c>
      <c r="J280" s="117">
        <v>21.2265134708333</v>
      </c>
      <c r="K280" s="117">
        <v>0</v>
      </c>
      <c r="L280" s="117">
        <v>0</v>
      </c>
      <c r="M280" s="117">
        <v>0</v>
      </c>
      <c r="N280" s="117">
        <v>0</v>
      </c>
      <c r="O280" s="117">
        <v>0</v>
      </c>
      <c r="P280" s="117">
        <v>0</v>
      </c>
      <c r="R280">
        <v>2023</v>
      </c>
      <c r="S280">
        <v>10</v>
      </c>
      <c r="T280">
        <v>3</v>
      </c>
      <c r="U280" s="51">
        <v>78.258711250000005</v>
      </c>
      <c r="V280" s="51">
        <v>0</v>
      </c>
      <c r="W280" s="51">
        <v>3.2587112500000002</v>
      </c>
      <c r="X280" s="51">
        <v>8.2587112499999993</v>
      </c>
      <c r="Y280" s="51">
        <v>13.258711249999999</v>
      </c>
      <c r="Z280" s="51">
        <v>18.258711250000001</v>
      </c>
      <c r="AA280" s="51">
        <v>23.258711250000001</v>
      </c>
      <c r="AB280" s="51">
        <v>0</v>
      </c>
      <c r="AC280" s="51">
        <v>0</v>
      </c>
      <c r="AD280" s="51">
        <v>0</v>
      </c>
      <c r="AE280" s="51">
        <v>0</v>
      </c>
      <c r="AF280" s="51">
        <v>0</v>
      </c>
      <c r="AG280" s="51">
        <v>0</v>
      </c>
      <c r="AK280" s="117"/>
      <c r="AL280" s="117"/>
      <c r="AM280" s="117"/>
      <c r="AN280" s="117"/>
      <c r="AO280" s="117"/>
      <c r="AP280" s="117"/>
      <c r="AQ280" s="117"/>
      <c r="AR280" s="117"/>
      <c r="AS280" s="117"/>
      <c r="AT280" s="117"/>
      <c r="AU280" s="117"/>
      <c r="AV280" s="117"/>
      <c r="AW280" s="117"/>
      <c r="AX280" s="117"/>
      <c r="AY280" s="117"/>
      <c r="BC280" s="51"/>
      <c r="BD280" s="51"/>
      <c r="BE280" s="51"/>
      <c r="BF280" s="51"/>
      <c r="BG280" s="51"/>
      <c r="BH280" s="51"/>
      <c r="BI280" s="51"/>
      <c r="BJ280" s="51"/>
      <c r="BK280" s="51"/>
      <c r="BL280" s="51"/>
      <c r="BM280" s="51"/>
      <c r="BN280" s="51"/>
      <c r="BO280" s="51"/>
      <c r="BP280" s="51"/>
      <c r="BQ280" s="51"/>
      <c r="BU280" s="51"/>
      <c r="BV280" s="51"/>
      <c r="BW280" s="51"/>
      <c r="BX280" s="51"/>
      <c r="BY280" s="51"/>
      <c r="BZ280" s="51"/>
      <c r="CA280" s="51"/>
      <c r="CB280" s="51"/>
      <c r="CC280" s="51"/>
      <c r="CD280" s="51"/>
      <c r="CE280" s="51"/>
      <c r="CF280" s="51"/>
      <c r="CG280" s="51"/>
      <c r="CH280" s="51"/>
      <c r="CI280" s="51"/>
    </row>
    <row r="281" spans="1:87">
      <c r="A281">
        <v>2023</v>
      </c>
      <c r="B281">
        <v>10</v>
      </c>
      <c r="C281">
        <v>4</v>
      </c>
      <c r="D281" s="117">
        <v>80.427267762499994</v>
      </c>
      <c r="E281" s="117">
        <v>0.94239138333333305</v>
      </c>
      <c r="F281" s="117">
        <v>5.4272677624999996</v>
      </c>
      <c r="G281" s="117">
        <v>10.4272677625</v>
      </c>
      <c r="H281" s="117">
        <v>15.4272677625</v>
      </c>
      <c r="I281" s="117">
        <v>20.427267762500001</v>
      </c>
      <c r="J281" s="117">
        <v>25.427267762500001</v>
      </c>
      <c r="K281" s="117">
        <v>0</v>
      </c>
      <c r="L281" s="117">
        <v>0</v>
      </c>
      <c r="M281" s="117">
        <v>0</v>
      </c>
      <c r="N281" s="117">
        <v>0</v>
      </c>
      <c r="O281" s="117">
        <v>0</v>
      </c>
      <c r="P281" s="117">
        <v>0</v>
      </c>
      <c r="R281">
        <v>2023</v>
      </c>
      <c r="S281">
        <v>10</v>
      </c>
      <c r="T281">
        <v>4</v>
      </c>
      <c r="U281" s="51">
        <v>80.989893499999994</v>
      </c>
      <c r="V281" s="51">
        <v>1.0148984999999899</v>
      </c>
      <c r="W281" s="51">
        <v>5.9898934999999902</v>
      </c>
      <c r="X281" s="51">
        <v>10.989893500000001</v>
      </c>
      <c r="Y281" s="51">
        <v>15.989893500000001</v>
      </c>
      <c r="Z281" s="51">
        <v>20.989893500000001</v>
      </c>
      <c r="AA281" s="51">
        <v>25.989893500000001</v>
      </c>
      <c r="AB281" s="51">
        <v>0</v>
      </c>
      <c r="AC281" s="51">
        <v>0</v>
      </c>
      <c r="AD281" s="51">
        <v>0</v>
      </c>
      <c r="AE281" s="51">
        <v>0</v>
      </c>
      <c r="AF281" s="51">
        <v>0</v>
      </c>
      <c r="AG281" s="51">
        <v>0</v>
      </c>
      <c r="AK281" s="117"/>
      <c r="AL281" s="117"/>
      <c r="AM281" s="117"/>
      <c r="AN281" s="117"/>
      <c r="AO281" s="117"/>
      <c r="AP281" s="117"/>
      <c r="AQ281" s="117"/>
      <c r="AR281" s="117"/>
      <c r="AS281" s="117"/>
      <c r="AT281" s="117"/>
      <c r="AU281" s="117"/>
      <c r="AV281" s="117"/>
      <c r="AW281" s="117"/>
      <c r="AX281" s="117"/>
      <c r="AY281" s="117"/>
      <c r="BC281" s="51"/>
      <c r="BD281" s="51"/>
      <c r="BE281" s="51"/>
      <c r="BF281" s="51"/>
      <c r="BG281" s="51"/>
      <c r="BH281" s="51"/>
      <c r="BI281" s="51"/>
      <c r="BJ281" s="51"/>
      <c r="BK281" s="51"/>
      <c r="BL281" s="51"/>
      <c r="BM281" s="51"/>
      <c r="BN281" s="51"/>
      <c r="BO281" s="51"/>
      <c r="BP281" s="51"/>
      <c r="BQ281" s="51"/>
      <c r="BU281" s="51"/>
      <c r="BV281" s="51"/>
      <c r="BW281" s="51"/>
      <c r="BX281" s="51"/>
      <c r="BY281" s="51"/>
      <c r="BZ281" s="51"/>
      <c r="CA281" s="51"/>
      <c r="CB281" s="51"/>
      <c r="CC281" s="51"/>
      <c r="CD281" s="51"/>
      <c r="CE281" s="51"/>
      <c r="CF281" s="51"/>
      <c r="CG281" s="51"/>
      <c r="CH281" s="51"/>
      <c r="CI281" s="51"/>
    </row>
    <row r="282" spans="1:87">
      <c r="A282">
        <v>2023</v>
      </c>
      <c r="B282">
        <v>10</v>
      </c>
      <c r="C282">
        <v>5</v>
      </c>
      <c r="D282" s="117">
        <v>73.829377283333301</v>
      </c>
      <c r="E282" s="117">
        <v>0</v>
      </c>
      <c r="F282" s="117">
        <v>0.45447642500000002</v>
      </c>
      <c r="G282" s="117">
        <v>3.8620226999999998</v>
      </c>
      <c r="H282" s="117">
        <v>8.8293772833333293</v>
      </c>
      <c r="I282" s="117">
        <v>13.829377283333301</v>
      </c>
      <c r="J282" s="117">
        <v>18.829377283333301</v>
      </c>
      <c r="K282" s="117">
        <v>0</v>
      </c>
      <c r="L282" s="117">
        <v>0</v>
      </c>
      <c r="M282" s="117">
        <v>0</v>
      </c>
      <c r="N282" s="117">
        <v>0</v>
      </c>
      <c r="O282" s="117">
        <v>0</v>
      </c>
      <c r="P282" s="117">
        <v>0</v>
      </c>
      <c r="R282">
        <v>2023</v>
      </c>
      <c r="S282">
        <v>10</v>
      </c>
      <c r="T282">
        <v>5</v>
      </c>
      <c r="U282" s="51">
        <v>75.604930249999995</v>
      </c>
      <c r="V282" s="51">
        <v>0</v>
      </c>
      <c r="W282" s="51">
        <v>0.63576974999999503</v>
      </c>
      <c r="X282" s="51">
        <v>5.60493024999999</v>
      </c>
      <c r="Y282" s="51">
        <v>10.604930250000001</v>
      </c>
      <c r="Z282" s="51">
        <v>15.604930250000001</v>
      </c>
      <c r="AA282" s="51">
        <v>20.604930249999999</v>
      </c>
      <c r="AB282" s="51">
        <v>0</v>
      </c>
      <c r="AC282" s="51">
        <v>0</v>
      </c>
      <c r="AD282" s="51">
        <v>0</v>
      </c>
      <c r="AE282" s="51">
        <v>0</v>
      </c>
      <c r="AF282" s="51">
        <v>0</v>
      </c>
      <c r="AG282" s="51">
        <v>0</v>
      </c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BC282" s="51"/>
      <c r="BD282" s="51"/>
      <c r="BE282" s="51"/>
      <c r="BF282" s="51"/>
      <c r="BG282" s="51"/>
      <c r="BH282" s="51"/>
      <c r="BI282" s="51"/>
      <c r="BJ282" s="51"/>
      <c r="BK282" s="51"/>
      <c r="BL282" s="51"/>
      <c r="BM282" s="51"/>
      <c r="BN282" s="51"/>
      <c r="BO282" s="51"/>
      <c r="BP282" s="51"/>
      <c r="BQ282" s="51"/>
      <c r="BU282" s="51"/>
      <c r="BV282" s="51"/>
      <c r="BW282" s="51"/>
      <c r="BX282" s="51"/>
      <c r="BY282" s="51"/>
      <c r="BZ282" s="51"/>
      <c r="CA282" s="51"/>
      <c r="CB282" s="51"/>
      <c r="CC282" s="51"/>
      <c r="CD282" s="51"/>
      <c r="CE282" s="51"/>
      <c r="CF282" s="51"/>
      <c r="CG282" s="51"/>
      <c r="CH282" s="51"/>
      <c r="CI282" s="51"/>
    </row>
    <row r="283" spans="1:87">
      <c r="A283">
        <v>2023</v>
      </c>
      <c r="B283">
        <v>10</v>
      </c>
      <c r="C283">
        <v>6</v>
      </c>
      <c r="D283" s="117">
        <v>75.192147779166703</v>
      </c>
      <c r="E283" s="117">
        <v>2.0831249999999999E-3</v>
      </c>
      <c r="F283" s="117">
        <v>0.95547638333333396</v>
      </c>
      <c r="G283" s="117">
        <v>5.1921477791666701</v>
      </c>
      <c r="H283" s="117">
        <v>10.192147779166699</v>
      </c>
      <c r="I283" s="117">
        <v>15.192147779166699</v>
      </c>
      <c r="J283" s="117">
        <v>20.192147779166699</v>
      </c>
      <c r="K283" s="117">
        <v>0</v>
      </c>
      <c r="L283" s="117">
        <v>0</v>
      </c>
      <c r="M283" s="117">
        <v>0</v>
      </c>
      <c r="N283" s="117">
        <v>0</v>
      </c>
      <c r="O283" s="117">
        <v>0</v>
      </c>
      <c r="P283" s="117">
        <v>0</v>
      </c>
      <c r="R283">
        <v>2023</v>
      </c>
      <c r="S283">
        <v>10</v>
      </c>
      <c r="T283">
        <v>6</v>
      </c>
      <c r="U283" s="51">
        <v>76.638011000000006</v>
      </c>
      <c r="V283" s="51">
        <v>0</v>
      </c>
      <c r="W283" s="51">
        <v>1.6380109999999899</v>
      </c>
      <c r="X283" s="51">
        <v>6.6380109999999899</v>
      </c>
      <c r="Y283" s="51">
        <v>11.638011000000001</v>
      </c>
      <c r="Z283" s="51">
        <v>16.638010999999999</v>
      </c>
      <c r="AA283" s="51">
        <v>21.638010999999999</v>
      </c>
      <c r="AB283" s="51">
        <v>0</v>
      </c>
      <c r="AC283" s="51">
        <v>0</v>
      </c>
      <c r="AD283" s="51">
        <v>0</v>
      </c>
      <c r="AE283" s="51">
        <v>0</v>
      </c>
      <c r="AF283" s="51">
        <v>0</v>
      </c>
      <c r="AG283" s="51">
        <v>0</v>
      </c>
      <c r="AK283" s="117"/>
      <c r="AL283" s="117"/>
      <c r="AM283" s="117"/>
      <c r="AN283" s="117"/>
      <c r="AO283" s="117"/>
      <c r="AP283" s="117"/>
      <c r="AQ283" s="117"/>
      <c r="AR283" s="117"/>
      <c r="AS283" s="117"/>
      <c r="AT283" s="117"/>
      <c r="AU283" s="117"/>
      <c r="AV283" s="117"/>
      <c r="AW283" s="117"/>
      <c r="AX283" s="117"/>
      <c r="AY283" s="117"/>
      <c r="BC283" s="51"/>
      <c r="BD283" s="51"/>
      <c r="BE283" s="51"/>
      <c r="BF283" s="51"/>
      <c r="BG283" s="51"/>
      <c r="BH283" s="51"/>
      <c r="BI283" s="51"/>
      <c r="BJ283" s="51"/>
      <c r="BK283" s="51"/>
      <c r="BL283" s="51"/>
      <c r="BM283" s="51"/>
      <c r="BN283" s="51"/>
      <c r="BO283" s="51"/>
      <c r="BP283" s="51"/>
      <c r="BQ283" s="51"/>
      <c r="BU283" s="51"/>
      <c r="BV283" s="51"/>
      <c r="BW283" s="51"/>
      <c r="BX283" s="51"/>
      <c r="BY283" s="51"/>
      <c r="BZ283" s="51"/>
      <c r="CA283" s="51"/>
      <c r="CB283" s="51"/>
      <c r="CC283" s="51"/>
      <c r="CD283" s="51"/>
      <c r="CE283" s="51"/>
      <c r="CF283" s="51"/>
      <c r="CG283" s="51"/>
      <c r="CH283" s="51"/>
      <c r="CI283" s="51"/>
    </row>
    <row r="284" spans="1:87">
      <c r="A284">
        <v>2023</v>
      </c>
      <c r="B284">
        <v>10</v>
      </c>
      <c r="C284">
        <v>7</v>
      </c>
      <c r="D284" s="117">
        <v>70.644979683333304</v>
      </c>
      <c r="E284" s="117">
        <v>0</v>
      </c>
      <c r="F284" s="117">
        <v>7.0132708333333502E-2</v>
      </c>
      <c r="G284" s="117">
        <v>1.3923191666666701</v>
      </c>
      <c r="H284" s="117">
        <v>5.6449796833333297</v>
      </c>
      <c r="I284" s="117">
        <v>10.6449796833333</v>
      </c>
      <c r="J284" s="117">
        <v>15.6449796833333</v>
      </c>
      <c r="K284" s="117">
        <v>0</v>
      </c>
      <c r="L284" s="117">
        <v>0</v>
      </c>
      <c r="M284" s="117">
        <v>0</v>
      </c>
      <c r="N284" s="117">
        <v>0</v>
      </c>
      <c r="O284" s="117">
        <v>0</v>
      </c>
      <c r="P284" s="117">
        <v>0</v>
      </c>
      <c r="R284">
        <v>2023</v>
      </c>
      <c r="S284">
        <v>10</v>
      </c>
      <c r="T284">
        <v>7</v>
      </c>
      <c r="U284" s="51">
        <v>70.954828250000006</v>
      </c>
      <c r="V284" s="51">
        <v>0</v>
      </c>
      <c r="W284" s="51">
        <v>0</v>
      </c>
      <c r="X284" s="51">
        <v>1.20904574999999</v>
      </c>
      <c r="Y284" s="51">
        <v>5.9548282499999896</v>
      </c>
      <c r="Z284" s="51">
        <v>10.95482825</v>
      </c>
      <c r="AA284" s="51">
        <v>15.95482825</v>
      </c>
      <c r="AB284" s="51">
        <v>0</v>
      </c>
      <c r="AC284" s="51">
        <v>0</v>
      </c>
      <c r="AD284" s="51">
        <v>0</v>
      </c>
      <c r="AE284" s="51">
        <v>0</v>
      </c>
      <c r="AF284" s="51">
        <v>0</v>
      </c>
      <c r="AG284" s="51">
        <v>0</v>
      </c>
      <c r="AK284" s="117"/>
      <c r="AL284" s="117"/>
      <c r="AM284" s="117"/>
      <c r="AN284" s="117"/>
      <c r="AO284" s="117"/>
      <c r="AP284" s="117"/>
      <c r="AQ284" s="117"/>
      <c r="AR284" s="117"/>
      <c r="AS284" s="117"/>
      <c r="AT284" s="117"/>
      <c r="AU284" s="117"/>
      <c r="AV284" s="117"/>
      <c r="AW284" s="117"/>
      <c r="AX284" s="117"/>
      <c r="AY284" s="117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</row>
    <row r="285" spans="1:87">
      <c r="A285">
        <v>2023</v>
      </c>
      <c r="B285">
        <v>10</v>
      </c>
      <c r="C285">
        <v>8</v>
      </c>
      <c r="D285" s="117">
        <v>65.051814891666695</v>
      </c>
      <c r="E285" s="117">
        <v>0</v>
      </c>
      <c r="F285" s="117">
        <v>0</v>
      </c>
      <c r="G285" s="117">
        <v>0.106941041666667</v>
      </c>
      <c r="H285" s="117">
        <v>1.3665469541666699</v>
      </c>
      <c r="I285" s="117">
        <v>5.06778801666667</v>
      </c>
      <c r="J285" s="117">
        <v>10.0518148916667</v>
      </c>
      <c r="K285" s="117">
        <v>1.3147320625000001</v>
      </c>
      <c r="L285" s="117">
        <v>1.5973125000000001E-2</v>
      </c>
      <c r="M285" s="117">
        <v>0</v>
      </c>
      <c r="N285" s="117">
        <v>0</v>
      </c>
      <c r="O285" s="117">
        <v>0</v>
      </c>
      <c r="P285" s="117">
        <v>0</v>
      </c>
      <c r="R285">
        <v>2023</v>
      </c>
      <c r="S285">
        <v>10</v>
      </c>
      <c r="T285">
        <v>8</v>
      </c>
      <c r="U285" s="51">
        <v>65.672332249999997</v>
      </c>
      <c r="V285" s="51">
        <v>0</v>
      </c>
      <c r="W285" s="51">
        <v>0</v>
      </c>
      <c r="X285" s="51">
        <v>0</v>
      </c>
      <c r="Y285" s="51">
        <v>1.00739924999999</v>
      </c>
      <c r="Z285" s="51">
        <v>5.6723322499999904</v>
      </c>
      <c r="AA285" s="51">
        <v>10.67233225</v>
      </c>
      <c r="AB285" s="51">
        <v>0.33506699999999801</v>
      </c>
      <c r="AC285" s="51">
        <v>0</v>
      </c>
      <c r="AD285" s="51">
        <v>0</v>
      </c>
      <c r="AE285" s="51">
        <v>0</v>
      </c>
      <c r="AF285" s="51">
        <v>0</v>
      </c>
      <c r="AG285" s="51">
        <v>0</v>
      </c>
      <c r="AK285" s="117"/>
      <c r="AL285" s="117"/>
      <c r="AM285" s="117"/>
      <c r="AN285" s="117"/>
      <c r="AO285" s="117"/>
      <c r="AP285" s="117"/>
      <c r="AQ285" s="117"/>
      <c r="AR285" s="117"/>
      <c r="AS285" s="117"/>
      <c r="AT285" s="117"/>
      <c r="AU285" s="117"/>
      <c r="AV285" s="117"/>
      <c r="AW285" s="117"/>
      <c r="AX285" s="117"/>
      <c r="AY285" s="117"/>
      <c r="BC285" s="51"/>
      <c r="BD285" s="51"/>
      <c r="BE285" s="51"/>
      <c r="BF285" s="51"/>
      <c r="BG285" s="51"/>
      <c r="BH285" s="51"/>
      <c r="BI285" s="51"/>
      <c r="BJ285" s="51"/>
      <c r="BK285" s="51"/>
      <c r="BL285" s="51"/>
      <c r="BM285" s="51"/>
      <c r="BN285" s="51"/>
      <c r="BO285" s="51"/>
      <c r="BP285" s="51"/>
      <c r="BQ285" s="51"/>
      <c r="BU285" s="51"/>
      <c r="BV285" s="51"/>
      <c r="BW285" s="51"/>
      <c r="BX285" s="51"/>
      <c r="BY285" s="51"/>
      <c r="BZ285" s="51"/>
      <c r="CA285" s="51"/>
      <c r="CB285" s="51"/>
      <c r="CC285" s="51"/>
      <c r="CD285" s="51"/>
      <c r="CE285" s="51"/>
      <c r="CF285" s="51"/>
      <c r="CG285" s="51"/>
      <c r="CH285" s="51"/>
      <c r="CI285" s="51"/>
    </row>
    <row r="286" spans="1:87">
      <c r="A286">
        <v>2023</v>
      </c>
      <c r="B286">
        <v>10</v>
      </c>
      <c r="C286">
        <v>9</v>
      </c>
      <c r="D286" s="117">
        <v>69.222959529166701</v>
      </c>
      <c r="E286" s="117">
        <v>0</v>
      </c>
      <c r="F286" s="117">
        <v>3.7496250000000002E-2</v>
      </c>
      <c r="G286" s="117">
        <v>0.84518464583333397</v>
      </c>
      <c r="H286" s="117">
        <v>4.2722680708333298</v>
      </c>
      <c r="I286" s="117">
        <v>9.2229595291666708</v>
      </c>
      <c r="J286" s="117">
        <v>14.222959529166699</v>
      </c>
      <c r="K286" s="117">
        <v>4.9308541666667101E-2</v>
      </c>
      <c r="L286" s="117">
        <v>0</v>
      </c>
      <c r="M286" s="117">
        <v>0</v>
      </c>
      <c r="N286" s="117">
        <v>0</v>
      </c>
      <c r="O286" s="117">
        <v>0</v>
      </c>
      <c r="P286" s="117">
        <v>0</v>
      </c>
      <c r="R286">
        <v>2023</v>
      </c>
      <c r="S286">
        <v>10</v>
      </c>
      <c r="T286">
        <v>9</v>
      </c>
      <c r="U286" s="51">
        <v>70.184966750000001</v>
      </c>
      <c r="V286" s="51">
        <v>0</v>
      </c>
      <c r="W286" s="51">
        <v>0</v>
      </c>
      <c r="X286" s="51">
        <v>0.32080125000000198</v>
      </c>
      <c r="Y286" s="51">
        <v>5.1849667500000001</v>
      </c>
      <c r="Z286" s="51">
        <v>10.184966749999999</v>
      </c>
      <c r="AA286" s="51">
        <v>15.184966749999999</v>
      </c>
      <c r="AB286" s="51">
        <v>0</v>
      </c>
      <c r="AC286" s="51">
        <v>0</v>
      </c>
      <c r="AD286" s="51">
        <v>0</v>
      </c>
      <c r="AE286" s="51">
        <v>0</v>
      </c>
      <c r="AF286" s="51">
        <v>0</v>
      </c>
      <c r="AG286" s="51">
        <v>0</v>
      </c>
      <c r="AK286" s="117"/>
      <c r="AL286" s="117"/>
      <c r="AM286" s="117"/>
      <c r="AN286" s="117"/>
      <c r="AO286" s="117"/>
      <c r="AP286" s="117"/>
      <c r="AQ286" s="117"/>
      <c r="AR286" s="117"/>
      <c r="AS286" s="117"/>
      <c r="AT286" s="117"/>
      <c r="AU286" s="117"/>
      <c r="AV286" s="117"/>
      <c r="AW286" s="117"/>
      <c r="AX286" s="117"/>
      <c r="AY286" s="117"/>
      <c r="BC286" s="51"/>
      <c r="BD286" s="51"/>
      <c r="BE286" s="51"/>
      <c r="BF286" s="51"/>
      <c r="BG286" s="51"/>
      <c r="BH286" s="51"/>
      <c r="BI286" s="51"/>
      <c r="BJ286" s="51"/>
      <c r="BK286" s="51"/>
      <c r="BL286" s="51"/>
      <c r="BM286" s="51"/>
      <c r="BN286" s="51"/>
      <c r="BO286" s="51"/>
      <c r="BP286" s="51"/>
      <c r="BQ286" s="51"/>
      <c r="BU286" s="51"/>
      <c r="BV286" s="51"/>
      <c r="BW286" s="51"/>
      <c r="BX286" s="51"/>
      <c r="BY286" s="51"/>
      <c r="BZ286" s="51"/>
      <c r="CA286" s="51"/>
      <c r="CB286" s="51"/>
      <c r="CC286" s="51"/>
      <c r="CD286" s="51"/>
      <c r="CE286" s="51"/>
      <c r="CF286" s="51"/>
      <c r="CG286" s="51"/>
      <c r="CH286" s="51"/>
      <c r="CI286" s="51"/>
    </row>
    <row r="287" spans="1:87">
      <c r="A287">
        <v>2023</v>
      </c>
      <c r="B287">
        <v>10</v>
      </c>
      <c r="C287">
        <v>10</v>
      </c>
      <c r="D287" s="117">
        <v>71.314800458333295</v>
      </c>
      <c r="E287" s="117">
        <v>0</v>
      </c>
      <c r="F287" s="117">
        <v>0.13748895833333299</v>
      </c>
      <c r="G287" s="117">
        <v>1.74050143333333</v>
      </c>
      <c r="H287" s="117">
        <v>6.3148004583333304</v>
      </c>
      <c r="I287" s="117">
        <v>11.3148004583333</v>
      </c>
      <c r="J287" s="117">
        <v>16.314800458333298</v>
      </c>
      <c r="K287" s="117">
        <v>0</v>
      </c>
      <c r="L287" s="117">
        <v>0</v>
      </c>
      <c r="M287" s="117">
        <v>0</v>
      </c>
      <c r="N287" s="117">
        <v>0</v>
      </c>
      <c r="O287" s="117">
        <v>0</v>
      </c>
      <c r="P287" s="117">
        <v>0</v>
      </c>
      <c r="R287">
        <v>2023</v>
      </c>
      <c r="S287">
        <v>10</v>
      </c>
      <c r="T287">
        <v>10</v>
      </c>
      <c r="U287" s="51">
        <v>72.864827000000005</v>
      </c>
      <c r="V287" s="51">
        <v>0</v>
      </c>
      <c r="W287" s="51">
        <v>0</v>
      </c>
      <c r="X287" s="51">
        <v>2.864827</v>
      </c>
      <c r="Y287" s="51">
        <v>7.864827</v>
      </c>
      <c r="Z287" s="51">
        <v>12.864827</v>
      </c>
      <c r="AA287" s="51">
        <v>17.864826999999998</v>
      </c>
      <c r="AB287" s="51">
        <v>0</v>
      </c>
      <c r="AC287" s="51">
        <v>0</v>
      </c>
      <c r="AD287" s="51">
        <v>0</v>
      </c>
      <c r="AE287" s="51">
        <v>0</v>
      </c>
      <c r="AF287" s="51">
        <v>0</v>
      </c>
      <c r="AG287" s="51">
        <v>0</v>
      </c>
      <c r="AK287" s="117"/>
      <c r="AL287" s="117"/>
      <c r="AM287" s="117"/>
      <c r="AN287" s="117"/>
      <c r="AO287" s="117"/>
      <c r="AP287" s="117"/>
      <c r="AQ287" s="117"/>
      <c r="AR287" s="117"/>
      <c r="AS287" s="117"/>
      <c r="AT287" s="117"/>
      <c r="AU287" s="117"/>
      <c r="AV287" s="117"/>
      <c r="AW287" s="117"/>
      <c r="AX287" s="117"/>
      <c r="AY287" s="117"/>
      <c r="BC287" s="51"/>
      <c r="BD287" s="51"/>
      <c r="BE287" s="51"/>
      <c r="BF287" s="51"/>
      <c r="BG287" s="51"/>
      <c r="BH287" s="51"/>
      <c r="BI287" s="51"/>
      <c r="BJ287" s="51"/>
      <c r="BK287" s="51"/>
      <c r="BL287" s="51"/>
      <c r="BM287" s="51"/>
      <c r="BN287" s="51"/>
      <c r="BO287" s="51"/>
      <c r="BP287" s="51"/>
      <c r="BQ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1"/>
      <c r="CE287" s="51"/>
      <c r="CF287" s="51"/>
      <c r="CG287" s="51"/>
      <c r="CH287" s="51"/>
      <c r="CI287" s="51"/>
    </row>
    <row r="288" spans="1:87">
      <c r="A288">
        <v>2023</v>
      </c>
      <c r="B288">
        <v>10</v>
      </c>
      <c r="C288">
        <v>11</v>
      </c>
      <c r="D288" s="117">
        <v>66.066022504166696</v>
      </c>
      <c r="E288" s="117">
        <v>0</v>
      </c>
      <c r="F288" s="117">
        <v>0</v>
      </c>
      <c r="G288" s="117">
        <v>0.156249375</v>
      </c>
      <c r="H288" s="117">
        <v>1.80845835</v>
      </c>
      <c r="I288" s="117">
        <v>6.0660225041666704</v>
      </c>
      <c r="J288" s="117">
        <v>11.0660225041667</v>
      </c>
      <c r="K288" s="117">
        <v>0.742435845833333</v>
      </c>
      <c r="L288" s="117">
        <v>0</v>
      </c>
      <c r="M288" s="117">
        <v>0</v>
      </c>
      <c r="N288" s="117">
        <v>0</v>
      </c>
      <c r="O288" s="117">
        <v>0</v>
      </c>
      <c r="P288" s="117">
        <v>0</v>
      </c>
      <c r="R288">
        <v>2023</v>
      </c>
      <c r="S288">
        <v>10</v>
      </c>
      <c r="T288">
        <v>11</v>
      </c>
      <c r="U288" s="51">
        <v>67.684815499999999</v>
      </c>
      <c r="V288" s="51">
        <v>0</v>
      </c>
      <c r="W288" s="51">
        <v>0</v>
      </c>
      <c r="X288" s="51">
        <v>0</v>
      </c>
      <c r="Y288" s="51">
        <v>2.6848155</v>
      </c>
      <c r="Z288" s="51">
        <v>7.6848155</v>
      </c>
      <c r="AA288" s="51">
        <v>12.684815499999999</v>
      </c>
      <c r="AB288" s="51">
        <v>0</v>
      </c>
      <c r="AC288" s="51">
        <v>0</v>
      </c>
      <c r="AD288" s="51">
        <v>0</v>
      </c>
      <c r="AE288" s="51">
        <v>0</v>
      </c>
      <c r="AF288" s="51">
        <v>0</v>
      </c>
      <c r="AG288" s="51">
        <v>0</v>
      </c>
      <c r="AK288" s="117"/>
      <c r="AL288" s="117"/>
      <c r="AM288" s="117"/>
      <c r="AN288" s="117"/>
      <c r="AO288" s="117"/>
      <c r="AP288" s="117"/>
      <c r="AQ288" s="117"/>
      <c r="AR288" s="117"/>
      <c r="AS288" s="117"/>
      <c r="AT288" s="117"/>
      <c r="AU288" s="117"/>
      <c r="AV288" s="117"/>
      <c r="AW288" s="117"/>
      <c r="AX288" s="117"/>
      <c r="AY288" s="117"/>
      <c r="BC288" s="51"/>
      <c r="BD288" s="51"/>
      <c r="BE288" s="51"/>
      <c r="BF288" s="51"/>
      <c r="BG288" s="51"/>
      <c r="BH288" s="51"/>
      <c r="BI288" s="51"/>
      <c r="BJ288" s="51"/>
      <c r="BK288" s="51"/>
      <c r="BL288" s="51"/>
      <c r="BM288" s="51"/>
      <c r="BN288" s="51"/>
      <c r="BO288" s="51"/>
      <c r="BP288" s="51"/>
      <c r="BQ288" s="51"/>
      <c r="BU288" s="51"/>
      <c r="BV288" s="51"/>
      <c r="BW288" s="51"/>
      <c r="BX288" s="51"/>
      <c r="BY288" s="51"/>
      <c r="BZ288" s="51"/>
      <c r="CA288" s="51"/>
      <c r="CB288" s="51"/>
      <c r="CC288" s="51"/>
      <c r="CD288" s="51"/>
      <c r="CE288" s="51"/>
      <c r="CF288" s="51"/>
      <c r="CG288" s="51"/>
      <c r="CH288" s="51"/>
      <c r="CI288" s="51"/>
    </row>
    <row r="289" spans="1:87">
      <c r="A289">
        <v>2023</v>
      </c>
      <c r="B289">
        <v>10</v>
      </c>
      <c r="C289">
        <v>12</v>
      </c>
      <c r="D289" s="117">
        <v>70.194387437499998</v>
      </c>
      <c r="E289" s="117">
        <v>0</v>
      </c>
      <c r="F289" s="117">
        <v>7.0131874999999899E-2</v>
      </c>
      <c r="G289" s="117">
        <v>1.2133626875000001</v>
      </c>
      <c r="H289" s="117">
        <v>5.2020266041666696</v>
      </c>
      <c r="I289" s="117">
        <v>10.1943874375</v>
      </c>
      <c r="J289" s="117">
        <v>15.1943874375</v>
      </c>
      <c r="K289" s="117">
        <v>7.6391666666665902E-3</v>
      </c>
      <c r="L289" s="117">
        <v>0</v>
      </c>
      <c r="M289" s="117">
        <v>0</v>
      </c>
      <c r="N289" s="117">
        <v>0</v>
      </c>
      <c r="O289" s="117">
        <v>0</v>
      </c>
      <c r="P289" s="117">
        <v>0</v>
      </c>
      <c r="R289">
        <v>2023</v>
      </c>
      <c r="S289">
        <v>10</v>
      </c>
      <c r="T289">
        <v>12</v>
      </c>
      <c r="U289" s="51">
        <v>70.954799750000006</v>
      </c>
      <c r="V289" s="51">
        <v>0</v>
      </c>
      <c r="W289" s="51">
        <v>0</v>
      </c>
      <c r="X289" s="51">
        <v>1.30403625000001</v>
      </c>
      <c r="Y289" s="51">
        <v>5.9547997500000101</v>
      </c>
      <c r="Z289" s="51">
        <v>10.954799749999999</v>
      </c>
      <c r="AA289" s="51">
        <v>15.954799749999999</v>
      </c>
      <c r="AB289" s="51">
        <v>0</v>
      </c>
      <c r="AC289" s="51">
        <v>0</v>
      </c>
      <c r="AD289" s="51">
        <v>0</v>
      </c>
      <c r="AE289" s="51">
        <v>0</v>
      </c>
      <c r="AF289" s="51">
        <v>0</v>
      </c>
      <c r="AG289" s="51">
        <v>0</v>
      </c>
      <c r="AK289" s="117"/>
      <c r="AL289" s="117"/>
      <c r="AM289" s="117"/>
      <c r="AN289" s="117"/>
      <c r="AO289" s="117"/>
      <c r="AP289" s="117"/>
      <c r="AQ289" s="117"/>
      <c r="AR289" s="117"/>
      <c r="AS289" s="117"/>
      <c r="AT289" s="117"/>
      <c r="AU289" s="117"/>
      <c r="AV289" s="117"/>
      <c r="AW289" s="117"/>
      <c r="AX289" s="117"/>
      <c r="AY289" s="117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</row>
    <row r="290" spans="1:87">
      <c r="A290">
        <v>2023</v>
      </c>
      <c r="B290">
        <v>10</v>
      </c>
      <c r="C290">
        <v>13</v>
      </c>
      <c r="D290" s="117">
        <v>76.997733466666702</v>
      </c>
      <c r="E290" s="117">
        <v>3.1246875000000202E-2</v>
      </c>
      <c r="F290" s="117">
        <v>2.1896464999999998</v>
      </c>
      <c r="G290" s="117">
        <v>6.99773346666667</v>
      </c>
      <c r="H290" s="117">
        <v>11.9977334666667</v>
      </c>
      <c r="I290" s="117">
        <v>16.997733466666698</v>
      </c>
      <c r="J290" s="117">
        <v>21.997733466666698</v>
      </c>
      <c r="K290" s="117">
        <v>0</v>
      </c>
      <c r="L290" s="117">
        <v>0</v>
      </c>
      <c r="M290" s="117">
        <v>0</v>
      </c>
      <c r="N290" s="117">
        <v>0</v>
      </c>
      <c r="O290" s="117">
        <v>0</v>
      </c>
      <c r="P290" s="117">
        <v>0</v>
      </c>
      <c r="R290">
        <v>2023</v>
      </c>
      <c r="S290">
        <v>10</v>
      </c>
      <c r="T290">
        <v>13</v>
      </c>
      <c r="U290" s="51">
        <v>78.684901999999994</v>
      </c>
      <c r="V290" s="51">
        <v>0</v>
      </c>
      <c r="W290" s="51">
        <v>3.6849020000000001</v>
      </c>
      <c r="X290" s="51">
        <v>8.6849019999999992</v>
      </c>
      <c r="Y290" s="51">
        <v>13.684901999999999</v>
      </c>
      <c r="Z290" s="51">
        <v>18.684902000000001</v>
      </c>
      <c r="AA290" s="51">
        <v>23.684902000000001</v>
      </c>
      <c r="AB290" s="51">
        <v>0</v>
      </c>
      <c r="AC290" s="51">
        <v>0</v>
      </c>
      <c r="AD290" s="51">
        <v>0</v>
      </c>
      <c r="AE290" s="51">
        <v>0</v>
      </c>
      <c r="AF290" s="51">
        <v>0</v>
      </c>
      <c r="AG290" s="51">
        <v>0</v>
      </c>
      <c r="AK290" s="117"/>
      <c r="AL290" s="117"/>
      <c r="AM290" s="117"/>
      <c r="AN290" s="117"/>
      <c r="AO290" s="117"/>
      <c r="AP290" s="117"/>
      <c r="AQ290" s="117"/>
      <c r="AR290" s="117"/>
      <c r="AS290" s="117"/>
      <c r="AT290" s="117"/>
      <c r="AU290" s="117"/>
      <c r="AV290" s="117"/>
      <c r="AW290" s="117"/>
      <c r="AX290" s="117"/>
      <c r="AY290" s="117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</row>
    <row r="291" spans="1:87">
      <c r="A291">
        <v>2023</v>
      </c>
      <c r="B291">
        <v>10</v>
      </c>
      <c r="C291">
        <v>14</v>
      </c>
      <c r="D291" s="117">
        <v>68.302054874999996</v>
      </c>
      <c r="E291" s="117">
        <v>0</v>
      </c>
      <c r="F291" s="117">
        <v>6.9437500000007904E-4</v>
      </c>
      <c r="G291" s="117">
        <v>0.56737687083333299</v>
      </c>
      <c r="H291" s="117">
        <v>3.4420805166666701</v>
      </c>
      <c r="I291" s="117">
        <v>8.3020548749999996</v>
      </c>
      <c r="J291" s="117">
        <v>13.302054875</v>
      </c>
      <c r="K291" s="117">
        <v>0.14002564166666701</v>
      </c>
      <c r="L291" s="117">
        <v>0</v>
      </c>
      <c r="M291" s="117">
        <v>0</v>
      </c>
      <c r="N291" s="117">
        <v>0</v>
      </c>
      <c r="O291" s="117">
        <v>0</v>
      </c>
      <c r="P291" s="117">
        <v>0</v>
      </c>
      <c r="R291">
        <v>2023</v>
      </c>
      <c r="S291">
        <v>10</v>
      </c>
      <c r="T291">
        <v>14</v>
      </c>
      <c r="U291" s="51">
        <v>69.747355999999996</v>
      </c>
      <c r="V291" s="51">
        <v>0</v>
      </c>
      <c r="W291" s="51">
        <v>0</v>
      </c>
      <c r="X291" s="51">
        <v>0.37579574999999898</v>
      </c>
      <c r="Y291" s="51">
        <v>4.7473559999999901</v>
      </c>
      <c r="Z291" s="51">
        <v>9.7473559999999893</v>
      </c>
      <c r="AA291" s="51">
        <v>14.747356</v>
      </c>
      <c r="AB291" s="51">
        <v>0</v>
      </c>
      <c r="AC291" s="51">
        <v>0</v>
      </c>
      <c r="AD291" s="51">
        <v>0</v>
      </c>
      <c r="AE291" s="51">
        <v>0</v>
      </c>
      <c r="AF291" s="51">
        <v>0</v>
      </c>
      <c r="AG291" s="51">
        <v>0</v>
      </c>
      <c r="AK291" s="117"/>
      <c r="AL291" s="117"/>
      <c r="AM291" s="117"/>
      <c r="AN291" s="117"/>
      <c r="AO291" s="117"/>
      <c r="AP291" s="117"/>
      <c r="AQ291" s="117"/>
      <c r="AR291" s="117"/>
      <c r="AS291" s="117"/>
      <c r="AT291" s="117"/>
      <c r="AU291" s="117"/>
      <c r="AV291" s="117"/>
      <c r="AW291" s="117"/>
      <c r="AX291" s="117"/>
      <c r="AY291" s="117"/>
      <c r="BC291" s="51"/>
      <c r="BD291" s="51"/>
      <c r="BE291" s="51"/>
      <c r="BF291" s="51"/>
      <c r="BG291" s="51"/>
      <c r="BH291" s="51"/>
      <c r="BI291" s="51"/>
      <c r="BJ291" s="51"/>
      <c r="BK291" s="51"/>
      <c r="BL291" s="51"/>
      <c r="BM291" s="51"/>
      <c r="BN291" s="51"/>
      <c r="BO291" s="51"/>
      <c r="BP291" s="51"/>
      <c r="BQ291" s="51"/>
      <c r="BU291" s="51"/>
      <c r="BV291" s="51"/>
      <c r="BW291" s="51"/>
      <c r="BX291" s="51"/>
      <c r="BY291" s="51"/>
      <c r="BZ291" s="51"/>
      <c r="CA291" s="51"/>
      <c r="CB291" s="51"/>
      <c r="CC291" s="51"/>
      <c r="CD291" s="51"/>
      <c r="CE291" s="51"/>
      <c r="CF291" s="51"/>
      <c r="CG291" s="51"/>
      <c r="CH291" s="51"/>
      <c r="CI291" s="51"/>
    </row>
    <row r="292" spans="1:87">
      <c r="A292">
        <v>2023</v>
      </c>
      <c r="B292">
        <v>10</v>
      </c>
      <c r="C292">
        <v>15</v>
      </c>
      <c r="D292" s="117">
        <v>63.872056004166701</v>
      </c>
      <c r="E292" s="117">
        <v>0</v>
      </c>
      <c r="F292" s="117">
        <v>0</v>
      </c>
      <c r="G292" s="117">
        <v>5.9024166666666697E-2</v>
      </c>
      <c r="H292" s="117">
        <v>0.98122583333333302</v>
      </c>
      <c r="I292" s="117">
        <v>3.9540087124999999</v>
      </c>
      <c r="J292" s="117">
        <v>8.8720560041666605</v>
      </c>
      <c r="K292" s="117">
        <v>2.1091698291666701</v>
      </c>
      <c r="L292" s="117">
        <v>8.1952708333333193E-2</v>
      </c>
      <c r="M292" s="117">
        <v>0</v>
      </c>
      <c r="N292" s="117">
        <v>0</v>
      </c>
      <c r="O292" s="117">
        <v>0</v>
      </c>
      <c r="P292" s="117">
        <v>0</v>
      </c>
      <c r="R292">
        <v>2023</v>
      </c>
      <c r="S292">
        <v>10</v>
      </c>
      <c r="T292">
        <v>15</v>
      </c>
      <c r="U292" s="51">
        <v>63.639958999999998</v>
      </c>
      <c r="V292" s="51">
        <v>0</v>
      </c>
      <c r="W292" s="51">
        <v>0</v>
      </c>
      <c r="X292" s="51">
        <v>0</v>
      </c>
      <c r="Y292" s="51">
        <v>0</v>
      </c>
      <c r="Z292" s="51">
        <v>3.63995899999999</v>
      </c>
      <c r="AA292" s="51">
        <v>8.6399589999999904</v>
      </c>
      <c r="AB292" s="51">
        <v>1.36004100000001</v>
      </c>
      <c r="AC292" s="51">
        <v>0</v>
      </c>
      <c r="AD292" s="51">
        <v>0</v>
      </c>
      <c r="AE292" s="51">
        <v>0</v>
      </c>
      <c r="AF292" s="51">
        <v>0</v>
      </c>
      <c r="AG292" s="51">
        <v>0</v>
      </c>
      <c r="AK292" s="117"/>
      <c r="AL292" s="117"/>
      <c r="AM292" s="117"/>
      <c r="AN292" s="117"/>
      <c r="AO292" s="117"/>
      <c r="AP292" s="117"/>
      <c r="AQ292" s="117"/>
      <c r="AR292" s="117"/>
      <c r="AS292" s="117"/>
      <c r="AT292" s="117"/>
      <c r="AU292" s="117"/>
      <c r="AV292" s="117"/>
      <c r="AW292" s="117"/>
      <c r="AX292" s="117"/>
      <c r="AY292" s="117"/>
      <c r="BC292" s="51"/>
      <c r="BD292" s="51"/>
      <c r="BE292" s="51"/>
      <c r="BF292" s="51"/>
      <c r="BG292" s="51"/>
      <c r="BH292" s="51"/>
      <c r="BI292" s="51"/>
      <c r="BJ292" s="51"/>
      <c r="BK292" s="51"/>
      <c r="BL292" s="51"/>
      <c r="BM292" s="51"/>
      <c r="BN292" s="51"/>
      <c r="BO292" s="51"/>
      <c r="BP292" s="51"/>
      <c r="BQ292" s="51"/>
      <c r="BU292" s="51"/>
      <c r="BV292" s="51"/>
      <c r="BW292" s="51"/>
      <c r="BX292" s="51"/>
      <c r="BY292" s="51"/>
      <c r="BZ292" s="51"/>
      <c r="CA292" s="51"/>
      <c r="CB292" s="51"/>
      <c r="CC292" s="51"/>
      <c r="CD292" s="51"/>
      <c r="CE292" s="51"/>
      <c r="CF292" s="51"/>
      <c r="CG292" s="51"/>
      <c r="CH292" s="51"/>
      <c r="CI292" s="51"/>
    </row>
    <row r="293" spans="1:87">
      <c r="A293">
        <v>2023</v>
      </c>
      <c r="B293">
        <v>10</v>
      </c>
      <c r="C293">
        <v>16</v>
      </c>
      <c r="D293" s="117">
        <v>61.565921375000002</v>
      </c>
      <c r="E293" s="117">
        <v>0</v>
      </c>
      <c r="F293" s="117">
        <v>0</v>
      </c>
      <c r="G293" s="117">
        <v>0</v>
      </c>
      <c r="H293" s="117">
        <v>0.48262770833333402</v>
      </c>
      <c r="I293" s="117">
        <v>2.3919022416666702</v>
      </c>
      <c r="J293" s="117">
        <v>6.5659213750000003</v>
      </c>
      <c r="K293" s="117">
        <v>3.9167063333333298</v>
      </c>
      <c r="L293" s="117">
        <v>0.82598086666666604</v>
      </c>
      <c r="M293" s="117">
        <v>0</v>
      </c>
      <c r="N293" s="117">
        <v>0</v>
      </c>
      <c r="O293" s="117">
        <v>0</v>
      </c>
      <c r="P293" s="117">
        <v>0</v>
      </c>
      <c r="R293">
        <v>2023</v>
      </c>
      <c r="S293">
        <v>10</v>
      </c>
      <c r="T293">
        <v>16</v>
      </c>
      <c r="U293" s="51">
        <v>60.379996249999998</v>
      </c>
      <c r="V293" s="51">
        <v>0</v>
      </c>
      <c r="W293" s="51">
        <v>0</v>
      </c>
      <c r="X293" s="51">
        <v>0</v>
      </c>
      <c r="Y293" s="51">
        <v>0</v>
      </c>
      <c r="Z293" s="51">
        <v>0.67080049999999902</v>
      </c>
      <c r="AA293" s="51">
        <v>5.3799962499999996</v>
      </c>
      <c r="AB293" s="51">
        <v>4.6200037500000004</v>
      </c>
      <c r="AC293" s="51">
        <v>0.29080425000000099</v>
      </c>
      <c r="AD293" s="51">
        <v>0</v>
      </c>
      <c r="AE293" s="51">
        <v>0</v>
      </c>
      <c r="AF293" s="51">
        <v>0</v>
      </c>
      <c r="AG293" s="51">
        <v>0</v>
      </c>
      <c r="AK293" s="117"/>
      <c r="AL293" s="117"/>
      <c r="AM293" s="117"/>
      <c r="AN293" s="117"/>
      <c r="AO293" s="117"/>
      <c r="AP293" s="117"/>
      <c r="AQ293" s="117"/>
      <c r="AR293" s="117"/>
      <c r="AS293" s="117"/>
      <c r="AT293" s="117"/>
      <c r="AU293" s="117"/>
      <c r="AV293" s="117"/>
      <c r="AW293" s="117"/>
      <c r="AX293" s="117"/>
      <c r="AY293" s="117"/>
      <c r="BC293" s="51"/>
      <c r="BD293" s="51"/>
      <c r="BE293" s="51"/>
      <c r="BF293" s="51"/>
      <c r="BG293" s="51"/>
      <c r="BH293" s="51"/>
      <c r="BI293" s="51"/>
      <c r="BJ293" s="51"/>
      <c r="BK293" s="51"/>
      <c r="BL293" s="51"/>
      <c r="BM293" s="51"/>
      <c r="BN293" s="51"/>
      <c r="BO293" s="51"/>
      <c r="BP293" s="51"/>
      <c r="BQ293" s="51"/>
      <c r="BU293" s="51"/>
      <c r="BV293" s="51"/>
      <c r="BW293" s="51"/>
      <c r="BX293" s="51"/>
      <c r="BY293" s="51"/>
      <c r="BZ293" s="51"/>
      <c r="CA293" s="51"/>
      <c r="CB293" s="51"/>
      <c r="CC293" s="51"/>
      <c r="CD293" s="51"/>
      <c r="CE293" s="51"/>
      <c r="CF293" s="51"/>
      <c r="CG293" s="51"/>
      <c r="CH293" s="51"/>
      <c r="CI293" s="51"/>
    </row>
    <row r="294" spans="1:87">
      <c r="A294">
        <v>2023</v>
      </c>
      <c r="B294">
        <v>10</v>
      </c>
      <c r="C294">
        <v>17</v>
      </c>
      <c r="D294" s="117">
        <v>62.793722666666703</v>
      </c>
      <c r="E294" s="117">
        <v>0</v>
      </c>
      <c r="F294" s="117">
        <v>0</v>
      </c>
      <c r="G294" s="117">
        <v>3.6107500000000098E-2</v>
      </c>
      <c r="H294" s="117">
        <v>0.73401083333333295</v>
      </c>
      <c r="I294" s="117">
        <v>3.0562305833333299</v>
      </c>
      <c r="J294" s="117">
        <v>7.7937226666666604</v>
      </c>
      <c r="K294" s="117">
        <v>2.94028816666667</v>
      </c>
      <c r="L294" s="117">
        <v>0.26250791666666701</v>
      </c>
      <c r="M294" s="117">
        <v>0</v>
      </c>
      <c r="N294" s="117">
        <v>0</v>
      </c>
      <c r="O294" s="117">
        <v>0</v>
      </c>
      <c r="P294" s="117">
        <v>0</v>
      </c>
      <c r="R294">
        <v>2023</v>
      </c>
      <c r="S294">
        <v>10</v>
      </c>
      <c r="T294">
        <v>17</v>
      </c>
      <c r="U294" s="51">
        <v>61.2399725</v>
      </c>
      <c r="V294" s="51">
        <v>0</v>
      </c>
      <c r="W294" s="51">
        <v>0</v>
      </c>
      <c r="X294" s="51">
        <v>0</v>
      </c>
      <c r="Y294" s="51">
        <v>0</v>
      </c>
      <c r="Z294" s="51">
        <v>1.2399724999999899</v>
      </c>
      <c r="AA294" s="51">
        <v>6.2399725000000004</v>
      </c>
      <c r="AB294" s="51">
        <v>3.7600275000000098</v>
      </c>
      <c r="AC294" s="51">
        <v>0</v>
      </c>
      <c r="AD294" s="51">
        <v>0</v>
      </c>
      <c r="AE294" s="51">
        <v>0</v>
      </c>
      <c r="AF294" s="51">
        <v>0</v>
      </c>
      <c r="AG294" s="51">
        <v>0</v>
      </c>
      <c r="AK294" s="117"/>
      <c r="AL294" s="117"/>
      <c r="AM294" s="117"/>
      <c r="AN294" s="117"/>
      <c r="AO294" s="117"/>
      <c r="AP294" s="117"/>
      <c r="AQ294" s="117"/>
      <c r="AR294" s="117"/>
      <c r="AS294" s="117"/>
      <c r="AT294" s="117"/>
      <c r="AU294" s="117"/>
      <c r="AV294" s="117"/>
      <c r="AW294" s="117"/>
      <c r="AX294" s="117"/>
      <c r="AY294" s="117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</row>
    <row r="295" spans="1:87">
      <c r="A295">
        <v>2023</v>
      </c>
      <c r="B295">
        <v>10</v>
      </c>
      <c r="C295">
        <v>18</v>
      </c>
      <c r="D295" s="117">
        <v>67.622628166666701</v>
      </c>
      <c r="E295" s="117">
        <v>0</v>
      </c>
      <c r="F295" s="117">
        <v>0</v>
      </c>
      <c r="G295" s="117">
        <v>0.34025708333333399</v>
      </c>
      <c r="H295" s="117">
        <v>2.8281790416666701</v>
      </c>
      <c r="I295" s="117">
        <v>7.6226281666666704</v>
      </c>
      <c r="J295" s="117">
        <v>12.622628166666701</v>
      </c>
      <c r="K295" s="117">
        <v>0.20555087499999999</v>
      </c>
      <c r="L295" s="117">
        <v>0</v>
      </c>
      <c r="M295" s="117">
        <v>0</v>
      </c>
      <c r="N295" s="117">
        <v>0</v>
      </c>
      <c r="O295" s="117">
        <v>0</v>
      </c>
      <c r="P295" s="117">
        <v>0</v>
      </c>
      <c r="R295">
        <v>2023</v>
      </c>
      <c r="S295">
        <v>10</v>
      </c>
      <c r="T295">
        <v>18</v>
      </c>
      <c r="U295" s="51">
        <v>68.834933000000007</v>
      </c>
      <c r="V295" s="51">
        <v>0</v>
      </c>
      <c r="W295" s="51">
        <v>0</v>
      </c>
      <c r="X295" s="51">
        <v>0</v>
      </c>
      <c r="Y295" s="51">
        <v>3.8349329999999999</v>
      </c>
      <c r="Z295" s="51">
        <v>8.8349329999999995</v>
      </c>
      <c r="AA295" s="51">
        <v>13.834932999999999</v>
      </c>
      <c r="AB295" s="51">
        <v>0</v>
      </c>
      <c r="AC295" s="51">
        <v>0</v>
      </c>
      <c r="AD295" s="51">
        <v>0</v>
      </c>
      <c r="AE295" s="51">
        <v>0</v>
      </c>
      <c r="AF295" s="51">
        <v>0</v>
      </c>
      <c r="AG295" s="51">
        <v>0</v>
      </c>
      <c r="AK295" s="117"/>
      <c r="AL295" s="117"/>
      <c r="AM295" s="117"/>
      <c r="AN295" s="117"/>
      <c r="AO295" s="117"/>
      <c r="AP295" s="117"/>
      <c r="AQ295" s="117"/>
      <c r="AR295" s="117"/>
      <c r="AS295" s="117"/>
      <c r="AT295" s="117"/>
      <c r="AU295" s="117"/>
      <c r="AV295" s="117"/>
      <c r="AW295" s="117"/>
      <c r="AX295" s="117"/>
      <c r="AY295" s="117"/>
      <c r="BC295" s="51"/>
      <c r="BD295" s="51"/>
      <c r="BE295" s="51"/>
      <c r="BF295" s="51"/>
      <c r="BG295" s="51"/>
      <c r="BH295" s="51"/>
      <c r="BI295" s="51"/>
      <c r="BJ295" s="51"/>
      <c r="BK295" s="51"/>
      <c r="BL295" s="51"/>
      <c r="BM295" s="51"/>
      <c r="BN295" s="51"/>
      <c r="BO295" s="51"/>
      <c r="BP295" s="51"/>
      <c r="BQ295" s="51"/>
      <c r="BU295" s="51"/>
      <c r="BV295" s="51"/>
      <c r="BW295" s="51"/>
      <c r="BX295" s="51"/>
      <c r="BY295" s="51"/>
      <c r="BZ295" s="51"/>
      <c r="CA295" s="51"/>
      <c r="CB295" s="51"/>
      <c r="CC295" s="51"/>
      <c r="CD295" s="51"/>
      <c r="CE295" s="51"/>
      <c r="CF295" s="51"/>
      <c r="CG295" s="51"/>
      <c r="CH295" s="51"/>
      <c r="CI295" s="51"/>
    </row>
    <row r="296" spans="1:87">
      <c r="A296">
        <v>2023</v>
      </c>
      <c r="B296">
        <v>10</v>
      </c>
      <c r="C296">
        <v>19</v>
      </c>
      <c r="D296" s="117">
        <v>71.974303720833305</v>
      </c>
      <c r="E296" s="117">
        <v>0</v>
      </c>
      <c r="F296" s="117">
        <v>0.23861863750000001</v>
      </c>
      <c r="G296" s="117">
        <v>2.2100052208333301</v>
      </c>
      <c r="H296" s="117">
        <v>6.9743037208333298</v>
      </c>
      <c r="I296" s="117">
        <v>11.9743037208333</v>
      </c>
      <c r="J296" s="117">
        <v>16.974303720833301</v>
      </c>
      <c r="K296" s="117">
        <v>0</v>
      </c>
      <c r="L296" s="117">
        <v>0</v>
      </c>
      <c r="M296" s="117">
        <v>0</v>
      </c>
      <c r="N296" s="117">
        <v>0</v>
      </c>
      <c r="O296" s="117">
        <v>0</v>
      </c>
      <c r="P296" s="117">
        <v>0</v>
      </c>
      <c r="R296">
        <v>2023</v>
      </c>
      <c r="S296">
        <v>10</v>
      </c>
      <c r="T296">
        <v>19</v>
      </c>
      <c r="U296" s="51">
        <v>73.317392749999996</v>
      </c>
      <c r="V296" s="51">
        <v>0</v>
      </c>
      <c r="W296" s="51">
        <v>6.4160250000003194E-2</v>
      </c>
      <c r="X296" s="51">
        <v>3.3173927499999998</v>
      </c>
      <c r="Y296" s="51">
        <v>8.3173927499999891</v>
      </c>
      <c r="Z296" s="51">
        <v>13.31739275</v>
      </c>
      <c r="AA296" s="51">
        <v>18.31739275</v>
      </c>
      <c r="AB296" s="51">
        <v>0</v>
      </c>
      <c r="AC296" s="51">
        <v>0</v>
      </c>
      <c r="AD296" s="51">
        <v>0</v>
      </c>
      <c r="AE296" s="51">
        <v>0</v>
      </c>
      <c r="AF296" s="51">
        <v>0</v>
      </c>
      <c r="AG296" s="51">
        <v>0</v>
      </c>
      <c r="AK296" s="117"/>
      <c r="AL296" s="117"/>
      <c r="AM296" s="117"/>
      <c r="AN296" s="117"/>
      <c r="AO296" s="117"/>
      <c r="AP296" s="117"/>
      <c r="AQ296" s="117"/>
      <c r="AR296" s="117"/>
      <c r="AS296" s="117"/>
      <c r="AT296" s="117"/>
      <c r="AU296" s="117"/>
      <c r="AV296" s="117"/>
      <c r="AW296" s="117"/>
      <c r="AX296" s="117"/>
      <c r="AY296" s="117"/>
      <c r="BC296" s="51"/>
      <c r="BD296" s="51"/>
      <c r="BE296" s="51"/>
      <c r="BF296" s="51"/>
      <c r="BG296" s="51"/>
      <c r="BH296" s="51"/>
      <c r="BI296" s="51"/>
      <c r="BJ296" s="51"/>
      <c r="BK296" s="51"/>
      <c r="BL296" s="51"/>
      <c r="BM296" s="51"/>
      <c r="BN296" s="51"/>
      <c r="BO296" s="51"/>
      <c r="BP296" s="51"/>
      <c r="BQ296" s="51"/>
      <c r="BU296" s="51"/>
      <c r="BV296" s="51"/>
      <c r="BW296" s="51"/>
      <c r="BX296" s="51"/>
      <c r="BY296" s="51"/>
      <c r="BZ296" s="51"/>
      <c r="CA296" s="51"/>
      <c r="CB296" s="51"/>
      <c r="CC296" s="51"/>
      <c r="CD296" s="51"/>
      <c r="CE296" s="51"/>
      <c r="CF296" s="51"/>
      <c r="CG296" s="51"/>
      <c r="CH296" s="51"/>
      <c r="CI296" s="51"/>
    </row>
    <row r="297" spans="1:87">
      <c r="A297">
        <v>2023</v>
      </c>
      <c r="B297">
        <v>10</v>
      </c>
      <c r="C297">
        <v>20</v>
      </c>
      <c r="D297" s="117">
        <v>73.245079045833293</v>
      </c>
      <c r="E297" s="117">
        <v>0</v>
      </c>
      <c r="F297" s="117">
        <v>0.43340992083333302</v>
      </c>
      <c r="G297" s="117">
        <v>3.3034134208333299</v>
      </c>
      <c r="H297" s="117">
        <v>8.2450790458333305</v>
      </c>
      <c r="I297" s="117">
        <v>13.2450790458333</v>
      </c>
      <c r="J297" s="117">
        <v>18.2450790458333</v>
      </c>
      <c r="K297" s="117">
        <v>0</v>
      </c>
      <c r="L297" s="117">
        <v>0</v>
      </c>
      <c r="M297" s="117">
        <v>0</v>
      </c>
      <c r="N297" s="117">
        <v>0</v>
      </c>
      <c r="O297" s="117">
        <v>0</v>
      </c>
      <c r="P297" s="117">
        <v>0</v>
      </c>
      <c r="R297">
        <v>2023</v>
      </c>
      <c r="S297">
        <v>10</v>
      </c>
      <c r="T297">
        <v>20</v>
      </c>
      <c r="U297" s="51">
        <v>74.357465000000005</v>
      </c>
      <c r="V297" s="51">
        <v>0</v>
      </c>
      <c r="W297" s="51">
        <v>0.43662299999999599</v>
      </c>
      <c r="X297" s="51">
        <v>4.3574649999999897</v>
      </c>
      <c r="Y297" s="51">
        <v>9.3574649999999906</v>
      </c>
      <c r="Z297" s="51">
        <v>14.357464999999999</v>
      </c>
      <c r="AA297" s="51">
        <v>19.357465000000001</v>
      </c>
      <c r="AB297" s="51">
        <v>0</v>
      </c>
      <c r="AC297" s="51">
        <v>0</v>
      </c>
      <c r="AD297" s="51">
        <v>0</v>
      </c>
      <c r="AE297" s="51">
        <v>0</v>
      </c>
      <c r="AF297" s="51">
        <v>0</v>
      </c>
      <c r="AG297" s="51">
        <v>0</v>
      </c>
      <c r="AK297" s="117"/>
      <c r="AL297" s="117"/>
      <c r="AM297" s="117"/>
      <c r="AN297" s="117"/>
      <c r="AO297" s="117"/>
      <c r="AP297" s="117"/>
      <c r="AQ297" s="117"/>
      <c r="AR297" s="117"/>
      <c r="AS297" s="117"/>
      <c r="AT297" s="117"/>
      <c r="AU297" s="117"/>
      <c r="AV297" s="117"/>
      <c r="AW297" s="117"/>
      <c r="AX297" s="117"/>
      <c r="AY297" s="117"/>
      <c r="BC297" s="51"/>
      <c r="BD297" s="51"/>
      <c r="BE297" s="51"/>
      <c r="BF297" s="51"/>
      <c r="BG297" s="51"/>
      <c r="BH297" s="51"/>
      <c r="BI297" s="51"/>
      <c r="BJ297" s="51"/>
      <c r="BK297" s="51"/>
      <c r="BL297" s="51"/>
      <c r="BM297" s="51"/>
      <c r="BN297" s="51"/>
      <c r="BO297" s="51"/>
      <c r="BP297" s="51"/>
      <c r="BQ297" s="51"/>
      <c r="BU297" s="51"/>
      <c r="BV297" s="51"/>
      <c r="BW297" s="51"/>
      <c r="BX297" s="51"/>
      <c r="BY297" s="51"/>
      <c r="BZ297" s="51"/>
      <c r="CA297" s="51"/>
      <c r="CB297" s="51"/>
      <c r="CC297" s="51"/>
      <c r="CD297" s="51"/>
      <c r="CE297" s="51"/>
      <c r="CF297" s="51"/>
      <c r="CG297" s="51"/>
      <c r="CH297" s="51"/>
      <c r="CI297" s="51"/>
    </row>
    <row r="298" spans="1:87">
      <c r="A298">
        <v>2023</v>
      </c>
      <c r="B298">
        <v>10</v>
      </c>
      <c r="C298">
        <v>21</v>
      </c>
      <c r="D298" s="117">
        <v>74.380891887499999</v>
      </c>
      <c r="E298" s="117">
        <v>0</v>
      </c>
      <c r="F298" s="117">
        <v>0.64086355833333397</v>
      </c>
      <c r="G298" s="117">
        <v>4.3975618875000002</v>
      </c>
      <c r="H298" s="117">
        <v>9.3808918875000007</v>
      </c>
      <c r="I298" s="117">
        <v>14.380891887500001</v>
      </c>
      <c r="J298" s="117">
        <v>19.380891887499999</v>
      </c>
      <c r="K298" s="117">
        <v>0</v>
      </c>
      <c r="L298" s="117">
        <v>0</v>
      </c>
      <c r="M298" s="117">
        <v>0</v>
      </c>
      <c r="N298" s="117">
        <v>0</v>
      </c>
      <c r="O298" s="117">
        <v>0</v>
      </c>
      <c r="P298" s="117">
        <v>0</v>
      </c>
      <c r="R298">
        <v>2023</v>
      </c>
      <c r="S298">
        <v>10</v>
      </c>
      <c r="T298">
        <v>21</v>
      </c>
      <c r="U298" s="51">
        <v>76.540029500000003</v>
      </c>
      <c r="V298" s="51">
        <v>0</v>
      </c>
      <c r="W298" s="51">
        <v>1.5400294999999999</v>
      </c>
      <c r="X298" s="51">
        <v>6.5400295000000002</v>
      </c>
      <c r="Y298" s="51">
        <v>11.540029499999999</v>
      </c>
      <c r="Z298" s="51">
        <v>16.540029499999999</v>
      </c>
      <c r="AA298" s="51">
        <v>21.540029499999999</v>
      </c>
      <c r="AB298" s="51">
        <v>0</v>
      </c>
      <c r="AC298" s="51">
        <v>0</v>
      </c>
      <c r="AD298" s="51">
        <v>0</v>
      </c>
      <c r="AE298" s="51">
        <v>0</v>
      </c>
      <c r="AF298" s="51">
        <v>0</v>
      </c>
      <c r="AG298" s="51">
        <v>0</v>
      </c>
      <c r="AK298" s="117"/>
      <c r="AL298" s="117"/>
      <c r="AM298" s="117"/>
      <c r="AN298" s="117"/>
      <c r="AO298" s="117"/>
      <c r="AP298" s="117"/>
      <c r="AQ298" s="117"/>
      <c r="AR298" s="117"/>
      <c r="AS298" s="117"/>
      <c r="AT298" s="117"/>
      <c r="AU298" s="117"/>
      <c r="AV298" s="117"/>
      <c r="AW298" s="117"/>
      <c r="AX298" s="117"/>
      <c r="AY298" s="117"/>
      <c r="BC298" s="51"/>
      <c r="BD298" s="51"/>
      <c r="BE298" s="51"/>
      <c r="BF298" s="51"/>
      <c r="BG298" s="51"/>
      <c r="BH298" s="51"/>
      <c r="BI298" s="51"/>
      <c r="BJ298" s="51"/>
      <c r="BK298" s="51"/>
      <c r="BL298" s="51"/>
      <c r="BM298" s="51"/>
      <c r="BN298" s="51"/>
      <c r="BO298" s="51"/>
      <c r="BP298" s="51"/>
      <c r="BQ298" s="51"/>
      <c r="BU298" s="51"/>
      <c r="BV298" s="51"/>
      <c r="BW298" s="51"/>
      <c r="BX298" s="51"/>
      <c r="BY298" s="51"/>
      <c r="BZ298" s="51"/>
      <c r="CA298" s="51"/>
      <c r="CB298" s="51"/>
      <c r="CC298" s="51"/>
      <c r="CD298" s="51"/>
      <c r="CE298" s="51"/>
      <c r="CF298" s="51"/>
      <c r="CG298" s="51"/>
      <c r="CH298" s="51"/>
      <c r="CI298" s="51"/>
    </row>
    <row r="299" spans="1:87">
      <c r="A299">
        <v>2023</v>
      </c>
      <c r="B299">
        <v>10</v>
      </c>
      <c r="C299">
        <v>22</v>
      </c>
      <c r="D299" s="117">
        <v>75.694883295833307</v>
      </c>
      <c r="E299" s="117">
        <v>3.4718749999999199E-3</v>
      </c>
      <c r="F299" s="117">
        <v>1.2347101083333301</v>
      </c>
      <c r="G299" s="117">
        <v>5.6948832958333302</v>
      </c>
      <c r="H299" s="117">
        <v>10.6948832958333</v>
      </c>
      <c r="I299" s="117">
        <v>15.6948832958333</v>
      </c>
      <c r="J299" s="117">
        <v>20.6948832958333</v>
      </c>
      <c r="K299" s="117">
        <v>0</v>
      </c>
      <c r="L299" s="117">
        <v>0</v>
      </c>
      <c r="M299" s="117">
        <v>0</v>
      </c>
      <c r="N299" s="117">
        <v>0</v>
      </c>
      <c r="O299" s="117">
        <v>0</v>
      </c>
      <c r="P299" s="117">
        <v>0</v>
      </c>
      <c r="R299">
        <v>2023</v>
      </c>
      <c r="S299">
        <v>10</v>
      </c>
      <c r="T299">
        <v>22</v>
      </c>
      <c r="U299" s="51">
        <v>77.674934750000006</v>
      </c>
      <c r="V299" s="51">
        <v>0</v>
      </c>
      <c r="W299" s="51">
        <v>2.6749347499999998</v>
      </c>
      <c r="X299" s="51">
        <v>7.6749347500000002</v>
      </c>
      <c r="Y299" s="51">
        <v>12.67493475</v>
      </c>
      <c r="Z299" s="51">
        <v>17.674934749999998</v>
      </c>
      <c r="AA299" s="51">
        <v>22.674934749999998</v>
      </c>
      <c r="AB299" s="51">
        <v>0</v>
      </c>
      <c r="AC299" s="51">
        <v>0</v>
      </c>
      <c r="AD299" s="51">
        <v>0</v>
      </c>
      <c r="AE299" s="51">
        <v>0</v>
      </c>
      <c r="AF299" s="51">
        <v>0</v>
      </c>
      <c r="AG299" s="51">
        <v>0</v>
      </c>
      <c r="AK299" s="117"/>
      <c r="AL299" s="117"/>
      <c r="AM299" s="117"/>
      <c r="AN299" s="117"/>
      <c r="AO299" s="117"/>
      <c r="AP299" s="117"/>
      <c r="AQ299" s="117"/>
      <c r="AR299" s="117"/>
      <c r="AS299" s="117"/>
      <c r="AT299" s="117"/>
      <c r="AU299" s="117"/>
      <c r="AV299" s="117"/>
      <c r="AW299" s="117"/>
      <c r="AX299" s="117"/>
      <c r="AY299" s="117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</row>
    <row r="300" spans="1:87">
      <c r="A300">
        <v>2023</v>
      </c>
      <c r="B300">
        <v>10</v>
      </c>
      <c r="C300">
        <v>23</v>
      </c>
      <c r="D300" s="117">
        <v>77.765237608333393</v>
      </c>
      <c r="E300" s="117">
        <v>0.202764791666666</v>
      </c>
      <c r="F300" s="117">
        <v>2.8573376375000001</v>
      </c>
      <c r="G300" s="117">
        <v>7.7652376083333303</v>
      </c>
      <c r="H300" s="117">
        <v>12.765237608333299</v>
      </c>
      <c r="I300" s="117">
        <v>17.765237608333301</v>
      </c>
      <c r="J300" s="117">
        <v>22.765237608333301</v>
      </c>
      <c r="K300" s="117">
        <v>0</v>
      </c>
      <c r="L300" s="117">
        <v>0</v>
      </c>
      <c r="M300" s="117">
        <v>0</v>
      </c>
      <c r="N300" s="117">
        <v>0</v>
      </c>
      <c r="O300" s="117">
        <v>0</v>
      </c>
      <c r="P300" s="117">
        <v>0</v>
      </c>
      <c r="R300">
        <v>2023</v>
      </c>
      <c r="S300">
        <v>10</v>
      </c>
      <c r="T300">
        <v>23</v>
      </c>
      <c r="U300" s="51">
        <v>78.754901750000002</v>
      </c>
      <c r="V300" s="51">
        <v>0</v>
      </c>
      <c r="W300" s="51">
        <v>3.7549017500000099</v>
      </c>
      <c r="X300" s="51">
        <v>8.7549017500000108</v>
      </c>
      <c r="Y300" s="51">
        <v>13.75490175</v>
      </c>
      <c r="Z300" s="51">
        <v>18.754901749999998</v>
      </c>
      <c r="AA300" s="51">
        <v>23.754901749999998</v>
      </c>
      <c r="AB300" s="51">
        <v>0</v>
      </c>
      <c r="AC300" s="51">
        <v>0</v>
      </c>
      <c r="AD300" s="51">
        <v>0</v>
      </c>
      <c r="AE300" s="51">
        <v>0</v>
      </c>
      <c r="AF300" s="51">
        <v>0</v>
      </c>
      <c r="AG300" s="51">
        <v>0</v>
      </c>
      <c r="AK300" s="117"/>
      <c r="AL300" s="117"/>
      <c r="AM300" s="117"/>
      <c r="AN300" s="117"/>
      <c r="AO300" s="117"/>
      <c r="AP300" s="117"/>
      <c r="AQ300" s="117"/>
      <c r="AR300" s="117"/>
      <c r="AS300" s="117"/>
      <c r="AT300" s="117"/>
      <c r="AU300" s="117"/>
      <c r="AV300" s="117"/>
      <c r="AW300" s="117"/>
      <c r="AX300" s="117"/>
      <c r="AY300" s="117"/>
      <c r="BC300" s="51"/>
      <c r="BD300" s="51"/>
      <c r="BE300" s="51"/>
      <c r="BF300" s="51"/>
      <c r="BG300" s="51"/>
      <c r="BH300" s="51"/>
      <c r="BI300" s="51"/>
      <c r="BJ300" s="51"/>
      <c r="BK300" s="51"/>
      <c r="BL300" s="51"/>
      <c r="BM300" s="51"/>
      <c r="BN300" s="51"/>
      <c r="BO300" s="51"/>
      <c r="BP300" s="51"/>
      <c r="BQ300" s="51"/>
      <c r="BU300" s="51"/>
      <c r="BV300" s="51"/>
      <c r="BW300" s="51"/>
      <c r="BX300" s="51"/>
      <c r="BY300" s="51"/>
      <c r="BZ300" s="51"/>
      <c r="CA300" s="51"/>
      <c r="CB300" s="51"/>
      <c r="CC300" s="51"/>
      <c r="CD300" s="51"/>
      <c r="CE300" s="51"/>
      <c r="CF300" s="51"/>
      <c r="CG300" s="51"/>
      <c r="CH300" s="51"/>
      <c r="CI300" s="51"/>
    </row>
    <row r="301" spans="1:87">
      <c r="A301">
        <v>2023</v>
      </c>
      <c r="B301">
        <v>10</v>
      </c>
      <c r="C301">
        <v>24</v>
      </c>
      <c r="D301" s="117">
        <v>78.218403420833297</v>
      </c>
      <c r="E301" s="117">
        <v>0.26803375000000002</v>
      </c>
      <c r="F301" s="117">
        <v>3.2642392541666698</v>
      </c>
      <c r="G301" s="117">
        <v>8.2184034208333294</v>
      </c>
      <c r="H301" s="117">
        <v>13.218403420833299</v>
      </c>
      <c r="I301" s="117">
        <v>18.218403420833301</v>
      </c>
      <c r="J301" s="117">
        <v>23.218403420833301</v>
      </c>
      <c r="K301" s="117">
        <v>0</v>
      </c>
      <c r="L301" s="117">
        <v>0</v>
      </c>
      <c r="M301" s="117">
        <v>0</v>
      </c>
      <c r="N301" s="117">
        <v>0</v>
      </c>
      <c r="O301" s="117">
        <v>0</v>
      </c>
      <c r="P301" s="117">
        <v>0</v>
      </c>
      <c r="R301">
        <v>2023</v>
      </c>
      <c r="S301">
        <v>10</v>
      </c>
      <c r="T301">
        <v>24</v>
      </c>
      <c r="U301" s="51">
        <v>78.929902249999998</v>
      </c>
      <c r="V301" s="51">
        <v>0</v>
      </c>
      <c r="W301" s="51">
        <v>3.9299022500000098</v>
      </c>
      <c r="X301" s="51">
        <v>8.9299022500000103</v>
      </c>
      <c r="Y301" s="51">
        <v>13.92990225</v>
      </c>
      <c r="Z301" s="51">
        <v>18.929902250000001</v>
      </c>
      <c r="AA301" s="51">
        <v>23.929902250000001</v>
      </c>
      <c r="AB301" s="51">
        <v>0</v>
      </c>
      <c r="AC301" s="51">
        <v>0</v>
      </c>
      <c r="AD301" s="51">
        <v>0</v>
      </c>
      <c r="AE301" s="51">
        <v>0</v>
      </c>
      <c r="AF301" s="51">
        <v>0</v>
      </c>
      <c r="AG301" s="51">
        <v>0</v>
      </c>
      <c r="AK301" s="117"/>
      <c r="AL301" s="117"/>
      <c r="AM301" s="117"/>
      <c r="AN301" s="117"/>
      <c r="AO301" s="117"/>
      <c r="AP301" s="117"/>
      <c r="AQ301" s="117"/>
      <c r="AR301" s="117"/>
      <c r="AS301" s="117"/>
      <c r="AT301" s="117"/>
      <c r="AU301" s="117"/>
      <c r="AV301" s="117"/>
      <c r="AW301" s="117"/>
      <c r="AX301" s="117"/>
      <c r="AY301" s="117"/>
      <c r="BC301" s="51"/>
      <c r="BD301" s="51"/>
      <c r="BE301" s="51"/>
      <c r="BF301" s="51"/>
      <c r="BG301" s="51"/>
      <c r="BH301" s="51"/>
      <c r="BI301" s="51"/>
      <c r="BJ301" s="51"/>
      <c r="BK301" s="51"/>
      <c r="BL301" s="51"/>
      <c r="BM301" s="51"/>
      <c r="BN301" s="51"/>
      <c r="BO301" s="51"/>
      <c r="BP301" s="51"/>
      <c r="BQ301" s="51"/>
      <c r="BU301" s="51"/>
      <c r="BV301" s="51"/>
      <c r="BW301" s="51"/>
      <c r="BX301" s="51"/>
      <c r="BY301" s="51"/>
      <c r="BZ301" s="51"/>
      <c r="CA301" s="51"/>
      <c r="CB301" s="51"/>
      <c r="CC301" s="51"/>
      <c r="CD301" s="51"/>
      <c r="CE301" s="51"/>
      <c r="CF301" s="51"/>
      <c r="CG301" s="51"/>
      <c r="CH301" s="51"/>
      <c r="CI301" s="51"/>
    </row>
    <row r="302" spans="1:87">
      <c r="A302">
        <v>2023</v>
      </c>
      <c r="B302">
        <v>10</v>
      </c>
      <c r="C302">
        <v>25</v>
      </c>
      <c r="D302" s="117">
        <v>79.250266466666702</v>
      </c>
      <c r="E302" s="117">
        <v>0.53029807916666705</v>
      </c>
      <c r="F302" s="117">
        <v>4.2586014666666703</v>
      </c>
      <c r="G302" s="117">
        <v>9.2502664666666696</v>
      </c>
      <c r="H302" s="117">
        <v>14.2502664666667</v>
      </c>
      <c r="I302" s="117">
        <v>19.250266466666702</v>
      </c>
      <c r="J302" s="117">
        <v>24.250266466666702</v>
      </c>
      <c r="K302" s="117">
        <v>0</v>
      </c>
      <c r="L302" s="117">
        <v>0</v>
      </c>
      <c r="M302" s="117">
        <v>0</v>
      </c>
      <c r="N302" s="117">
        <v>0</v>
      </c>
      <c r="O302" s="117">
        <v>0</v>
      </c>
      <c r="P302" s="117">
        <v>0</v>
      </c>
      <c r="R302">
        <v>2023</v>
      </c>
      <c r="S302">
        <v>10</v>
      </c>
      <c r="T302">
        <v>25</v>
      </c>
      <c r="U302" s="51">
        <v>79.382404249999993</v>
      </c>
      <c r="V302" s="51">
        <v>9.2490750000005895E-2</v>
      </c>
      <c r="W302" s="51">
        <v>4.3824042500000102</v>
      </c>
      <c r="X302" s="51">
        <v>9.3824042500000093</v>
      </c>
      <c r="Y302" s="51">
        <v>14.38240425</v>
      </c>
      <c r="Z302" s="51">
        <v>19.38240425</v>
      </c>
      <c r="AA302" s="51">
        <v>24.38240425</v>
      </c>
      <c r="AB302" s="51">
        <v>0</v>
      </c>
      <c r="AC302" s="51">
        <v>0</v>
      </c>
      <c r="AD302" s="51">
        <v>0</v>
      </c>
      <c r="AE302" s="51">
        <v>0</v>
      </c>
      <c r="AF302" s="51">
        <v>0</v>
      </c>
      <c r="AG302" s="51">
        <v>0</v>
      </c>
      <c r="AK302" s="117"/>
      <c r="AL302" s="117"/>
      <c r="AM302" s="117"/>
      <c r="AN302" s="117"/>
      <c r="AO302" s="117"/>
      <c r="AP302" s="117"/>
      <c r="AQ302" s="117"/>
      <c r="AR302" s="117"/>
      <c r="AS302" s="117"/>
      <c r="AT302" s="117"/>
      <c r="AU302" s="117"/>
      <c r="AV302" s="117"/>
      <c r="AW302" s="117"/>
      <c r="AX302" s="117"/>
      <c r="AY302" s="117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</row>
    <row r="303" spans="1:87">
      <c r="A303">
        <v>2023</v>
      </c>
      <c r="B303">
        <v>10</v>
      </c>
      <c r="C303">
        <v>26</v>
      </c>
      <c r="D303" s="117">
        <v>77.504631625000002</v>
      </c>
      <c r="E303" s="117">
        <v>0.15839860416666701</v>
      </c>
      <c r="F303" s="117">
        <v>2.62442480416667</v>
      </c>
      <c r="G303" s="117">
        <v>7.504631625</v>
      </c>
      <c r="H303" s="117">
        <v>12.504631625</v>
      </c>
      <c r="I303" s="117">
        <v>17.504631624999998</v>
      </c>
      <c r="J303" s="117">
        <v>22.504631624999998</v>
      </c>
      <c r="K303" s="117">
        <v>0</v>
      </c>
      <c r="L303" s="117">
        <v>0</v>
      </c>
      <c r="M303" s="117">
        <v>0</v>
      </c>
      <c r="N303" s="117">
        <v>0</v>
      </c>
      <c r="O303" s="117">
        <v>0</v>
      </c>
      <c r="P303" s="117">
        <v>0</v>
      </c>
      <c r="R303">
        <v>2023</v>
      </c>
      <c r="S303">
        <v>10</v>
      </c>
      <c r="T303">
        <v>26</v>
      </c>
      <c r="U303" s="51">
        <v>78.737333750000005</v>
      </c>
      <c r="V303" s="51">
        <v>0.112488749999997</v>
      </c>
      <c r="W303" s="51">
        <v>3.7373337499999999</v>
      </c>
      <c r="X303" s="51">
        <v>8.7373337499999995</v>
      </c>
      <c r="Y303" s="51">
        <v>13.737333749999999</v>
      </c>
      <c r="Z303" s="51">
        <v>18.737333750000001</v>
      </c>
      <c r="AA303" s="51">
        <v>23.737333750000001</v>
      </c>
      <c r="AB303" s="51">
        <v>0</v>
      </c>
      <c r="AC303" s="51">
        <v>0</v>
      </c>
      <c r="AD303" s="51">
        <v>0</v>
      </c>
      <c r="AE303" s="51">
        <v>0</v>
      </c>
      <c r="AF303" s="51">
        <v>0</v>
      </c>
      <c r="AG303" s="51">
        <v>0</v>
      </c>
      <c r="AK303" s="117"/>
      <c r="AL303" s="117"/>
      <c r="AM303" s="117"/>
      <c r="AN303" s="117"/>
      <c r="AO303" s="117"/>
      <c r="AP303" s="117"/>
      <c r="AQ303" s="117"/>
      <c r="AR303" s="117"/>
      <c r="AS303" s="117"/>
      <c r="AT303" s="117"/>
      <c r="AU303" s="117"/>
      <c r="AV303" s="117"/>
      <c r="AW303" s="117"/>
      <c r="AX303" s="117"/>
      <c r="AY303" s="117"/>
      <c r="BC303" s="51"/>
      <c r="BD303" s="51"/>
      <c r="BE303" s="51"/>
      <c r="BF303" s="51"/>
      <c r="BG303" s="51"/>
      <c r="BH303" s="51"/>
      <c r="BI303" s="51"/>
      <c r="BJ303" s="51"/>
      <c r="BK303" s="51"/>
      <c r="BL303" s="51"/>
      <c r="BM303" s="51"/>
      <c r="BN303" s="51"/>
      <c r="BO303" s="51"/>
      <c r="BP303" s="51"/>
      <c r="BQ303" s="51"/>
      <c r="BU303" s="51"/>
      <c r="BV303" s="51"/>
      <c r="BW303" s="51"/>
      <c r="BX303" s="51"/>
      <c r="BY303" s="51"/>
      <c r="BZ303" s="51"/>
      <c r="CA303" s="51"/>
      <c r="CB303" s="51"/>
      <c r="CC303" s="51"/>
      <c r="CD303" s="51"/>
      <c r="CE303" s="51"/>
      <c r="CF303" s="51"/>
      <c r="CG303" s="51"/>
      <c r="CH303" s="51"/>
      <c r="CI303" s="51"/>
    </row>
    <row r="304" spans="1:87">
      <c r="A304">
        <v>2023</v>
      </c>
      <c r="B304">
        <v>10</v>
      </c>
      <c r="C304">
        <v>27</v>
      </c>
      <c r="D304" s="117">
        <v>79.7628442791667</v>
      </c>
      <c r="E304" s="117">
        <v>0.62586053750000004</v>
      </c>
      <c r="F304" s="117">
        <v>4.7628442791666696</v>
      </c>
      <c r="G304" s="117">
        <v>9.7628442791666696</v>
      </c>
      <c r="H304" s="117">
        <v>14.7628442791667</v>
      </c>
      <c r="I304" s="117">
        <v>19.7628442791667</v>
      </c>
      <c r="J304" s="117">
        <v>24.7628442791667</v>
      </c>
      <c r="K304" s="117">
        <v>0</v>
      </c>
      <c r="L304" s="117">
        <v>0</v>
      </c>
      <c r="M304" s="117">
        <v>0</v>
      </c>
      <c r="N304" s="117">
        <v>0</v>
      </c>
      <c r="O304" s="117">
        <v>0</v>
      </c>
      <c r="P304" s="117">
        <v>0</v>
      </c>
      <c r="R304">
        <v>2023</v>
      </c>
      <c r="S304">
        <v>10</v>
      </c>
      <c r="T304">
        <v>27</v>
      </c>
      <c r="U304" s="51">
        <v>79.617391999999995</v>
      </c>
      <c r="V304" s="51">
        <v>0.142485749999998</v>
      </c>
      <c r="W304" s="51">
        <v>4.6173919999999997</v>
      </c>
      <c r="X304" s="51">
        <v>9.6173920000000006</v>
      </c>
      <c r="Y304" s="51">
        <v>14.617392000000001</v>
      </c>
      <c r="Z304" s="51">
        <v>19.617391999999999</v>
      </c>
      <c r="AA304" s="51">
        <v>24.617391999999999</v>
      </c>
      <c r="AB304" s="51">
        <v>0</v>
      </c>
      <c r="AC304" s="51">
        <v>0</v>
      </c>
      <c r="AD304" s="51">
        <v>0</v>
      </c>
      <c r="AE304" s="51">
        <v>0</v>
      </c>
      <c r="AF304" s="51">
        <v>0</v>
      </c>
      <c r="AG304" s="51">
        <v>0</v>
      </c>
      <c r="AK304" s="117"/>
      <c r="AL304" s="117"/>
      <c r="AM304" s="117"/>
      <c r="AN304" s="117"/>
      <c r="AO304" s="117"/>
      <c r="AP304" s="117"/>
      <c r="AQ304" s="117"/>
      <c r="AR304" s="117"/>
      <c r="AS304" s="117"/>
      <c r="AT304" s="117"/>
      <c r="AU304" s="117"/>
      <c r="AV304" s="117"/>
      <c r="AW304" s="117"/>
      <c r="AX304" s="117"/>
      <c r="AY304" s="117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</row>
    <row r="305" spans="1:87">
      <c r="A305">
        <v>2023</v>
      </c>
      <c r="B305">
        <v>10</v>
      </c>
      <c r="C305">
        <v>28</v>
      </c>
      <c r="D305" s="117">
        <v>78.841899454166693</v>
      </c>
      <c r="E305" s="117">
        <v>0.37500180416666701</v>
      </c>
      <c r="F305" s="117">
        <v>3.8467600791666698</v>
      </c>
      <c r="G305" s="117">
        <v>8.8418994541666596</v>
      </c>
      <c r="H305" s="117">
        <v>13.8418994541667</v>
      </c>
      <c r="I305" s="117">
        <v>18.8418994541667</v>
      </c>
      <c r="J305" s="117">
        <v>23.8418994541667</v>
      </c>
      <c r="K305" s="117">
        <v>0</v>
      </c>
      <c r="L305" s="117">
        <v>0</v>
      </c>
      <c r="M305" s="117">
        <v>0</v>
      </c>
      <c r="N305" s="117">
        <v>0</v>
      </c>
      <c r="O305" s="117">
        <v>0</v>
      </c>
      <c r="P305" s="117">
        <v>0</v>
      </c>
      <c r="R305">
        <v>2023</v>
      </c>
      <c r="S305">
        <v>10</v>
      </c>
      <c r="T305">
        <v>28</v>
      </c>
      <c r="U305" s="51">
        <v>79.242928750000004</v>
      </c>
      <c r="V305" s="51">
        <v>9.7490250000001305E-2</v>
      </c>
      <c r="W305" s="51">
        <v>4.2429287500000097</v>
      </c>
      <c r="X305" s="51">
        <v>9.2429287500000008</v>
      </c>
      <c r="Y305" s="51">
        <v>14.242928750000001</v>
      </c>
      <c r="Z305" s="51">
        <v>19.242928750000001</v>
      </c>
      <c r="AA305" s="51">
        <v>24.242928750000001</v>
      </c>
      <c r="AB305" s="51">
        <v>0</v>
      </c>
      <c r="AC305" s="51">
        <v>0</v>
      </c>
      <c r="AD305" s="51">
        <v>0</v>
      </c>
      <c r="AE305" s="51">
        <v>0</v>
      </c>
      <c r="AF305" s="51">
        <v>0</v>
      </c>
      <c r="AG305" s="51">
        <v>0</v>
      </c>
      <c r="AK305" s="117"/>
      <c r="AL305" s="117"/>
      <c r="AM305" s="117"/>
      <c r="AN305" s="117"/>
      <c r="AO305" s="117"/>
      <c r="AP305" s="117"/>
      <c r="AQ305" s="117"/>
      <c r="AR305" s="117"/>
      <c r="AS305" s="117"/>
      <c r="AT305" s="117"/>
      <c r="AU305" s="117"/>
      <c r="AV305" s="117"/>
      <c r="AW305" s="117"/>
      <c r="AX305" s="117"/>
      <c r="AY305" s="117"/>
      <c r="BC305" s="51"/>
      <c r="BD305" s="51"/>
      <c r="BE305" s="51"/>
      <c r="BF305" s="51"/>
      <c r="BG305" s="51"/>
      <c r="BH305" s="51"/>
      <c r="BI305" s="51"/>
      <c r="BJ305" s="51"/>
      <c r="BK305" s="51"/>
      <c r="BL305" s="51"/>
      <c r="BM305" s="51"/>
      <c r="BN305" s="51"/>
      <c r="BO305" s="51"/>
      <c r="BP305" s="51"/>
      <c r="BQ305" s="51"/>
      <c r="BU305" s="51"/>
      <c r="BV305" s="51"/>
      <c r="BW305" s="51"/>
      <c r="BX305" s="51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</row>
    <row r="306" spans="1:87">
      <c r="A306">
        <v>2023</v>
      </c>
      <c r="B306">
        <v>10</v>
      </c>
      <c r="C306">
        <v>29</v>
      </c>
      <c r="D306" s="117">
        <v>72.681270866666694</v>
      </c>
      <c r="E306" s="117">
        <v>0</v>
      </c>
      <c r="F306" s="117">
        <v>0.31653994166666699</v>
      </c>
      <c r="G306" s="117">
        <v>2.8319735750000001</v>
      </c>
      <c r="H306" s="117">
        <v>7.6812708666666696</v>
      </c>
      <c r="I306" s="117">
        <v>12.681270866666701</v>
      </c>
      <c r="J306" s="117">
        <v>17.681270866666701</v>
      </c>
      <c r="K306" s="117">
        <v>0</v>
      </c>
      <c r="L306" s="117">
        <v>0</v>
      </c>
      <c r="M306" s="117">
        <v>0</v>
      </c>
      <c r="N306" s="117">
        <v>0</v>
      </c>
      <c r="O306" s="117">
        <v>0</v>
      </c>
      <c r="P306" s="117">
        <v>0</v>
      </c>
      <c r="R306">
        <v>2023</v>
      </c>
      <c r="S306">
        <v>10</v>
      </c>
      <c r="T306">
        <v>29</v>
      </c>
      <c r="U306" s="51">
        <v>73.879824499999998</v>
      </c>
      <c r="V306" s="51">
        <v>0</v>
      </c>
      <c r="W306" s="51">
        <v>0.246642000000003</v>
      </c>
      <c r="X306" s="51">
        <v>3.87982450000001</v>
      </c>
      <c r="Y306" s="51">
        <v>8.8798245000000104</v>
      </c>
      <c r="Z306" s="51">
        <v>13.8798245</v>
      </c>
      <c r="AA306" s="51">
        <v>18.879824500000002</v>
      </c>
      <c r="AB306" s="51">
        <v>0</v>
      </c>
      <c r="AC306" s="51">
        <v>0</v>
      </c>
      <c r="AD306" s="51">
        <v>0</v>
      </c>
      <c r="AE306" s="51">
        <v>0</v>
      </c>
      <c r="AF306" s="51">
        <v>0</v>
      </c>
      <c r="AG306" s="51">
        <v>0</v>
      </c>
      <c r="AK306" s="117"/>
      <c r="AL306" s="117"/>
      <c r="AM306" s="117"/>
      <c r="AN306" s="117"/>
      <c r="AO306" s="117"/>
      <c r="AP306" s="117"/>
      <c r="AQ306" s="117"/>
      <c r="AR306" s="117"/>
      <c r="AS306" s="117"/>
      <c r="AT306" s="117"/>
      <c r="AU306" s="117"/>
      <c r="AV306" s="117"/>
      <c r="AW306" s="117"/>
      <c r="AX306" s="117"/>
      <c r="AY306" s="117"/>
      <c r="BC306" s="51"/>
      <c r="BD306" s="51"/>
      <c r="BE306" s="51"/>
      <c r="BF306" s="51"/>
      <c r="BG306" s="51"/>
      <c r="BH306" s="51"/>
      <c r="BI306" s="51"/>
      <c r="BJ306" s="51"/>
      <c r="BK306" s="51"/>
      <c r="BL306" s="51"/>
      <c r="BM306" s="51"/>
      <c r="BN306" s="51"/>
      <c r="BO306" s="51"/>
      <c r="BP306" s="51"/>
      <c r="BQ306" s="51"/>
      <c r="BU306" s="51"/>
      <c r="BV306" s="51"/>
      <c r="BW306" s="51"/>
      <c r="BX306" s="51"/>
      <c r="BY306" s="51"/>
      <c r="BZ306" s="51"/>
      <c r="CA306" s="51"/>
      <c r="CB306" s="51"/>
      <c r="CC306" s="51"/>
      <c r="CD306" s="51"/>
      <c r="CE306" s="51"/>
      <c r="CF306" s="51"/>
      <c r="CG306" s="51"/>
      <c r="CH306" s="51"/>
      <c r="CI306" s="51"/>
    </row>
    <row r="307" spans="1:87">
      <c r="A307">
        <v>2023</v>
      </c>
      <c r="B307">
        <v>10</v>
      </c>
      <c r="C307">
        <v>30</v>
      </c>
      <c r="D307" s="117">
        <v>57.187771537499998</v>
      </c>
      <c r="E307" s="117">
        <v>0</v>
      </c>
      <c r="F307" s="117">
        <v>0</v>
      </c>
      <c r="G307" s="117">
        <v>0</v>
      </c>
      <c r="H307" s="117">
        <v>3.7496874999999999E-2</v>
      </c>
      <c r="I307" s="117">
        <v>1.1152641666666701</v>
      </c>
      <c r="J307" s="117">
        <v>3.46290391666667</v>
      </c>
      <c r="K307" s="117">
        <v>7.8497253374999998</v>
      </c>
      <c r="L307" s="117">
        <v>3.9274926291666699</v>
      </c>
      <c r="M307" s="117">
        <v>1.27513237916667</v>
      </c>
      <c r="N307" s="117">
        <v>0.243225704166667</v>
      </c>
      <c r="O307" s="117">
        <v>0</v>
      </c>
      <c r="P307" s="117">
        <v>0</v>
      </c>
      <c r="R307">
        <v>2023</v>
      </c>
      <c r="S307">
        <v>10</v>
      </c>
      <c r="T307">
        <v>30</v>
      </c>
      <c r="U307" s="51">
        <v>48.329906749999999</v>
      </c>
      <c r="V307" s="51">
        <v>0</v>
      </c>
      <c r="W307" s="51">
        <v>0</v>
      </c>
      <c r="X307" s="51">
        <v>0</v>
      </c>
      <c r="Y307" s="51">
        <v>0</v>
      </c>
      <c r="Z307" s="51">
        <v>0</v>
      </c>
      <c r="AA307" s="51">
        <v>0</v>
      </c>
      <c r="AB307" s="51">
        <v>16.670093250000001</v>
      </c>
      <c r="AC307" s="51">
        <v>11.670093250000001</v>
      </c>
      <c r="AD307" s="51">
        <v>6.6700932500000096</v>
      </c>
      <c r="AE307" s="51">
        <v>1.6700932500000101</v>
      </c>
      <c r="AF307" s="51">
        <v>0</v>
      </c>
      <c r="AG307" s="51">
        <v>0</v>
      </c>
      <c r="AK307" s="117"/>
      <c r="AL307" s="117"/>
      <c r="AM307" s="117"/>
      <c r="AN307" s="117"/>
      <c r="AO307" s="117"/>
      <c r="AP307" s="117"/>
      <c r="AQ307" s="117"/>
      <c r="AR307" s="117"/>
      <c r="AS307" s="117"/>
      <c r="AT307" s="117"/>
      <c r="AU307" s="117"/>
      <c r="AV307" s="117"/>
      <c r="AW307" s="117"/>
      <c r="AX307" s="117"/>
      <c r="AY307" s="117"/>
      <c r="BC307" s="51"/>
      <c r="BD307" s="51"/>
      <c r="BE307" s="51"/>
      <c r="BF307" s="51"/>
      <c r="BG307" s="51"/>
      <c r="BH307" s="51"/>
      <c r="BI307" s="51"/>
      <c r="BJ307" s="51"/>
      <c r="BK307" s="51"/>
      <c r="BL307" s="51"/>
      <c r="BM307" s="51"/>
      <c r="BN307" s="51"/>
      <c r="BO307" s="51"/>
      <c r="BP307" s="51"/>
      <c r="BQ307" s="51"/>
      <c r="BU307" s="51"/>
      <c r="BV307" s="51"/>
      <c r="BW307" s="51"/>
      <c r="BX307" s="51"/>
      <c r="BY307" s="51"/>
      <c r="BZ307" s="51"/>
      <c r="CA307" s="51"/>
      <c r="CB307" s="51"/>
      <c r="CC307" s="51"/>
      <c r="CD307" s="51"/>
      <c r="CE307" s="51"/>
      <c r="CF307" s="51"/>
      <c r="CG307" s="51"/>
      <c r="CH307" s="51"/>
      <c r="CI307" s="51"/>
    </row>
    <row r="308" spans="1:87">
      <c r="A308">
        <v>2023</v>
      </c>
      <c r="B308">
        <v>10</v>
      </c>
      <c r="C308">
        <v>31</v>
      </c>
      <c r="D308" s="117">
        <v>59.5021648208333</v>
      </c>
      <c r="E308" s="117">
        <v>0</v>
      </c>
      <c r="F308" s="117">
        <v>0</v>
      </c>
      <c r="G308" s="117">
        <v>0</v>
      </c>
      <c r="H308" s="117">
        <v>0.27568791666666598</v>
      </c>
      <c r="I308" s="117">
        <v>1.79898364166667</v>
      </c>
      <c r="J308" s="117">
        <v>4.8336528000000003</v>
      </c>
      <c r="K308" s="117">
        <v>5.7735230958333297</v>
      </c>
      <c r="L308" s="117">
        <v>2.2968188208333302</v>
      </c>
      <c r="M308" s="117">
        <v>0.331487979166666</v>
      </c>
      <c r="N308" s="117">
        <v>0</v>
      </c>
      <c r="O308" s="117">
        <v>0</v>
      </c>
      <c r="P308" s="117">
        <v>0</v>
      </c>
      <c r="R308">
        <v>2023</v>
      </c>
      <c r="S308">
        <v>10</v>
      </c>
      <c r="T308">
        <v>31</v>
      </c>
      <c r="U308" s="51">
        <v>51.092461249999999</v>
      </c>
      <c r="V308" s="51">
        <v>0</v>
      </c>
      <c r="W308" s="51">
        <v>0</v>
      </c>
      <c r="X308" s="51">
        <v>0</v>
      </c>
      <c r="Y308" s="51">
        <v>0</v>
      </c>
      <c r="Z308" s="51">
        <v>0</v>
      </c>
      <c r="AA308" s="51">
        <v>0</v>
      </c>
      <c r="AB308" s="51">
        <v>13.907538750000001</v>
      </c>
      <c r="AC308" s="51">
        <v>8.9075387500000005</v>
      </c>
      <c r="AD308" s="51">
        <v>3.9075387500000001</v>
      </c>
      <c r="AE308" s="51">
        <v>0</v>
      </c>
      <c r="AF308" s="51">
        <v>0</v>
      </c>
      <c r="AG308" s="51">
        <v>0</v>
      </c>
      <c r="AK308" s="117"/>
      <c r="AL308" s="117"/>
      <c r="AM308" s="117"/>
      <c r="AN308" s="117"/>
      <c r="AO308" s="117"/>
      <c r="AP308" s="117"/>
      <c r="AQ308" s="117"/>
      <c r="AR308" s="117"/>
      <c r="AS308" s="117"/>
      <c r="AT308" s="117"/>
      <c r="AU308" s="117"/>
      <c r="AV308" s="117"/>
      <c r="AW308" s="117"/>
      <c r="AX308" s="117"/>
      <c r="AY308" s="117"/>
      <c r="BC308" s="51"/>
      <c r="BD308" s="51"/>
      <c r="BE308" s="51"/>
      <c r="BF308" s="51"/>
      <c r="BG308" s="51"/>
      <c r="BH308" s="51"/>
      <c r="BI308" s="51"/>
      <c r="BJ308" s="51"/>
      <c r="BK308" s="51"/>
      <c r="BL308" s="51"/>
      <c r="BM308" s="51"/>
      <c r="BN308" s="51"/>
      <c r="BO308" s="51"/>
      <c r="BP308" s="51"/>
      <c r="BQ308" s="51"/>
      <c r="BU308" s="51"/>
      <c r="BV308" s="51"/>
      <c r="BW308" s="51"/>
      <c r="BX308" s="51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</row>
    <row r="309" spans="1:87">
      <c r="A309">
        <v>2023</v>
      </c>
      <c r="B309">
        <v>11</v>
      </c>
      <c r="C309">
        <v>1</v>
      </c>
      <c r="D309" s="117">
        <v>48.884314945833303</v>
      </c>
      <c r="E309" s="117">
        <v>0</v>
      </c>
      <c r="F309" s="117">
        <v>0</v>
      </c>
      <c r="G309" s="117">
        <v>0</v>
      </c>
      <c r="H309" s="117">
        <v>0</v>
      </c>
      <c r="I309" s="117">
        <v>0</v>
      </c>
      <c r="J309" s="117">
        <v>0.14721583333333299</v>
      </c>
      <c r="K309" s="117">
        <v>16.1156850541667</v>
      </c>
      <c r="L309" s="117">
        <v>11.1156850541667</v>
      </c>
      <c r="M309" s="117">
        <v>6.2629008874999998</v>
      </c>
      <c r="N309" s="117">
        <v>2.5552756749999999</v>
      </c>
      <c r="O309" s="117">
        <v>0.81875500000000001</v>
      </c>
      <c r="P309" s="117">
        <v>1.11133333333333E-2</v>
      </c>
      <c r="R309">
        <v>2023</v>
      </c>
      <c r="S309">
        <v>11</v>
      </c>
      <c r="T309">
        <v>1</v>
      </c>
      <c r="U309" s="51">
        <v>50.347980416666701</v>
      </c>
      <c r="V309" s="51">
        <v>0</v>
      </c>
      <c r="W309" s="51">
        <v>0</v>
      </c>
      <c r="X309" s="51">
        <v>0</v>
      </c>
      <c r="Y309" s="51">
        <v>0</v>
      </c>
      <c r="Z309" s="51">
        <v>0</v>
      </c>
      <c r="AA309" s="51">
        <v>0</v>
      </c>
      <c r="AB309" s="51">
        <v>14.652019583333299</v>
      </c>
      <c r="AC309" s="51">
        <v>9.65201958333334</v>
      </c>
      <c r="AD309" s="51">
        <v>4.65201958333334</v>
      </c>
      <c r="AE309" s="51">
        <v>0.31945283333333702</v>
      </c>
      <c r="AF309" s="51">
        <v>0</v>
      </c>
      <c r="AG309" s="51">
        <v>0</v>
      </c>
      <c r="AK309" s="117"/>
      <c r="AL309" s="117"/>
      <c r="AM309" s="117"/>
      <c r="AN309" s="117"/>
      <c r="AO309" s="117"/>
      <c r="AP309" s="117"/>
      <c r="AQ309" s="117"/>
      <c r="AR309" s="117"/>
      <c r="AS309" s="117"/>
      <c r="AT309" s="117"/>
      <c r="AU309" s="117"/>
      <c r="AV309" s="117"/>
      <c r="AW309" s="117"/>
      <c r="AX309" s="117"/>
      <c r="AY309" s="117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</row>
    <row r="310" spans="1:87">
      <c r="A310">
        <v>2023</v>
      </c>
      <c r="B310">
        <v>11</v>
      </c>
      <c r="C310">
        <v>2</v>
      </c>
      <c r="D310" s="117">
        <v>53.953057991666697</v>
      </c>
      <c r="E310" s="117">
        <v>0</v>
      </c>
      <c r="F310" s="117">
        <v>0</v>
      </c>
      <c r="G310" s="117">
        <v>0</v>
      </c>
      <c r="H310" s="117">
        <v>0</v>
      </c>
      <c r="I310" s="117">
        <v>0.12360291666666701</v>
      </c>
      <c r="J310" s="117">
        <v>1.1707943750000001</v>
      </c>
      <c r="K310" s="117">
        <v>11.0469420083333</v>
      </c>
      <c r="L310" s="117">
        <v>6.1705449249999997</v>
      </c>
      <c r="M310" s="117">
        <v>2.2177363833333299</v>
      </c>
      <c r="N310" s="117">
        <v>0.34786845833333402</v>
      </c>
      <c r="O310" s="117">
        <v>0</v>
      </c>
      <c r="P310" s="117">
        <v>0</v>
      </c>
      <c r="R310">
        <v>2023</v>
      </c>
      <c r="S310">
        <v>11</v>
      </c>
      <c r="T310">
        <v>2</v>
      </c>
      <c r="U310" s="51">
        <v>53.259857750000002</v>
      </c>
      <c r="V310" s="51">
        <v>0</v>
      </c>
      <c r="W310" s="51">
        <v>0</v>
      </c>
      <c r="X310" s="51">
        <v>0</v>
      </c>
      <c r="Y310" s="51">
        <v>0</v>
      </c>
      <c r="Z310" s="51">
        <v>0</v>
      </c>
      <c r="AA310" s="51">
        <v>0</v>
      </c>
      <c r="AB310" s="51">
        <v>11.74014225</v>
      </c>
      <c r="AC310" s="51">
        <v>6.7401422499999999</v>
      </c>
      <c r="AD310" s="51">
        <v>1.7401422499999999</v>
      </c>
      <c r="AE310" s="51">
        <v>0</v>
      </c>
      <c r="AF310" s="51">
        <v>0</v>
      </c>
      <c r="AG310" s="51">
        <v>0</v>
      </c>
      <c r="AK310" s="117"/>
      <c r="AL310" s="117"/>
      <c r="AM310" s="117"/>
      <c r="AN310" s="117"/>
      <c r="AO310" s="117"/>
      <c r="AP310" s="117"/>
      <c r="AQ310" s="117"/>
      <c r="AR310" s="117"/>
      <c r="AS310" s="117"/>
      <c r="AT310" s="117"/>
      <c r="AU310" s="117"/>
      <c r="AV310" s="117"/>
      <c r="AW310" s="117"/>
      <c r="AX310" s="117"/>
      <c r="AY310" s="117"/>
      <c r="BC310" s="51"/>
      <c r="BD310" s="51"/>
      <c r="BE310" s="51"/>
      <c r="BF310" s="51"/>
      <c r="BG310" s="51"/>
      <c r="BH310" s="51"/>
      <c r="BI310" s="51"/>
      <c r="BJ310" s="51"/>
      <c r="BK310" s="51"/>
      <c r="BL310" s="51"/>
      <c r="BM310" s="51"/>
      <c r="BN310" s="51"/>
      <c r="BO310" s="51"/>
      <c r="BP310" s="51"/>
      <c r="BQ310" s="51"/>
      <c r="BU310" s="51"/>
      <c r="BV310" s="51"/>
      <c r="BW310" s="51"/>
      <c r="BX310" s="51"/>
      <c r="BY310" s="51"/>
      <c r="BZ310" s="51"/>
      <c r="CA310" s="51"/>
      <c r="CB310" s="51"/>
      <c r="CC310" s="51"/>
      <c r="CD310" s="51"/>
      <c r="CE310" s="51"/>
      <c r="CF310" s="51"/>
      <c r="CG310" s="51"/>
      <c r="CH310" s="51"/>
      <c r="CI310" s="51"/>
    </row>
    <row r="311" spans="1:87">
      <c r="A311">
        <v>2023</v>
      </c>
      <c r="B311">
        <v>11</v>
      </c>
      <c r="C311">
        <v>3</v>
      </c>
      <c r="D311" s="117">
        <v>62.8217815625</v>
      </c>
      <c r="E311" s="117">
        <v>0</v>
      </c>
      <c r="F311" s="117">
        <v>0</v>
      </c>
      <c r="G311" s="117">
        <v>4.1662499999999998E-3</v>
      </c>
      <c r="H311" s="117">
        <v>0.47081499999999998</v>
      </c>
      <c r="I311" s="117">
        <v>3.1334788499999999</v>
      </c>
      <c r="J311" s="117">
        <v>7.8217815625</v>
      </c>
      <c r="K311" s="117">
        <v>2.6490334375</v>
      </c>
      <c r="L311" s="117">
        <v>0.31169728749999998</v>
      </c>
      <c r="M311" s="117">
        <v>0</v>
      </c>
      <c r="N311" s="117">
        <v>0</v>
      </c>
      <c r="O311" s="117">
        <v>0</v>
      </c>
      <c r="P311" s="117">
        <v>0</v>
      </c>
      <c r="R311">
        <v>2023</v>
      </c>
      <c r="S311">
        <v>11</v>
      </c>
      <c r="T311">
        <v>3</v>
      </c>
      <c r="U311" s="51">
        <v>61.959514083333303</v>
      </c>
      <c r="V311" s="51">
        <v>0</v>
      </c>
      <c r="W311" s="51">
        <v>0</v>
      </c>
      <c r="X311" s="51">
        <v>0</v>
      </c>
      <c r="Y311" s="51">
        <v>0</v>
      </c>
      <c r="Z311" s="51">
        <v>2.00007775</v>
      </c>
      <c r="AA311" s="51">
        <v>6.95951408333333</v>
      </c>
      <c r="AB311" s="51">
        <v>3.04048591666667</v>
      </c>
      <c r="AC311" s="51">
        <v>4.0563666666667698E-2</v>
      </c>
      <c r="AD311" s="51">
        <v>0</v>
      </c>
      <c r="AE311" s="51">
        <v>0</v>
      </c>
      <c r="AF311" s="51">
        <v>0</v>
      </c>
      <c r="AG311" s="51">
        <v>0</v>
      </c>
      <c r="AK311" s="117"/>
      <c r="AL311" s="117"/>
      <c r="AM311" s="117"/>
      <c r="AN311" s="117"/>
      <c r="AO311" s="117"/>
      <c r="AP311" s="117"/>
      <c r="AQ311" s="117"/>
      <c r="AR311" s="117"/>
      <c r="AS311" s="117"/>
      <c r="AT311" s="117"/>
      <c r="AU311" s="117"/>
      <c r="AV311" s="117"/>
      <c r="AW311" s="117"/>
      <c r="AX311" s="117"/>
      <c r="AY311" s="117"/>
      <c r="BC311" s="51"/>
      <c r="BD311" s="51"/>
      <c r="BE311" s="51"/>
      <c r="BF311" s="51"/>
      <c r="BG311" s="51"/>
      <c r="BH311" s="51"/>
      <c r="BI311" s="51"/>
      <c r="BJ311" s="51"/>
      <c r="BK311" s="51"/>
      <c r="BL311" s="51"/>
      <c r="BM311" s="51"/>
      <c r="BN311" s="51"/>
      <c r="BO311" s="51"/>
      <c r="BP311" s="51"/>
      <c r="BQ311" s="51"/>
      <c r="BU311" s="51"/>
      <c r="BV311" s="51"/>
      <c r="BW311" s="51"/>
      <c r="BX311" s="51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</row>
    <row r="312" spans="1:87">
      <c r="A312">
        <v>2023</v>
      </c>
      <c r="B312">
        <v>11</v>
      </c>
      <c r="C312">
        <v>4</v>
      </c>
      <c r="D312" s="117">
        <v>70.221199104166701</v>
      </c>
      <c r="E312" s="117">
        <v>0</v>
      </c>
      <c r="F312" s="117">
        <v>4.6528958333333398E-2</v>
      </c>
      <c r="G312" s="117">
        <v>1.3353325541666701</v>
      </c>
      <c r="H312" s="117">
        <v>5.2343922291666702</v>
      </c>
      <c r="I312" s="117">
        <v>10.221199104166701</v>
      </c>
      <c r="J312" s="117">
        <v>15.221199104166701</v>
      </c>
      <c r="K312" s="117">
        <v>1.3193125000000101E-2</v>
      </c>
      <c r="L312" s="117">
        <v>0</v>
      </c>
      <c r="M312" s="117">
        <v>0</v>
      </c>
      <c r="N312" s="117">
        <v>0</v>
      </c>
      <c r="O312" s="117">
        <v>0</v>
      </c>
      <c r="P312" s="117">
        <v>0</v>
      </c>
      <c r="R312">
        <v>2023</v>
      </c>
      <c r="S312">
        <v>11</v>
      </c>
      <c r="T312">
        <v>4</v>
      </c>
      <c r="U312" s="51">
        <v>68.009868499999996</v>
      </c>
      <c r="V312" s="51">
        <v>0</v>
      </c>
      <c r="W312" s="51">
        <v>0</v>
      </c>
      <c r="X312" s="51">
        <v>0</v>
      </c>
      <c r="Y312" s="51">
        <v>3.0098685000000098</v>
      </c>
      <c r="Z312" s="51">
        <v>8.0098685000000103</v>
      </c>
      <c r="AA312" s="51">
        <v>13.0098685</v>
      </c>
      <c r="AB312" s="51">
        <v>0</v>
      </c>
      <c r="AC312" s="51">
        <v>0</v>
      </c>
      <c r="AD312" s="51">
        <v>0</v>
      </c>
      <c r="AE312" s="51">
        <v>0</v>
      </c>
      <c r="AF312" s="51">
        <v>0</v>
      </c>
      <c r="AG312" s="51">
        <v>0</v>
      </c>
      <c r="AK312" s="117"/>
      <c r="AL312" s="117"/>
      <c r="AM312" s="117"/>
      <c r="AN312" s="117"/>
      <c r="AO312" s="117"/>
      <c r="AP312" s="117"/>
      <c r="AQ312" s="117"/>
      <c r="AR312" s="117"/>
      <c r="AS312" s="117"/>
      <c r="AT312" s="117"/>
      <c r="AU312" s="117"/>
      <c r="AV312" s="117"/>
      <c r="AW312" s="117"/>
      <c r="AX312" s="117"/>
      <c r="AY312" s="117"/>
      <c r="BC312" s="51"/>
      <c r="BD312" s="51"/>
      <c r="BE312" s="51"/>
      <c r="BF312" s="51"/>
      <c r="BG312" s="51"/>
      <c r="BH312" s="51"/>
      <c r="BI312" s="51"/>
      <c r="BJ312" s="51"/>
      <c r="BK312" s="51"/>
      <c r="BL312" s="51"/>
      <c r="BM312" s="51"/>
      <c r="BN312" s="51"/>
      <c r="BO312" s="51"/>
      <c r="BP312" s="51"/>
      <c r="BQ312" s="51"/>
      <c r="BU312" s="51"/>
      <c r="BV312" s="51"/>
      <c r="BW312" s="51"/>
      <c r="BX312" s="51"/>
      <c r="BY312" s="51"/>
      <c r="BZ312" s="51"/>
      <c r="CA312" s="51"/>
      <c r="CB312" s="51"/>
      <c r="CC312" s="51"/>
      <c r="CD312" s="51"/>
      <c r="CE312" s="51"/>
      <c r="CF312" s="51"/>
      <c r="CG312" s="51"/>
      <c r="CH312" s="51"/>
      <c r="CI312" s="51"/>
    </row>
    <row r="313" spans="1:87">
      <c r="A313">
        <v>2023</v>
      </c>
      <c r="B313">
        <v>11</v>
      </c>
      <c r="C313">
        <v>5</v>
      </c>
      <c r="D313" s="117">
        <v>71.272360820833299</v>
      </c>
      <c r="E313" s="117">
        <v>0</v>
      </c>
      <c r="F313" s="117">
        <v>0.18186785416666701</v>
      </c>
      <c r="G313" s="117">
        <v>1.7562437041666701</v>
      </c>
      <c r="H313" s="117">
        <v>6.2723608208333301</v>
      </c>
      <c r="I313" s="117">
        <v>11.272360820833301</v>
      </c>
      <c r="J313" s="117">
        <v>16.272360820833299</v>
      </c>
      <c r="K313" s="117">
        <v>0</v>
      </c>
      <c r="L313" s="117">
        <v>0</v>
      </c>
      <c r="M313" s="117">
        <v>0</v>
      </c>
      <c r="N313" s="117">
        <v>0</v>
      </c>
      <c r="O313" s="117">
        <v>0</v>
      </c>
      <c r="P313" s="117">
        <v>0</v>
      </c>
      <c r="R313">
        <v>2023</v>
      </c>
      <c r="S313">
        <v>11</v>
      </c>
      <c r="T313">
        <v>5</v>
      </c>
      <c r="U313" s="51">
        <v>70.517374250000003</v>
      </c>
      <c r="V313" s="51">
        <v>0</v>
      </c>
      <c r="W313" s="51">
        <v>0</v>
      </c>
      <c r="X313" s="51">
        <v>0.76409025000000097</v>
      </c>
      <c r="Y313" s="51">
        <v>5.5173742499999996</v>
      </c>
      <c r="Z313" s="51">
        <v>10.51737425</v>
      </c>
      <c r="AA313" s="51">
        <v>15.51737425</v>
      </c>
      <c r="AB313" s="51">
        <v>0</v>
      </c>
      <c r="AC313" s="51">
        <v>0</v>
      </c>
      <c r="AD313" s="51">
        <v>0</v>
      </c>
      <c r="AE313" s="51">
        <v>0</v>
      </c>
      <c r="AF313" s="51">
        <v>0</v>
      </c>
      <c r="AG313" s="51">
        <v>0</v>
      </c>
      <c r="AK313" s="117"/>
      <c r="AL313" s="117"/>
      <c r="AM313" s="117"/>
      <c r="AN313" s="117"/>
      <c r="AO313" s="117"/>
      <c r="AP313" s="117"/>
      <c r="AQ313" s="117"/>
      <c r="AR313" s="117"/>
      <c r="AS313" s="117"/>
      <c r="AT313" s="117"/>
      <c r="AU313" s="117"/>
      <c r="AV313" s="117"/>
      <c r="AW313" s="117"/>
      <c r="AX313" s="117"/>
      <c r="AY313" s="117"/>
      <c r="BC313" s="51"/>
      <c r="BD313" s="51"/>
      <c r="BE313" s="51"/>
      <c r="BF313" s="51"/>
      <c r="BG313" s="51"/>
      <c r="BH313" s="51"/>
      <c r="BI313" s="51"/>
      <c r="BJ313" s="51"/>
      <c r="BK313" s="51"/>
      <c r="BL313" s="51"/>
      <c r="BM313" s="51"/>
      <c r="BN313" s="51"/>
      <c r="BO313" s="51"/>
      <c r="BP313" s="51"/>
      <c r="BQ313" s="51"/>
      <c r="BU313" s="51"/>
      <c r="BV313" s="51"/>
      <c r="BW313" s="51"/>
      <c r="BX313" s="51"/>
      <c r="BY313" s="51"/>
      <c r="BZ313" s="51"/>
      <c r="CA313" s="51"/>
      <c r="CB313" s="51"/>
      <c r="CC313" s="51"/>
      <c r="CD313" s="51"/>
      <c r="CE313" s="51"/>
      <c r="CF313" s="51"/>
      <c r="CG313" s="51"/>
      <c r="CH313" s="51"/>
      <c r="CI313" s="51"/>
    </row>
    <row r="314" spans="1:87">
      <c r="A314">
        <v>2023</v>
      </c>
      <c r="B314">
        <v>11</v>
      </c>
      <c r="C314">
        <v>6</v>
      </c>
      <c r="D314" s="117">
        <v>73.090862616666698</v>
      </c>
      <c r="E314" s="117">
        <v>0</v>
      </c>
      <c r="F314" s="117">
        <v>0.33507314166666702</v>
      </c>
      <c r="G314" s="117">
        <v>3.2665655333333299</v>
      </c>
      <c r="H314" s="117">
        <v>8.0908626166666693</v>
      </c>
      <c r="I314" s="117">
        <v>13.090862616666699</v>
      </c>
      <c r="J314" s="117">
        <v>18.090862616666701</v>
      </c>
      <c r="K314" s="117">
        <v>0</v>
      </c>
      <c r="L314" s="117">
        <v>0</v>
      </c>
      <c r="M314" s="117">
        <v>0</v>
      </c>
      <c r="N314" s="117">
        <v>0</v>
      </c>
      <c r="O314" s="117">
        <v>0</v>
      </c>
      <c r="P314" s="117">
        <v>0</v>
      </c>
      <c r="R314">
        <v>2023</v>
      </c>
      <c r="S314">
        <v>11</v>
      </c>
      <c r="T314">
        <v>6</v>
      </c>
      <c r="U314" s="51">
        <v>72.450001999999998</v>
      </c>
      <c r="V314" s="51">
        <v>0</v>
      </c>
      <c r="W314" s="51">
        <v>0</v>
      </c>
      <c r="X314" s="51">
        <v>2.4500019999999898</v>
      </c>
      <c r="Y314" s="51">
        <v>7.4500019999999898</v>
      </c>
      <c r="Z314" s="51">
        <v>12.450002</v>
      </c>
      <c r="AA314" s="51">
        <v>17.450002000000001</v>
      </c>
      <c r="AB314" s="51">
        <v>0</v>
      </c>
      <c r="AC314" s="51">
        <v>0</v>
      </c>
      <c r="AD314" s="51">
        <v>0</v>
      </c>
      <c r="AE314" s="51">
        <v>0</v>
      </c>
      <c r="AF314" s="51">
        <v>0</v>
      </c>
      <c r="AG314" s="51">
        <v>0</v>
      </c>
      <c r="AK314" s="117"/>
      <c r="AL314" s="117"/>
      <c r="AM314" s="117"/>
      <c r="AN314" s="117"/>
      <c r="AO314" s="117"/>
      <c r="AP314" s="117"/>
      <c r="AQ314" s="117"/>
      <c r="AR314" s="117"/>
      <c r="AS314" s="117"/>
      <c r="AT314" s="117"/>
      <c r="AU314" s="117"/>
      <c r="AV314" s="117"/>
      <c r="AW314" s="117"/>
      <c r="AX314" s="117"/>
      <c r="AY314" s="117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</row>
    <row r="315" spans="1:87">
      <c r="A315">
        <v>2023</v>
      </c>
      <c r="B315">
        <v>11</v>
      </c>
      <c r="C315">
        <v>7</v>
      </c>
      <c r="D315" s="117">
        <v>74.744892004166601</v>
      </c>
      <c r="E315" s="117">
        <v>1.38875000000002E-2</v>
      </c>
      <c r="F315" s="117">
        <v>0.97768828750000003</v>
      </c>
      <c r="G315" s="117">
        <v>4.7775282541666702</v>
      </c>
      <c r="H315" s="117">
        <v>9.7448920041666707</v>
      </c>
      <c r="I315" s="117">
        <v>14.744892004166701</v>
      </c>
      <c r="J315" s="117">
        <v>19.744892004166701</v>
      </c>
      <c r="K315" s="117">
        <v>0</v>
      </c>
      <c r="L315" s="117">
        <v>0</v>
      </c>
      <c r="M315" s="117">
        <v>0</v>
      </c>
      <c r="N315" s="117">
        <v>0</v>
      </c>
      <c r="O315" s="117">
        <v>0</v>
      </c>
      <c r="P315" s="117">
        <v>0</v>
      </c>
      <c r="R315">
        <v>2023</v>
      </c>
      <c r="S315">
        <v>11</v>
      </c>
      <c r="T315">
        <v>7</v>
      </c>
      <c r="U315" s="51">
        <v>74.524991</v>
      </c>
      <c r="V315" s="51">
        <v>0</v>
      </c>
      <c r="W315" s="51">
        <v>0</v>
      </c>
      <c r="X315" s="51">
        <v>4.524991</v>
      </c>
      <c r="Y315" s="51">
        <v>9.524991</v>
      </c>
      <c r="Z315" s="51">
        <v>14.524991</v>
      </c>
      <c r="AA315" s="51">
        <v>19.524991</v>
      </c>
      <c r="AB315" s="51">
        <v>0</v>
      </c>
      <c r="AC315" s="51">
        <v>0</v>
      </c>
      <c r="AD315" s="51">
        <v>0</v>
      </c>
      <c r="AE315" s="51">
        <v>0</v>
      </c>
      <c r="AF315" s="51">
        <v>0</v>
      </c>
      <c r="AG315" s="51">
        <v>0</v>
      </c>
      <c r="AK315" s="117"/>
      <c r="AL315" s="117"/>
      <c r="AM315" s="117"/>
      <c r="AN315" s="117"/>
      <c r="AO315" s="117"/>
      <c r="AP315" s="117"/>
      <c r="AQ315" s="117"/>
      <c r="AR315" s="117"/>
      <c r="AS315" s="117"/>
      <c r="AT315" s="117"/>
      <c r="AU315" s="117"/>
      <c r="AV315" s="117"/>
      <c r="AW315" s="117"/>
      <c r="AX315" s="117"/>
      <c r="AY315" s="117"/>
      <c r="BC315" s="51"/>
      <c r="BD315" s="51"/>
      <c r="BE315" s="51"/>
      <c r="BF315" s="51"/>
      <c r="BG315" s="51"/>
      <c r="BH315" s="51"/>
      <c r="BI315" s="51"/>
      <c r="BJ315" s="51"/>
      <c r="BK315" s="51"/>
      <c r="BL315" s="51"/>
      <c r="BM315" s="51"/>
      <c r="BN315" s="51"/>
      <c r="BO315" s="51"/>
      <c r="BP315" s="51"/>
      <c r="BQ315" s="51"/>
      <c r="BU315" s="51"/>
      <c r="BV315" s="51"/>
      <c r="BW315" s="51"/>
      <c r="BX315" s="51"/>
      <c r="BY315" s="51"/>
      <c r="BZ315" s="51"/>
      <c r="CA315" s="51"/>
      <c r="CB315" s="51"/>
      <c r="CC315" s="51"/>
      <c r="CD315" s="51"/>
      <c r="CE315" s="51"/>
      <c r="CF315" s="51"/>
      <c r="CG315" s="51"/>
      <c r="CH315" s="51"/>
      <c r="CI315" s="51"/>
    </row>
    <row r="316" spans="1:87">
      <c r="A316">
        <v>2023</v>
      </c>
      <c r="B316">
        <v>11</v>
      </c>
      <c r="C316">
        <v>8</v>
      </c>
      <c r="D316" s="117">
        <v>76.097909316666701</v>
      </c>
      <c r="E316" s="117">
        <v>2.77749999999998E-2</v>
      </c>
      <c r="F316" s="117">
        <v>1.6125078583333301</v>
      </c>
      <c r="G316" s="117">
        <v>6.0979093166666596</v>
      </c>
      <c r="H316" s="117">
        <v>11.0979093166667</v>
      </c>
      <c r="I316" s="117">
        <v>16.097909316666701</v>
      </c>
      <c r="J316" s="117">
        <v>21.097909316666701</v>
      </c>
      <c r="K316" s="117">
        <v>0</v>
      </c>
      <c r="L316" s="117">
        <v>0</v>
      </c>
      <c r="M316" s="117">
        <v>0</v>
      </c>
      <c r="N316" s="117">
        <v>0</v>
      </c>
      <c r="O316" s="117">
        <v>0</v>
      </c>
      <c r="P316" s="117">
        <v>0</v>
      </c>
      <c r="R316">
        <v>2023</v>
      </c>
      <c r="S316">
        <v>11</v>
      </c>
      <c r="T316">
        <v>8</v>
      </c>
      <c r="U316" s="51">
        <v>75.308057666666699</v>
      </c>
      <c r="V316" s="51">
        <v>0</v>
      </c>
      <c r="W316" s="51">
        <v>0.30805766666666601</v>
      </c>
      <c r="X316" s="51">
        <v>5.3080576666666701</v>
      </c>
      <c r="Y316" s="51">
        <v>10.3080576666667</v>
      </c>
      <c r="Z316" s="51">
        <v>15.3080576666667</v>
      </c>
      <c r="AA316" s="51">
        <v>20.308057666666699</v>
      </c>
      <c r="AB316" s="51">
        <v>0</v>
      </c>
      <c r="AC316" s="51">
        <v>0</v>
      </c>
      <c r="AD316" s="51">
        <v>0</v>
      </c>
      <c r="AE316" s="51">
        <v>0</v>
      </c>
      <c r="AF316" s="51">
        <v>0</v>
      </c>
      <c r="AG316" s="51">
        <v>0</v>
      </c>
      <c r="AK316" s="117"/>
      <c r="AL316" s="117"/>
      <c r="AM316" s="117"/>
      <c r="AN316" s="117"/>
      <c r="AO316" s="117"/>
      <c r="AP316" s="117"/>
      <c r="AQ316" s="117"/>
      <c r="AR316" s="117"/>
      <c r="AS316" s="117"/>
      <c r="AT316" s="117"/>
      <c r="AU316" s="117"/>
      <c r="AV316" s="117"/>
      <c r="AW316" s="117"/>
      <c r="AX316" s="117"/>
      <c r="AY316" s="117"/>
      <c r="BC316" s="51"/>
      <c r="BD316" s="51"/>
      <c r="BE316" s="51"/>
      <c r="BF316" s="51"/>
      <c r="BG316" s="51"/>
      <c r="BH316" s="51"/>
      <c r="BI316" s="51"/>
      <c r="BJ316" s="51"/>
      <c r="BK316" s="51"/>
      <c r="BL316" s="51"/>
      <c r="BM316" s="51"/>
      <c r="BN316" s="51"/>
      <c r="BO316" s="51"/>
      <c r="BP316" s="51"/>
      <c r="BQ316" s="51"/>
      <c r="BU316" s="51"/>
      <c r="BV316" s="51"/>
      <c r="BW316" s="51"/>
      <c r="BX316" s="51"/>
      <c r="BY316" s="51"/>
      <c r="BZ316" s="51"/>
      <c r="CA316" s="51"/>
      <c r="CB316" s="51"/>
      <c r="CC316" s="51"/>
      <c r="CD316" s="51"/>
      <c r="CE316" s="51"/>
      <c r="CF316" s="51"/>
      <c r="CG316" s="51"/>
      <c r="CH316" s="51"/>
      <c r="CI316" s="51"/>
    </row>
    <row r="317" spans="1:87">
      <c r="A317">
        <v>2023</v>
      </c>
      <c r="B317">
        <v>11</v>
      </c>
      <c r="C317">
        <v>9</v>
      </c>
      <c r="D317" s="117">
        <v>73.942337916666602</v>
      </c>
      <c r="E317" s="117">
        <v>0</v>
      </c>
      <c r="F317" s="117">
        <v>0.55516356249999999</v>
      </c>
      <c r="G317" s="117">
        <v>4.0701406249999996</v>
      </c>
      <c r="H317" s="117">
        <v>8.9423379166666699</v>
      </c>
      <c r="I317" s="117">
        <v>13.9423379166667</v>
      </c>
      <c r="J317" s="117">
        <v>18.942337916666698</v>
      </c>
      <c r="K317" s="117">
        <v>0</v>
      </c>
      <c r="L317" s="117">
        <v>0</v>
      </c>
      <c r="M317" s="117">
        <v>0</v>
      </c>
      <c r="N317" s="117">
        <v>0</v>
      </c>
      <c r="O317" s="117">
        <v>0</v>
      </c>
      <c r="P317" s="117">
        <v>0</v>
      </c>
      <c r="R317">
        <v>2023</v>
      </c>
      <c r="S317">
        <v>11</v>
      </c>
      <c r="T317">
        <v>9</v>
      </c>
      <c r="U317" s="51">
        <v>72.522428750000003</v>
      </c>
      <c r="V317" s="51">
        <v>0</v>
      </c>
      <c r="W317" s="51">
        <v>0</v>
      </c>
      <c r="X317" s="51">
        <v>2.5224287499999898</v>
      </c>
      <c r="Y317" s="51">
        <v>7.5224287499999898</v>
      </c>
      <c r="Z317" s="51">
        <v>12.52242875</v>
      </c>
      <c r="AA317" s="51">
        <v>17.52242875</v>
      </c>
      <c r="AB317" s="51">
        <v>0</v>
      </c>
      <c r="AC317" s="51">
        <v>0</v>
      </c>
      <c r="AD317" s="51">
        <v>0</v>
      </c>
      <c r="AE317" s="51">
        <v>0</v>
      </c>
      <c r="AF317" s="51">
        <v>0</v>
      </c>
      <c r="AG317" s="51">
        <v>0</v>
      </c>
      <c r="AK317" s="117"/>
      <c r="AL317" s="117"/>
      <c r="AM317" s="117"/>
      <c r="AN317" s="117"/>
      <c r="AO317" s="117"/>
      <c r="AP317" s="117"/>
      <c r="AQ317" s="117"/>
      <c r="AR317" s="117"/>
      <c r="AS317" s="117"/>
      <c r="AT317" s="117"/>
      <c r="AU317" s="117"/>
      <c r="AV317" s="117"/>
      <c r="AW317" s="117"/>
      <c r="AX317" s="117"/>
      <c r="AY317" s="117"/>
      <c r="BC317" s="51"/>
      <c r="BD317" s="51"/>
      <c r="BE317" s="51"/>
      <c r="BF317" s="51"/>
      <c r="BG317" s="51"/>
      <c r="BH317" s="51"/>
      <c r="BI317" s="51"/>
      <c r="BJ317" s="51"/>
      <c r="BK317" s="51"/>
      <c r="BL317" s="51"/>
      <c r="BM317" s="51"/>
      <c r="BN317" s="51"/>
      <c r="BO317" s="51"/>
      <c r="BP317" s="51"/>
      <c r="BQ317" s="51"/>
      <c r="BU317" s="51"/>
      <c r="BV317" s="51"/>
      <c r="BW317" s="51"/>
      <c r="BX317" s="51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</row>
    <row r="318" spans="1:87">
      <c r="A318">
        <v>2023</v>
      </c>
      <c r="B318">
        <v>11</v>
      </c>
      <c r="C318">
        <v>10</v>
      </c>
      <c r="D318" s="117">
        <v>61.0809394375</v>
      </c>
      <c r="E318" s="117">
        <v>0</v>
      </c>
      <c r="F318" s="117">
        <v>0</v>
      </c>
      <c r="G318" s="117">
        <v>0</v>
      </c>
      <c r="H318" s="117">
        <v>0.16874187500000001</v>
      </c>
      <c r="I318" s="117">
        <v>2.0417814416666702</v>
      </c>
      <c r="J318" s="117">
        <v>6.0871906874999997</v>
      </c>
      <c r="K318" s="117">
        <v>4.0878024374999997</v>
      </c>
      <c r="L318" s="117">
        <v>0.96084200416666699</v>
      </c>
      <c r="M318" s="117">
        <v>6.2512499999999999E-3</v>
      </c>
      <c r="N318" s="117">
        <v>0</v>
      </c>
      <c r="O318" s="117">
        <v>0</v>
      </c>
      <c r="P318" s="117">
        <v>0</v>
      </c>
      <c r="R318">
        <v>2023</v>
      </c>
      <c r="S318">
        <v>11</v>
      </c>
      <c r="T318">
        <v>10</v>
      </c>
      <c r="U318" s="51">
        <v>60.224864750000002</v>
      </c>
      <c r="V318" s="51">
        <v>0</v>
      </c>
      <c r="W318" s="51">
        <v>0</v>
      </c>
      <c r="X318" s="51">
        <v>0</v>
      </c>
      <c r="Y318" s="51">
        <v>0</v>
      </c>
      <c r="Z318" s="51">
        <v>0.60077324999999804</v>
      </c>
      <c r="AA318" s="51">
        <v>5.2248647500000001</v>
      </c>
      <c r="AB318" s="51">
        <v>4.7751352499999999</v>
      </c>
      <c r="AC318" s="51">
        <v>0.37590850000000198</v>
      </c>
      <c r="AD318" s="51">
        <v>0</v>
      </c>
      <c r="AE318" s="51">
        <v>0</v>
      </c>
      <c r="AF318" s="51">
        <v>0</v>
      </c>
      <c r="AG318" s="51">
        <v>0</v>
      </c>
      <c r="AK318" s="117"/>
      <c r="AL318" s="117"/>
      <c r="AM318" s="117"/>
      <c r="AN318" s="117"/>
      <c r="AO318" s="117"/>
      <c r="AP318" s="117"/>
      <c r="AQ318" s="117"/>
      <c r="AR318" s="117"/>
      <c r="AS318" s="117"/>
      <c r="AT318" s="117"/>
      <c r="AU318" s="117"/>
      <c r="AV318" s="117"/>
      <c r="AW318" s="117"/>
      <c r="AX318" s="117"/>
      <c r="AY318" s="117"/>
      <c r="BC318" s="51"/>
      <c r="BD318" s="51"/>
      <c r="BE318" s="51"/>
      <c r="BF318" s="51"/>
      <c r="BG318" s="51"/>
      <c r="BH318" s="51"/>
      <c r="BI318" s="51"/>
      <c r="BJ318" s="51"/>
      <c r="BK318" s="51"/>
      <c r="BL318" s="51"/>
      <c r="BM318" s="51"/>
      <c r="BN318" s="51"/>
      <c r="BO318" s="51"/>
      <c r="BP318" s="51"/>
      <c r="BQ318" s="51"/>
      <c r="BU318" s="51"/>
      <c r="BV318" s="51"/>
      <c r="BW318" s="51"/>
      <c r="BX318" s="51"/>
      <c r="BY318" s="51"/>
      <c r="BZ318" s="51"/>
      <c r="CA318" s="51"/>
      <c r="CB318" s="51"/>
      <c r="CC318" s="51"/>
      <c r="CD318" s="51"/>
      <c r="CE318" s="51"/>
      <c r="CF318" s="51"/>
      <c r="CG318" s="51"/>
      <c r="CH318" s="51"/>
      <c r="CI318" s="51"/>
    </row>
    <row r="319" spans="1:87">
      <c r="A319">
        <v>2023</v>
      </c>
      <c r="B319">
        <v>11</v>
      </c>
      <c r="C319">
        <v>11</v>
      </c>
      <c r="D319" s="117">
        <v>59.967441475000001</v>
      </c>
      <c r="E319" s="117">
        <v>0</v>
      </c>
      <c r="F319" s="117">
        <v>0</v>
      </c>
      <c r="G319" s="117">
        <v>0</v>
      </c>
      <c r="H319" s="117">
        <v>8.4019375000000104E-2</v>
      </c>
      <c r="I319" s="117">
        <v>1.3812644375000001</v>
      </c>
      <c r="J319" s="117">
        <v>5.0410535583333402</v>
      </c>
      <c r="K319" s="117">
        <v>5.1165779000000002</v>
      </c>
      <c r="L319" s="117">
        <v>1.4138229625000001</v>
      </c>
      <c r="M319" s="117">
        <v>7.36120833333333E-2</v>
      </c>
      <c r="N319" s="117">
        <v>0</v>
      </c>
      <c r="O319" s="117">
        <v>0</v>
      </c>
      <c r="P319" s="117">
        <v>0</v>
      </c>
      <c r="R319">
        <v>2023</v>
      </c>
      <c r="S319">
        <v>11</v>
      </c>
      <c r="T319">
        <v>11</v>
      </c>
      <c r="U319" s="51">
        <v>58.297400000000003</v>
      </c>
      <c r="V319" s="51">
        <v>0</v>
      </c>
      <c r="W319" s="51">
        <v>0</v>
      </c>
      <c r="X319" s="51">
        <v>0</v>
      </c>
      <c r="Y319" s="51">
        <v>0</v>
      </c>
      <c r="Z319" s="51">
        <v>0</v>
      </c>
      <c r="AA319" s="51">
        <v>3.2974000000000001</v>
      </c>
      <c r="AB319" s="51">
        <v>6.7026000000000003</v>
      </c>
      <c r="AC319" s="51">
        <v>1.7025999999999999</v>
      </c>
      <c r="AD319" s="51">
        <v>0</v>
      </c>
      <c r="AE319" s="51">
        <v>0</v>
      </c>
      <c r="AF319" s="51">
        <v>0</v>
      </c>
      <c r="AG319" s="51">
        <v>0</v>
      </c>
      <c r="AK319" s="117"/>
      <c r="AL319" s="117"/>
      <c r="AM319" s="117"/>
      <c r="AN319" s="117"/>
      <c r="AO319" s="117"/>
      <c r="AP319" s="117"/>
      <c r="AQ319" s="117"/>
      <c r="AR319" s="117"/>
      <c r="AS319" s="117"/>
      <c r="AT319" s="117"/>
      <c r="AU319" s="117"/>
      <c r="AV319" s="117"/>
      <c r="AW319" s="117"/>
      <c r="AX319" s="117"/>
      <c r="AY319" s="117"/>
      <c r="BC319" s="51"/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</row>
    <row r="320" spans="1:87">
      <c r="A320">
        <v>2023</v>
      </c>
      <c r="B320">
        <v>11</v>
      </c>
      <c r="C320">
        <v>12</v>
      </c>
      <c r="D320" s="117">
        <v>64.144903983333293</v>
      </c>
      <c r="E320" s="117">
        <v>0</v>
      </c>
      <c r="F320" s="117">
        <v>0</v>
      </c>
      <c r="G320" s="117">
        <v>0</v>
      </c>
      <c r="H320" s="117">
        <v>0.85829791666666699</v>
      </c>
      <c r="I320" s="117">
        <v>4.2310316916666704</v>
      </c>
      <c r="J320" s="117">
        <v>9.1449039833333305</v>
      </c>
      <c r="K320" s="117">
        <v>1.7133939333333299</v>
      </c>
      <c r="L320" s="117">
        <v>8.6127708333333303E-2</v>
      </c>
      <c r="M320" s="117">
        <v>0</v>
      </c>
      <c r="N320" s="117">
        <v>0</v>
      </c>
      <c r="O320" s="117">
        <v>0</v>
      </c>
      <c r="P320" s="117">
        <v>0</v>
      </c>
      <c r="R320">
        <v>2023</v>
      </c>
      <c r="S320">
        <v>11</v>
      </c>
      <c r="T320">
        <v>12</v>
      </c>
      <c r="U320" s="51">
        <v>62.114923249999997</v>
      </c>
      <c r="V320" s="51">
        <v>0</v>
      </c>
      <c r="W320" s="51">
        <v>0</v>
      </c>
      <c r="X320" s="51">
        <v>0</v>
      </c>
      <c r="Y320" s="51">
        <v>0</v>
      </c>
      <c r="Z320" s="51">
        <v>2.1149232499999902</v>
      </c>
      <c r="AA320" s="51">
        <v>7.1149232499999897</v>
      </c>
      <c r="AB320" s="51">
        <v>2.8850767500000098</v>
      </c>
      <c r="AC320" s="51">
        <v>0</v>
      </c>
      <c r="AD320" s="51">
        <v>0</v>
      </c>
      <c r="AE320" s="51">
        <v>0</v>
      </c>
      <c r="AF320" s="51">
        <v>0</v>
      </c>
      <c r="AG320" s="51">
        <v>0</v>
      </c>
      <c r="AK320" s="117"/>
      <c r="AL320" s="117"/>
      <c r="AM320" s="117"/>
      <c r="AN320" s="117"/>
      <c r="AO320" s="117"/>
      <c r="AP320" s="117"/>
      <c r="AQ320" s="117"/>
      <c r="AR320" s="117"/>
      <c r="AS320" s="117"/>
      <c r="AT320" s="117"/>
      <c r="AU320" s="117"/>
      <c r="AV320" s="117"/>
      <c r="AW320" s="117"/>
      <c r="AX320" s="117"/>
      <c r="AY320" s="117"/>
      <c r="BC320" s="51"/>
      <c r="BD320" s="51"/>
      <c r="BE320" s="51"/>
      <c r="BF320" s="51"/>
      <c r="BG320" s="51"/>
      <c r="BH320" s="51"/>
      <c r="BI320" s="51"/>
      <c r="BJ320" s="51"/>
      <c r="BK320" s="51"/>
      <c r="BL320" s="51"/>
      <c r="BM320" s="51"/>
      <c r="BN320" s="51"/>
      <c r="BO320" s="51"/>
      <c r="BP320" s="51"/>
      <c r="BQ320" s="51"/>
      <c r="BU320" s="51"/>
      <c r="BV320" s="51"/>
      <c r="BW320" s="51"/>
      <c r="BX320" s="51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</row>
    <row r="321" spans="1:87">
      <c r="A321">
        <v>2023</v>
      </c>
      <c r="B321">
        <v>11</v>
      </c>
      <c r="C321">
        <v>13</v>
      </c>
      <c r="D321" s="117">
        <v>61.943830916666698</v>
      </c>
      <c r="E321" s="117">
        <v>0</v>
      </c>
      <c r="F321" s="117">
        <v>0</v>
      </c>
      <c r="G321" s="117">
        <v>0</v>
      </c>
      <c r="H321" s="117">
        <v>0.32845041666666702</v>
      </c>
      <c r="I321" s="117">
        <v>2.5139817500000001</v>
      </c>
      <c r="J321" s="117">
        <v>6.9438309166666699</v>
      </c>
      <c r="K321" s="117">
        <v>3.3846194999999999</v>
      </c>
      <c r="L321" s="117">
        <v>0.57015083333333305</v>
      </c>
      <c r="M321" s="117">
        <v>0</v>
      </c>
      <c r="N321" s="117">
        <v>0</v>
      </c>
      <c r="O321" s="117">
        <v>0</v>
      </c>
      <c r="P321" s="117">
        <v>0</v>
      </c>
      <c r="R321">
        <v>2023</v>
      </c>
      <c r="S321">
        <v>11</v>
      </c>
      <c r="T321">
        <v>13</v>
      </c>
      <c r="U321" s="51">
        <v>61.192403749999997</v>
      </c>
      <c r="V321" s="51">
        <v>0</v>
      </c>
      <c r="W321" s="51">
        <v>0</v>
      </c>
      <c r="X321" s="51">
        <v>0</v>
      </c>
      <c r="Y321" s="51">
        <v>0</v>
      </c>
      <c r="Z321" s="51">
        <v>1.19240375</v>
      </c>
      <c r="AA321" s="51">
        <v>6.1924037500000004</v>
      </c>
      <c r="AB321" s="51">
        <v>3.80759625</v>
      </c>
      <c r="AC321" s="51">
        <v>0</v>
      </c>
      <c r="AD321" s="51">
        <v>0</v>
      </c>
      <c r="AE321" s="51">
        <v>0</v>
      </c>
      <c r="AF321" s="51">
        <v>0</v>
      </c>
      <c r="AG321" s="51">
        <v>0</v>
      </c>
      <c r="AK321" s="117"/>
      <c r="AL321" s="117"/>
      <c r="AM321" s="117"/>
      <c r="AN321" s="117"/>
      <c r="AO321" s="117"/>
      <c r="AP321" s="117"/>
      <c r="AQ321" s="117"/>
      <c r="AR321" s="117"/>
      <c r="AS321" s="117"/>
      <c r="AT321" s="117"/>
      <c r="AU321" s="117"/>
      <c r="AV321" s="117"/>
      <c r="AW321" s="117"/>
      <c r="AX321" s="117"/>
      <c r="AY321" s="117"/>
      <c r="BC321" s="51"/>
      <c r="BD321" s="51"/>
      <c r="BE321" s="51"/>
      <c r="BF321" s="51"/>
      <c r="BG321" s="51"/>
      <c r="BH321" s="51"/>
      <c r="BI321" s="51"/>
      <c r="BJ321" s="51"/>
      <c r="BK321" s="51"/>
      <c r="BL321" s="51"/>
      <c r="BM321" s="51"/>
      <c r="BN321" s="51"/>
      <c r="BO321" s="51"/>
      <c r="BP321" s="51"/>
      <c r="BQ321" s="51"/>
      <c r="BU321" s="51"/>
      <c r="BV321" s="51"/>
      <c r="BW321" s="51"/>
      <c r="BX321" s="51"/>
      <c r="BY321" s="51"/>
      <c r="BZ321" s="51"/>
      <c r="CA321" s="51"/>
      <c r="CB321" s="51"/>
      <c r="CC321" s="51"/>
      <c r="CD321" s="51"/>
      <c r="CE321" s="51"/>
      <c r="CF321" s="51"/>
      <c r="CG321" s="51"/>
      <c r="CH321" s="51"/>
      <c r="CI321" s="51"/>
    </row>
    <row r="322" spans="1:87">
      <c r="A322">
        <v>2023</v>
      </c>
      <c r="B322">
        <v>11</v>
      </c>
      <c r="C322">
        <v>14</v>
      </c>
      <c r="D322" s="117">
        <v>65.961001574999997</v>
      </c>
      <c r="E322" s="117">
        <v>0</v>
      </c>
      <c r="F322" s="117">
        <v>0</v>
      </c>
      <c r="G322" s="117">
        <v>0.138185416666667</v>
      </c>
      <c r="H322" s="117">
        <v>1.69936505833333</v>
      </c>
      <c r="I322" s="117">
        <v>5.9748932416666696</v>
      </c>
      <c r="J322" s="117">
        <v>10.961001574999999</v>
      </c>
      <c r="K322" s="117">
        <v>0.73836348333333401</v>
      </c>
      <c r="L322" s="117">
        <v>1.38916666666667E-2</v>
      </c>
      <c r="M322" s="117">
        <v>0</v>
      </c>
      <c r="N322" s="117">
        <v>0</v>
      </c>
      <c r="O322" s="117">
        <v>0</v>
      </c>
      <c r="P322" s="117">
        <v>0</v>
      </c>
      <c r="R322">
        <v>2023</v>
      </c>
      <c r="S322">
        <v>11</v>
      </c>
      <c r="T322">
        <v>14</v>
      </c>
      <c r="U322" s="51">
        <v>64.149927500000004</v>
      </c>
      <c r="V322" s="51">
        <v>0</v>
      </c>
      <c r="W322" s="51">
        <v>0</v>
      </c>
      <c r="X322" s="51">
        <v>0</v>
      </c>
      <c r="Y322" s="51">
        <v>0</v>
      </c>
      <c r="Z322" s="51">
        <v>4.1499274999999898</v>
      </c>
      <c r="AA322" s="51">
        <v>9.1499274999999898</v>
      </c>
      <c r="AB322" s="51">
        <v>0.850072500000006</v>
      </c>
      <c r="AC322" s="51">
        <v>0</v>
      </c>
      <c r="AD322" s="51">
        <v>0</v>
      </c>
      <c r="AE322" s="51">
        <v>0</v>
      </c>
      <c r="AF322" s="51">
        <v>0</v>
      </c>
      <c r="AG322" s="51">
        <v>0</v>
      </c>
      <c r="AK322" s="117"/>
      <c r="AL322" s="117"/>
      <c r="AM322" s="117"/>
      <c r="AN322" s="117"/>
      <c r="AO322" s="117"/>
      <c r="AP322" s="117"/>
      <c r="AQ322" s="117"/>
      <c r="AR322" s="117"/>
      <c r="AS322" s="117"/>
      <c r="AT322" s="117"/>
      <c r="AU322" s="117"/>
      <c r="AV322" s="117"/>
      <c r="AW322" s="117"/>
      <c r="AX322" s="117"/>
      <c r="AY322" s="117"/>
      <c r="BC322" s="51"/>
      <c r="BD322" s="51"/>
      <c r="BE322" s="51"/>
      <c r="BF322" s="51"/>
      <c r="BG322" s="51"/>
      <c r="BH322" s="51"/>
      <c r="BI322" s="51"/>
      <c r="BJ322" s="51"/>
      <c r="BK322" s="51"/>
      <c r="BL322" s="51"/>
      <c r="BM322" s="51"/>
      <c r="BN322" s="51"/>
      <c r="BO322" s="51"/>
      <c r="BP322" s="51"/>
      <c r="BQ322" s="51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</row>
    <row r="323" spans="1:87">
      <c r="A323">
        <v>2023</v>
      </c>
      <c r="B323">
        <v>11</v>
      </c>
      <c r="C323">
        <v>15</v>
      </c>
      <c r="D323" s="117">
        <v>65.240883520833293</v>
      </c>
      <c r="E323" s="117">
        <v>0</v>
      </c>
      <c r="F323" s="117">
        <v>0</v>
      </c>
      <c r="G323" s="117">
        <v>6.4576875000000006E-2</v>
      </c>
      <c r="H323" s="117">
        <v>1.3011564791666701</v>
      </c>
      <c r="I323" s="117">
        <v>5.2582439374999996</v>
      </c>
      <c r="J323" s="117">
        <v>10.2408835208333</v>
      </c>
      <c r="K323" s="117">
        <v>1.0602729583333299</v>
      </c>
      <c r="L323" s="117">
        <v>1.7360416666666701E-2</v>
      </c>
      <c r="M323" s="117">
        <v>0</v>
      </c>
      <c r="N323" s="117">
        <v>0</v>
      </c>
      <c r="O323" s="117">
        <v>0</v>
      </c>
      <c r="P323" s="117">
        <v>0</v>
      </c>
      <c r="R323">
        <v>2023</v>
      </c>
      <c r="S323">
        <v>11</v>
      </c>
      <c r="T323">
        <v>15</v>
      </c>
      <c r="U323" s="51">
        <v>63.704950250000003</v>
      </c>
      <c r="V323" s="51">
        <v>0</v>
      </c>
      <c r="W323" s="51">
        <v>0</v>
      </c>
      <c r="X323" s="51">
        <v>0</v>
      </c>
      <c r="Y323" s="51">
        <v>0</v>
      </c>
      <c r="Z323" s="51">
        <v>3.70495025</v>
      </c>
      <c r="AA323" s="51">
        <v>8.7049502499999996</v>
      </c>
      <c r="AB323" s="51">
        <v>1.29504975</v>
      </c>
      <c r="AC323" s="51">
        <v>0</v>
      </c>
      <c r="AD323" s="51">
        <v>0</v>
      </c>
      <c r="AE323" s="51">
        <v>0</v>
      </c>
      <c r="AF323" s="51">
        <v>0</v>
      </c>
      <c r="AG323" s="51">
        <v>0</v>
      </c>
      <c r="AK323" s="117"/>
      <c r="AL323" s="117"/>
      <c r="AM323" s="117"/>
      <c r="AN323" s="117"/>
      <c r="AO323" s="117"/>
      <c r="AP323" s="117"/>
      <c r="AQ323" s="117"/>
      <c r="AR323" s="117"/>
      <c r="AS323" s="117"/>
      <c r="AT323" s="117"/>
      <c r="AU323" s="117"/>
      <c r="AV323" s="117"/>
      <c r="AW323" s="117"/>
      <c r="AX323" s="117"/>
      <c r="AY323" s="117"/>
      <c r="BC323" s="51"/>
      <c r="BD323" s="51"/>
      <c r="BE323" s="51"/>
      <c r="BF323" s="51"/>
      <c r="BG323" s="51"/>
      <c r="BH323" s="51"/>
      <c r="BI323" s="51"/>
      <c r="BJ323" s="51"/>
      <c r="BK323" s="51"/>
      <c r="BL323" s="51"/>
      <c r="BM323" s="51"/>
      <c r="BN323" s="51"/>
      <c r="BO323" s="51"/>
      <c r="BP323" s="51"/>
      <c r="BQ323" s="51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</row>
    <row r="324" spans="1:87">
      <c r="A324">
        <v>2023</v>
      </c>
      <c r="B324">
        <v>11</v>
      </c>
      <c r="C324">
        <v>16</v>
      </c>
      <c r="D324" s="117">
        <v>63.552635712499999</v>
      </c>
      <c r="E324" s="117">
        <v>0</v>
      </c>
      <c r="F324" s="117">
        <v>0</v>
      </c>
      <c r="G324" s="117">
        <v>0</v>
      </c>
      <c r="H324" s="117">
        <v>0.64441999999999999</v>
      </c>
      <c r="I324" s="117">
        <v>3.6602721708333301</v>
      </c>
      <c r="J324" s="117">
        <v>8.5526357125000008</v>
      </c>
      <c r="K324" s="117">
        <v>2.0917842874999999</v>
      </c>
      <c r="L324" s="117">
        <v>0.107636458333333</v>
      </c>
      <c r="M324" s="117">
        <v>0</v>
      </c>
      <c r="N324" s="117">
        <v>0</v>
      </c>
      <c r="O324" s="117">
        <v>0</v>
      </c>
      <c r="P324" s="117">
        <v>0</v>
      </c>
      <c r="R324">
        <v>2023</v>
      </c>
      <c r="S324">
        <v>11</v>
      </c>
      <c r="T324">
        <v>16</v>
      </c>
      <c r="U324" s="51">
        <v>62.012447000000002</v>
      </c>
      <c r="V324" s="51">
        <v>0</v>
      </c>
      <c r="W324" s="51">
        <v>0</v>
      </c>
      <c r="X324" s="51">
        <v>0</v>
      </c>
      <c r="Y324" s="51">
        <v>0</v>
      </c>
      <c r="Z324" s="51">
        <v>2.0124469999999901</v>
      </c>
      <c r="AA324" s="51">
        <v>7.0124469999999901</v>
      </c>
      <c r="AB324" s="51">
        <v>2.9875530000000099</v>
      </c>
      <c r="AC324" s="51">
        <v>0</v>
      </c>
      <c r="AD324" s="51">
        <v>0</v>
      </c>
      <c r="AE324" s="51">
        <v>0</v>
      </c>
      <c r="AF324" s="51">
        <v>0</v>
      </c>
      <c r="AG324" s="51">
        <v>0</v>
      </c>
      <c r="AK324" s="117"/>
      <c r="AL324" s="117"/>
      <c r="AM324" s="117"/>
      <c r="AN324" s="117"/>
      <c r="AO324" s="117"/>
      <c r="AP324" s="117"/>
      <c r="AQ324" s="117"/>
      <c r="AR324" s="117"/>
      <c r="AS324" s="117"/>
      <c r="AT324" s="117"/>
      <c r="AU324" s="117"/>
      <c r="AV324" s="117"/>
      <c r="AW324" s="117"/>
      <c r="AX324" s="117"/>
      <c r="AY324" s="117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</row>
    <row r="325" spans="1:87">
      <c r="A325">
        <v>2023</v>
      </c>
      <c r="B325">
        <v>11</v>
      </c>
      <c r="C325">
        <v>17</v>
      </c>
      <c r="D325" s="117">
        <v>69.490475058333303</v>
      </c>
      <c r="E325" s="117">
        <v>0</v>
      </c>
      <c r="F325" s="117">
        <v>2.0831249999999999E-2</v>
      </c>
      <c r="G325" s="117">
        <v>0.98338625833333304</v>
      </c>
      <c r="H325" s="117">
        <v>4.5175611</v>
      </c>
      <c r="I325" s="117">
        <v>9.4904750583333293</v>
      </c>
      <c r="J325" s="117">
        <v>14.490475058333301</v>
      </c>
      <c r="K325" s="117">
        <v>2.7086041666666699E-2</v>
      </c>
      <c r="L325" s="117">
        <v>0</v>
      </c>
      <c r="M325" s="117">
        <v>0</v>
      </c>
      <c r="N325" s="117">
        <v>0</v>
      </c>
      <c r="O325" s="117">
        <v>0</v>
      </c>
      <c r="P325" s="117">
        <v>0</v>
      </c>
      <c r="R325">
        <v>2023</v>
      </c>
      <c r="S325">
        <v>11</v>
      </c>
      <c r="T325">
        <v>17</v>
      </c>
      <c r="U325" s="51">
        <v>66.587263500000006</v>
      </c>
      <c r="V325" s="51">
        <v>0</v>
      </c>
      <c r="W325" s="51">
        <v>0</v>
      </c>
      <c r="X325" s="51">
        <v>0</v>
      </c>
      <c r="Y325" s="51">
        <v>1.5872634999999999</v>
      </c>
      <c r="Z325" s="51">
        <v>6.5872634999999997</v>
      </c>
      <c r="AA325" s="51">
        <v>11.587263500000001</v>
      </c>
      <c r="AB325" s="51">
        <v>0</v>
      </c>
      <c r="AC325" s="51">
        <v>0</v>
      </c>
      <c r="AD325" s="51">
        <v>0</v>
      </c>
      <c r="AE325" s="51">
        <v>0</v>
      </c>
      <c r="AF325" s="51">
        <v>0</v>
      </c>
      <c r="AG325" s="51">
        <v>0</v>
      </c>
      <c r="AK325" s="117"/>
      <c r="AL325" s="117"/>
      <c r="AM325" s="117"/>
      <c r="AN325" s="117"/>
      <c r="AO325" s="117"/>
      <c r="AP325" s="117"/>
      <c r="AQ325" s="117"/>
      <c r="AR325" s="117"/>
      <c r="AS325" s="117"/>
      <c r="AT325" s="117"/>
      <c r="AU325" s="117"/>
      <c r="AV325" s="117"/>
      <c r="AW325" s="117"/>
      <c r="AX325" s="117"/>
      <c r="AY325" s="117"/>
      <c r="BC325" s="51"/>
      <c r="BD325" s="51"/>
      <c r="BE325" s="51"/>
      <c r="BF325" s="51"/>
      <c r="BG325" s="51"/>
      <c r="BH325" s="51"/>
      <c r="BI325" s="51"/>
      <c r="BJ325" s="51"/>
      <c r="BK325" s="51"/>
      <c r="BL325" s="51"/>
      <c r="BM325" s="51"/>
      <c r="BN325" s="51"/>
      <c r="BO325" s="51"/>
      <c r="BP325" s="51"/>
      <c r="BQ325" s="51"/>
      <c r="BU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</row>
    <row r="326" spans="1:87">
      <c r="A326">
        <v>2023</v>
      </c>
      <c r="B326">
        <v>11</v>
      </c>
      <c r="C326">
        <v>18</v>
      </c>
      <c r="D326" s="117">
        <v>68.648923866666607</v>
      </c>
      <c r="E326" s="117">
        <v>0</v>
      </c>
      <c r="F326" s="117">
        <v>1.3193125000000101E-2</v>
      </c>
      <c r="G326" s="117">
        <v>0.71177895833333404</v>
      </c>
      <c r="H326" s="117">
        <v>3.76698595</v>
      </c>
      <c r="I326" s="117">
        <v>8.6489238666666601</v>
      </c>
      <c r="J326" s="117">
        <v>13.648923866666699</v>
      </c>
      <c r="K326" s="117">
        <v>0.118062083333333</v>
      </c>
      <c r="L326" s="117">
        <v>0</v>
      </c>
      <c r="M326" s="117">
        <v>0</v>
      </c>
      <c r="N326" s="117">
        <v>0</v>
      </c>
      <c r="O326" s="117">
        <v>0</v>
      </c>
      <c r="P326" s="117">
        <v>0</v>
      </c>
      <c r="R326">
        <v>2023</v>
      </c>
      <c r="S326">
        <v>11</v>
      </c>
      <c r="T326">
        <v>18</v>
      </c>
      <c r="U326" s="51">
        <v>66.583262500000004</v>
      </c>
      <c r="V326" s="51">
        <v>0</v>
      </c>
      <c r="W326" s="51">
        <v>0</v>
      </c>
      <c r="X326" s="51">
        <v>0</v>
      </c>
      <c r="Y326" s="51">
        <v>1.5832625</v>
      </c>
      <c r="Z326" s="51">
        <v>6.5832625</v>
      </c>
      <c r="AA326" s="51">
        <v>11.5832625</v>
      </c>
      <c r="AB326" s="51">
        <v>0</v>
      </c>
      <c r="AC326" s="51">
        <v>0</v>
      </c>
      <c r="AD326" s="51">
        <v>0</v>
      </c>
      <c r="AE326" s="51">
        <v>0</v>
      </c>
      <c r="AF326" s="51">
        <v>0</v>
      </c>
      <c r="AG326" s="51">
        <v>0</v>
      </c>
      <c r="AK326" s="117"/>
      <c r="AL326" s="117"/>
      <c r="AM326" s="117"/>
      <c r="AN326" s="117"/>
      <c r="AO326" s="117"/>
      <c r="AP326" s="117"/>
      <c r="AQ326" s="117"/>
      <c r="AR326" s="117"/>
      <c r="AS326" s="117"/>
      <c r="AT326" s="117"/>
      <c r="AU326" s="117"/>
      <c r="AV326" s="117"/>
      <c r="AW326" s="117"/>
      <c r="AX326" s="117"/>
      <c r="AY326" s="117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</row>
    <row r="327" spans="1:87">
      <c r="A327">
        <v>2023</v>
      </c>
      <c r="B327">
        <v>11</v>
      </c>
      <c r="C327">
        <v>19</v>
      </c>
      <c r="D327" s="117">
        <v>66.834049699999994</v>
      </c>
      <c r="E327" s="117">
        <v>0</v>
      </c>
      <c r="F327" s="117">
        <v>0</v>
      </c>
      <c r="G327" s="117">
        <v>0.32429270833333301</v>
      </c>
      <c r="H327" s="117">
        <v>2.3991556333333302</v>
      </c>
      <c r="I327" s="117">
        <v>6.8340496999999996</v>
      </c>
      <c r="J327" s="117">
        <v>11.8340497</v>
      </c>
      <c r="K327" s="117">
        <v>0.56510593333333303</v>
      </c>
      <c r="L327" s="117">
        <v>0</v>
      </c>
      <c r="M327" s="117">
        <v>0</v>
      </c>
      <c r="N327" s="117">
        <v>0</v>
      </c>
      <c r="O327" s="117">
        <v>0</v>
      </c>
      <c r="P327" s="117">
        <v>0</v>
      </c>
      <c r="R327">
        <v>2023</v>
      </c>
      <c r="S327">
        <v>11</v>
      </c>
      <c r="T327">
        <v>19</v>
      </c>
      <c r="U327" s="51">
        <v>65.124841666666697</v>
      </c>
      <c r="V327" s="51">
        <v>0</v>
      </c>
      <c r="W327" s="51">
        <v>0</v>
      </c>
      <c r="X327" s="51">
        <v>0</v>
      </c>
      <c r="Y327" s="51">
        <v>0.61105000000000298</v>
      </c>
      <c r="Z327" s="51">
        <v>5.1248416666666703</v>
      </c>
      <c r="AA327" s="51">
        <v>10.1248416666667</v>
      </c>
      <c r="AB327" s="51">
        <v>0.48620833333333402</v>
      </c>
      <c r="AC327" s="51">
        <v>0</v>
      </c>
      <c r="AD327" s="51">
        <v>0</v>
      </c>
      <c r="AE327" s="51">
        <v>0</v>
      </c>
      <c r="AF327" s="51">
        <v>0</v>
      </c>
      <c r="AG327" s="51">
        <v>0</v>
      </c>
      <c r="AK327" s="117"/>
      <c r="AL327" s="117"/>
      <c r="AM327" s="117"/>
      <c r="AN327" s="117"/>
      <c r="AO327" s="117"/>
      <c r="AP327" s="117"/>
      <c r="AQ327" s="117"/>
      <c r="AR327" s="117"/>
      <c r="AS327" s="117"/>
      <c r="AT327" s="117"/>
      <c r="AU327" s="117"/>
      <c r="AV327" s="117"/>
      <c r="AW327" s="117"/>
      <c r="AX327" s="117"/>
      <c r="AY327" s="117"/>
      <c r="BC327" s="51"/>
      <c r="BD327" s="51"/>
      <c r="BE327" s="51"/>
      <c r="BF327" s="51"/>
      <c r="BG327" s="51"/>
      <c r="BH327" s="51"/>
      <c r="BI327" s="51"/>
      <c r="BJ327" s="51"/>
      <c r="BK327" s="51"/>
      <c r="BL327" s="51"/>
      <c r="BM327" s="51"/>
      <c r="BN327" s="51"/>
      <c r="BO327" s="51"/>
      <c r="BP327" s="51"/>
      <c r="BQ327" s="51"/>
      <c r="BU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I327" s="51"/>
    </row>
    <row r="328" spans="1:87">
      <c r="A328">
        <v>2023</v>
      </c>
      <c r="B328">
        <v>11</v>
      </c>
      <c r="C328">
        <v>20</v>
      </c>
      <c r="D328" s="117">
        <v>72.165892299999996</v>
      </c>
      <c r="E328" s="117">
        <v>0</v>
      </c>
      <c r="F328" s="117">
        <v>0.207601391666666</v>
      </c>
      <c r="G328" s="117">
        <v>2.4770291750000002</v>
      </c>
      <c r="H328" s="117">
        <v>7.1658923000000003</v>
      </c>
      <c r="I328" s="117">
        <v>12.165892299999999</v>
      </c>
      <c r="J328" s="117">
        <v>17.165892299999999</v>
      </c>
      <c r="K328" s="117">
        <v>0</v>
      </c>
      <c r="L328" s="117">
        <v>0</v>
      </c>
      <c r="M328" s="117">
        <v>0</v>
      </c>
      <c r="N328" s="117">
        <v>0</v>
      </c>
      <c r="O328" s="117">
        <v>0</v>
      </c>
      <c r="P328" s="117">
        <v>0</v>
      </c>
      <c r="R328">
        <v>2023</v>
      </c>
      <c r="S328">
        <v>11</v>
      </c>
      <c r="T328">
        <v>20</v>
      </c>
      <c r="U328" s="51">
        <v>72.361125000000001</v>
      </c>
      <c r="V328" s="51">
        <v>0</v>
      </c>
      <c r="W328" s="51">
        <v>0</v>
      </c>
      <c r="X328" s="51">
        <v>2.3611249999999999</v>
      </c>
      <c r="Y328" s="51">
        <v>7.3611250000000004</v>
      </c>
      <c r="Z328" s="51">
        <v>12.361124999999999</v>
      </c>
      <c r="AA328" s="51">
        <v>17.361125000000001</v>
      </c>
      <c r="AB328" s="51">
        <v>0</v>
      </c>
      <c r="AC328" s="51">
        <v>0</v>
      </c>
      <c r="AD328" s="51">
        <v>0</v>
      </c>
      <c r="AE328" s="51">
        <v>0</v>
      </c>
      <c r="AF328" s="51">
        <v>0</v>
      </c>
      <c r="AG328" s="51">
        <v>0</v>
      </c>
      <c r="AK328" s="117"/>
      <c r="AL328" s="117"/>
      <c r="AM328" s="117"/>
      <c r="AN328" s="117"/>
      <c r="AO328" s="117"/>
      <c r="AP328" s="117"/>
      <c r="AQ328" s="117"/>
      <c r="AR328" s="117"/>
      <c r="AS328" s="117"/>
      <c r="AT328" s="117"/>
      <c r="AU328" s="117"/>
      <c r="AV328" s="117"/>
      <c r="AW328" s="117"/>
      <c r="AX328" s="117"/>
      <c r="AY328" s="117"/>
      <c r="BC328" s="51"/>
      <c r="BD328" s="51"/>
      <c r="BE328" s="51"/>
      <c r="BF328" s="51"/>
      <c r="BG328" s="51"/>
      <c r="BH328" s="51"/>
      <c r="BI328" s="51"/>
      <c r="BJ328" s="51"/>
      <c r="BK328" s="51"/>
      <c r="BL328" s="51"/>
      <c r="BM328" s="51"/>
      <c r="BN328" s="51"/>
      <c r="BO328" s="51"/>
      <c r="BP328" s="51"/>
      <c r="BQ328" s="51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</row>
    <row r="329" spans="1:87">
      <c r="A329">
        <v>2023</v>
      </c>
      <c r="B329">
        <v>11</v>
      </c>
      <c r="C329">
        <v>21</v>
      </c>
      <c r="D329" s="117">
        <v>58.306869650000003</v>
      </c>
      <c r="E329" s="117">
        <v>0</v>
      </c>
      <c r="F329" s="117">
        <v>0</v>
      </c>
      <c r="G329" s="117">
        <v>0</v>
      </c>
      <c r="H329" s="117">
        <v>5.6244374999999999E-2</v>
      </c>
      <c r="I329" s="117">
        <v>0.75553020833333295</v>
      </c>
      <c r="J329" s="117">
        <v>3.6526964583333301</v>
      </c>
      <c r="K329" s="117">
        <v>6.749374725</v>
      </c>
      <c r="L329" s="117">
        <v>2.4486605583333301</v>
      </c>
      <c r="M329" s="117">
        <v>0.34582680833333301</v>
      </c>
      <c r="N329" s="117">
        <v>0</v>
      </c>
      <c r="O329" s="117">
        <v>0</v>
      </c>
      <c r="P329" s="117">
        <v>0</v>
      </c>
      <c r="R329">
        <v>2023</v>
      </c>
      <c r="S329">
        <v>11</v>
      </c>
      <c r="T329">
        <v>21</v>
      </c>
      <c r="U329" s="51">
        <v>57.305487499999998</v>
      </c>
      <c r="V329" s="51">
        <v>0</v>
      </c>
      <c r="W329" s="51">
        <v>0</v>
      </c>
      <c r="X329" s="51">
        <v>0</v>
      </c>
      <c r="Y329" s="51">
        <v>0</v>
      </c>
      <c r="Z329" s="51">
        <v>0</v>
      </c>
      <c r="AA329" s="51">
        <v>2.3054874999999999</v>
      </c>
      <c r="AB329" s="51">
        <v>7.6945125000000001</v>
      </c>
      <c r="AC329" s="51">
        <v>2.6945125000000001</v>
      </c>
      <c r="AD329" s="51">
        <v>0</v>
      </c>
      <c r="AE329" s="51">
        <v>0</v>
      </c>
      <c r="AF329" s="51">
        <v>0</v>
      </c>
      <c r="AG329" s="51">
        <v>0</v>
      </c>
      <c r="AK329" s="117"/>
      <c r="AL329" s="117"/>
      <c r="AM329" s="117"/>
      <c r="AN329" s="117"/>
      <c r="AO329" s="117"/>
      <c r="AP329" s="117"/>
      <c r="AQ329" s="117"/>
      <c r="AR329" s="117"/>
      <c r="AS329" s="117"/>
      <c r="AT329" s="117"/>
      <c r="AU329" s="117"/>
      <c r="AV329" s="117"/>
      <c r="AW329" s="117"/>
      <c r="AX329" s="117"/>
      <c r="AY329" s="117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</row>
    <row r="330" spans="1:87">
      <c r="A330">
        <v>2023</v>
      </c>
      <c r="B330">
        <v>11</v>
      </c>
      <c r="C330">
        <v>22</v>
      </c>
      <c r="D330" s="117">
        <v>50.918097095833303</v>
      </c>
      <c r="E330" s="117">
        <v>0</v>
      </c>
      <c r="F330" s="117">
        <v>0</v>
      </c>
      <c r="G330" s="117">
        <v>0</v>
      </c>
      <c r="H330" s="117">
        <v>0</v>
      </c>
      <c r="I330" s="117">
        <v>4.6523124999999999E-2</v>
      </c>
      <c r="J330" s="117">
        <v>0.54789666666666603</v>
      </c>
      <c r="K330" s="117">
        <v>14.0819029041667</v>
      </c>
      <c r="L330" s="117">
        <v>9.1284260291666701</v>
      </c>
      <c r="M330" s="117">
        <v>4.6297995708333302</v>
      </c>
      <c r="N330" s="117">
        <v>1.5047670708333301</v>
      </c>
      <c r="O330" s="117">
        <v>0.29653625</v>
      </c>
      <c r="P330" s="117">
        <v>0</v>
      </c>
      <c r="R330">
        <v>2023</v>
      </c>
      <c r="S330">
        <v>11</v>
      </c>
      <c r="T330">
        <v>22</v>
      </c>
      <c r="U330" s="51">
        <v>50.680500000000002</v>
      </c>
      <c r="V330" s="51">
        <v>0</v>
      </c>
      <c r="W330" s="51">
        <v>0</v>
      </c>
      <c r="X330" s="51">
        <v>0</v>
      </c>
      <c r="Y330" s="51">
        <v>0</v>
      </c>
      <c r="Z330" s="51">
        <v>0</v>
      </c>
      <c r="AA330" s="51">
        <v>0</v>
      </c>
      <c r="AB330" s="51">
        <v>14.3195</v>
      </c>
      <c r="AC330" s="51">
        <v>9.3194999999999997</v>
      </c>
      <c r="AD330" s="51">
        <v>4.3194999999999997</v>
      </c>
      <c r="AE330" s="51">
        <v>0</v>
      </c>
      <c r="AF330" s="51">
        <v>0</v>
      </c>
      <c r="AG330" s="51">
        <v>0</v>
      </c>
      <c r="AK330" s="117"/>
      <c r="AL330" s="117"/>
      <c r="AM330" s="117"/>
      <c r="AN330" s="117"/>
      <c r="AO330" s="117"/>
      <c r="AP330" s="117"/>
      <c r="AQ330" s="117"/>
      <c r="AR330" s="117"/>
      <c r="AS330" s="117"/>
      <c r="AT330" s="117"/>
      <c r="AU330" s="117"/>
      <c r="AV330" s="117"/>
      <c r="AW330" s="117"/>
      <c r="AX330" s="117"/>
      <c r="AY330" s="117"/>
      <c r="BC330" s="51"/>
      <c r="BD330" s="51"/>
      <c r="BE330" s="51"/>
      <c r="BF330" s="51"/>
      <c r="BG330" s="51"/>
      <c r="BH330" s="51"/>
      <c r="BI330" s="51"/>
      <c r="BJ330" s="51"/>
      <c r="BK330" s="51"/>
      <c r="BL330" s="51"/>
      <c r="BM330" s="51"/>
      <c r="BN330" s="51"/>
      <c r="BO330" s="51"/>
      <c r="BP330" s="51"/>
      <c r="BQ330" s="51"/>
      <c r="BU330" s="51"/>
      <c r="BV330" s="51"/>
      <c r="BW330" s="51"/>
      <c r="BX330" s="51"/>
      <c r="BY330" s="51"/>
      <c r="BZ330" s="51"/>
      <c r="CA330" s="51"/>
      <c r="CB330" s="51"/>
      <c r="CC330" s="51"/>
      <c r="CD330" s="51"/>
      <c r="CE330" s="51"/>
      <c r="CF330" s="51"/>
      <c r="CG330" s="51"/>
      <c r="CH330" s="51"/>
      <c r="CI330" s="51"/>
    </row>
    <row r="331" spans="1:87">
      <c r="A331">
        <v>2023</v>
      </c>
      <c r="B331">
        <v>11</v>
      </c>
      <c r="C331">
        <v>23</v>
      </c>
      <c r="D331" s="117">
        <v>51.7941796666667</v>
      </c>
      <c r="E331" s="117">
        <v>0</v>
      </c>
      <c r="F331" s="117">
        <v>0</v>
      </c>
      <c r="G331" s="117">
        <v>0</v>
      </c>
      <c r="H331" s="117">
        <v>0</v>
      </c>
      <c r="I331" s="117">
        <v>7.7075624999999995E-2</v>
      </c>
      <c r="J331" s="117">
        <v>0.61874229166666705</v>
      </c>
      <c r="K331" s="117">
        <v>13.2058203333333</v>
      </c>
      <c r="L331" s="117">
        <v>8.2828959583333308</v>
      </c>
      <c r="M331" s="117">
        <v>3.824562625</v>
      </c>
      <c r="N331" s="117">
        <v>1.0585717916666699</v>
      </c>
      <c r="O331" s="117">
        <v>0.22986812500000001</v>
      </c>
      <c r="P331" s="117">
        <v>0</v>
      </c>
      <c r="R331">
        <v>2023</v>
      </c>
      <c r="S331">
        <v>11</v>
      </c>
      <c r="T331">
        <v>23</v>
      </c>
      <c r="U331" s="51">
        <v>51.374837499999998</v>
      </c>
      <c r="V331" s="51">
        <v>0</v>
      </c>
      <c r="W331" s="51">
        <v>0</v>
      </c>
      <c r="X331" s="51">
        <v>0</v>
      </c>
      <c r="Y331" s="51">
        <v>0</v>
      </c>
      <c r="Z331" s="51">
        <v>0</v>
      </c>
      <c r="AA331" s="51">
        <v>0</v>
      </c>
      <c r="AB331" s="51">
        <v>13.6251625</v>
      </c>
      <c r="AC331" s="51">
        <v>8.6251625000000001</v>
      </c>
      <c r="AD331" s="51">
        <v>3.6251625000000001</v>
      </c>
      <c r="AE331" s="51">
        <v>8.3349999999999994E-2</v>
      </c>
      <c r="AF331" s="51">
        <v>0</v>
      </c>
      <c r="AG331" s="51">
        <v>0</v>
      </c>
      <c r="AK331" s="117"/>
      <c r="AL331" s="117"/>
      <c r="AM331" s="117"/>
      <c r="AN331" s="117"/>
      <c r="AO331" s="117"/>
      <c r="AP331" s="117"/>
      <c r="AQ331" s="117"/>
      <c r="AR331" s="117"/>
      <c r="AS331" s="117"/>
      <c r="AT331" s="117"/>
      <c r="AU331" s="117"/>
      <c r="AV331" s="117"/>
      <c r="AW331" s="117"/>
      <c r="AX331" s="117"/>
      <c r="AY331" s="117"/>
      <c r="BC331" s="51"/>
      <c r="BD331" s="51"/>
      <c r="BE331" s="51"/>
      <c r="BF331" s="51"/>
      <c r="BG331" s="51"/>
      <c r="BH331" s="51"/>
      <c r="BI331" s="51"/>
      <c r="BJ331" s="51"/>
      <c r="BK331" s="51"/>
      <c r="BL331" s="51"/>
      <c r="BM331" s="51"/>
      <c r="BN331" s="51"/>
      <c r="BO331" s="51"/>
      <c r="BP331" s="51"/>
      <c r="BQ331" s="51"/>
      <c r="BU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</row>
    <row r="332" spans="1:87">
      <c r="A332">
        <v>2023</v>
      </c>
      <c r="B332">
        <v>11</v>
      </c>
      <c r="C332">
        <v>24</v>
      </c>
      <c r="D332" s="117">
        <v>56.095639491666603</v>
      </c>
      <c r="E332" s="117">
        <v>0</v>
      </c>
      <c r="F332" s="117">
        <v>0</v>
      </c>
      <c r="G332" s="117">
        <v>0</v>
      </c>
      <c r="H332" s="117">
        <v>6.9437500000000801E-3</v>
      </c>
      <c r="I332" s="117">
        <v>0.46803</v>
      </c>
      <c r="J332" s="117">
        <v>2.15895708333333</v>
      </c>
      <c r="K332" s="117">
        <v>8.9113042583333293</v>
      </c>
      <c r="L332" s="117">
        <v>4.3723905083333303</v>
      </c>
      <c r="M332" s="117">
        <v>1.0633175916666699</v>
      </c>
      <c r="N332" s="117">
        <v>0.10659381666666699</v>
      </c>
      <c r="O332" s="117">
        <v>0</v>
      </c>
      <c r="P332" s="117">
        <v>0</v>
      </c>
      <c r="R332">
        <v>2023</v>
      </c>
      <c r="S332">
        <v>11</v>
      </c>
      <c r="T332">
        <v>24</v>
      </c>
      <c r="U332" s="51">
        <v>56.208141666666698</v>
      </c>
      <c r="V332" s="51">
        <v>0</v>
      </c>
      <c r="W332" s="51">
        <v>0</v>
      </c>
      <c r="X332" s="51">
        <v>0</v>
      </c>
      <c r="Y332" s="51">
        <v>0</v>
      </c>
      <c r="Z332" s="51">
        <v>0</v>
      </c>
      <c r="AA332" s="51">
        <v>1.4442999999999999</v>
      </c>
      <c r="AB332" s="51">
        <v>8.7918583333333302</v>
      </c>
      <c r="AC332" s="51">
        <v>3.7918583333333298</v>
      </c>
      <c r="AD332" s="51">
        <v>0.236158333333334</v>
      </c>
      <c r="AE332" s="51">
        <v>0</v>
      </c>
      <c r="AF332" s="51">
        <v>0</v>
      </c>
      <c r="AG332" s="51">
        <v>0</v>
      </c>
      <c r="AK332" s="117"/>
      <c r="AL332" s="117"/>
      <c r="AM332" s="117"/>
      <c r="AN332" s="117"/>
      <c r="AO332" s="117"/>
      <c r="AP332" s="117"/>
      <c r="AQ332" s="117"/>
      <c r="AR332" s="117"/>
      <c r="AS332" s="117"/>
      <c r="AT332" s="117"/>
      <c r="AU332" s="117"/>
      <c r="AV332" s="117"/>
      <c r="AW332" s="117"/>
      <c r="AX332" s="117"/>
      <c r="AY332" s="117"/>
      <c r="BC332" s="51"/>
      <c r="BD332" s="51"/>
      <c r="BE332" s="51"/>
      <c r="BF332" s="51"/>
      <c r="BG332" s="51"/>
      <c r="BH332" s="51"/>
      <c r="BI332" s="51"/>
      <c r="BJ332" s="51"/>
      <c r="BK332" s="51"/>
      <c r="BL332" s="51"/>
      <c r="BM332" s="51"/>
      <c r="BN332" s="51"/>
      <c r="BO332" s="51"/>
      <c r="BP332" s="51"/>
      <c r="BQ332" s="51"/>
      <c r="BU332" s="51"/>
      <c r="BV332" s="51"/>
      <c r="BW332" s="51"/>
      <c r="BX332" s="51"/>
      <c r="BY332" s="51"/>
      <c r="BZ332" s="51"/>
      <c r="CA332" s="51"/>
      <c r="CB332" s="51"/>
      <c r="CC332" s="51"/>
      <c r="CD332" s="51"/>
      <c r="CE332" s="51"/>
      <c r="CF332" s="51"/>
      <c r="CG332" s="51"/>
      <c r="CH332" s="51"/>
      <c r="CI332" s="51"/>
    </row>
    <row r="333" spans="1:87">
      <c r="A333">
        <v>2023</v>
      </c>
      <c r="B333">
        <v>11</v>
      </c>
      <c r="C333">
        <v>25</v>
      </c>
      <c r="D333" s="117">
        <v>58.856275320833298</v>
      </c>
      <c r="E333" s="117">
        <v>0</v>
      </c>
      <c r="F333" s="117">
        <v>0</v>
      </c>
      <c r="G333" s="117">
        <v>0</v>
      </c>
      <c r="H333" s="117">
        <v>5.8327499999999997E-2</v>
      </c>
      <c r="I333" s="117">
        <v>0.89510999999999996</v>
      </c>
      <c r="J333" s="117">
        <v>4.0957772916666704</v>
      </c>
      <c r="K333" s="117">
        <v>6.2020521791666701</v>
      </c>
      <c r="L333" s="117">
        <v>2.03883467916667</v>
      </c>
      <c r="M333" s="117">
        <v>0.23950197083333399</v>
      </c>
      <c r="N333" s="117">
        <v>5.3760749999998501E-3</v>
      </c>
      <c r="O333" s="117">
        <v>0</v>
      </c>
      <c r="P333" s="117">
        <v>0</v>
      </c>
      <c r="R333">
        <v>2023</v>
      </c>
      <c r="S333">
        <v>11</v>
      </c>
      <c r="T333">
        <v>25</v>
      </c>
      <c r="U333" s="51">
        <v>57.6387291666667</v>
      </c>
      <c r="V333" s="51">
        <v>0</v>
      </c>
      <c r="W333" s="51">
        <v>0</v>
      </c>
      <c r="X333" s="51">
        <v>0</v>
      </c>
      <c r="Y333" s="51">
        <v>0</v>
      </c>
      <c r="Z333" s="51">
        <v>0</v>
      </c>
      <c r="AA333" s="51">
        <v>2.6387291666666699</v>
      </c>
      <c r="AB333" s="51">
        <v>7.3612708333333297</v>
      </c>
      <c r="AC333" s="51">
        <v>2.3612708333333301</v>
      </c>
      <c r="AD333" s="51">
        <v>0</v>
      </c>
      <c r="AE333" s="51">
        <v>0</v>
      </c>
      <c r="AF333" s="51">
        <v>0</v>
      </c>
      <c r="AG333" s="51">
        <v>0</v>
      </c>
      <c r="AK333" s="117"/>
      <c r="AL333" s="117"/>
      <c r="AM333" s="117"/>
      <c r="AN333" s="117"/>
      <c r="AO333" s="117"/>
      <c r="AP333" s="117"/>
      <c r="AQ333" s="117"/>
      <c r="AR333" s="117"/>
      <c r="AS333" s="117"/>
      <c r="AT333" s="117"/>
      <c r="AU333" s="117"/>
      <c r="AV333" s="117"/>
      <c r="AW333" s="117"/>
      <c r="AX333" s="117"/>
      <c r="AY333" s="117"/>
      <c r="BC333" s="51"/>
      <c r="BD333" s="51"/>
      <c r="BE333" s="51"/>
      <c r="BF333" s="51"/>
      <c r="BG333" s="51"/>
      <c r="BH333" s="51"/>
      <c r="BI333" s="51"/>
      <c r="BJ333" s="51"/>
      <c r="BK333" s="51"/>
      <c r="BL333" s="51"/>
      <c r="BM333" s="51"/>
      <c r="BN333" s="51"/>
      <c r="BO333" s="51"/>
      <c r="BP333" s="51"/>
      <c r="BQ333" s="51"/>
      <c r="BU333" s="51"/>
      <c r="BV333" s="51"/>
      <c r="BW333" s="51"/>
      <c r="BX333" s="51"/>
      <c r="BY333" s="51"/>
      <c r="BZ333" s="51"/>
      <c r="CA333" s="51"/>
      <c r="CB333" s="51"/>
      <c r="CC333" s="51"/>
      <c r="CD333" s="51"/>
      <c r="CE333" s="51"/>
      <c r="CF333" s="51"/>
      <c r="CG333" s="51"/>
      <c r="CH333" s="51"/>
      <c r="CI333" s="51"/>
    </row>
    <row r="334" spans="1:87">
      <c r="A334">
        <v>2023</v>
      </c>
      <c r="B334">
        <v>11</v>
      </c>
      <c r="C334">
        <v>26</v>
      </c>
      <c r="D334" s="117">
        <v>55.2249461166667</v>
      </c>
      <c r="E334" s="117">
        <v>0</v>
      </c>
      <c r="F334" s="117">
        <v>0</v>
      </c>
      <c r="G334" s="117">
        <v>0</v>
      </c>
      <c r="H334" s="117">
        <v>0</v>
      </c>
      <c r="I334" s="117">
        <v>0.19859687500000001</v>
      </c>
      <c r="J334" s="117">
        <v>1.6395447916666701</v>
      </c>
      <c r="K334" s="117">
        <v>9.7750538833333298</v>
      </c>
      <c r="L334" s="117">
        <v>4.9736507583333296</v>
      </c>
      <c r="M334" s="117">
        <v>1.4145986749999999</v>
      </c>
      <c r="N334" s="117">
        <v>0.23355733333333401</v>
      </c>
      <c r="O334" s="117">
        <v>0</v>
      </c>
      <c r="P334" s="117">
        <v>0</v>
      </c>
      <c r="R334">
        <v>2023</v>
      </c>
      <c r="S334">
        <v>11</v>
      </c>
      <c r="T334">
        <v>26</v>
      </c>
      <c r="U334" s="51">
        <v>56.0415791666667</v>
      </c>
      <c r="V334" s="51">
        <v>0</v>
      </c>
      <c r="W334" s="51">
        <v>0</v>
      </c>
      <c r="X334" s="51">
        <v>0</v>
      </c>
      <c r="Y334" s="51">
        <v>0</v>
      </c>
      <c r="Z334" s="51">
        <v>0</v>
      </c>
      <c r="AA334" s="51">
        <v>1.0415791666666701</v>
      </c>
      <c r="AB334" s="51">
        <v>8.9584208333333297</v>
      </c>
      <c r="AC334" s="51">
        <v>3.9584208333333302</v>
      </c>
      <c r="AD334" s="51">
        <v>0</v>
      </c>
      <c r="AE334" s="51">
        <v>0</v>
      </c>
      <c r="AF334" s="51">
        <v>0</v>
      </c>
      <c r="AG334" s="51">
        <v>0</v>
      </c>
      <c r="AK334" s="117"/>
      <c r="AL334" s="117"/>
      <c r="AM334" s="117"/>
      <c r="AN334" s="117"/>
      <c r="AO334" s="117"/>
      <c r="AP334" s="117"/>
      <c r="AQ334" s="117"/>
      <c r="AR334" s="117"/>
      <c r="AS334" s="117"/>
      <c r="AT334" s="117"/>
      <c r="AU334" s="117"/>
      <c r="AV334" s="117"/>
      <c r="AW334" s="117"/>
      <c r="AX334" s="117"/>
      <c r="AY334" s="117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</row>
    <row r="335" spans="1:87">
      <c r="A335">
        <v>2023</v>
      </c>
      <c r="B335">
        <v>11</v>
      </c>
      <c r="C335">
        <v>27</v>
      </c>
      <c r="D335" s="117">
        <v>46.939099745833303</v>
      </c>
      <c r="E335" s="117">
        <v>0</v>
      </c>
      <c r="F335" s="117">
        <v>0</v>
      </c>
      <c r="G335" s="117">
        <v>0</v>
      </c>
      <c r="H335" s="117">
        <v>0</v>
      </c>
      <c r="I335" s="117">
        <v>0</v>
      </c>
      <c r="J335" s="117">
        <v>0</v>
      </c>
      <c r="K335" s="117">
        <v>18.0609002541667</v>
      </c>
      <c r="L335" s="117">
        <v>13.0609002541667</v>
      </c>
      <c r="M335" s="117">
        <v>8.0609002541666595</v>
      </c>
      <c r="N335" s="117">
        <v>3.5960888166666698</v>
      </c>
      <c r="O335" s="117">
        <v>1.061806875</v>
      </c>
      <c r="P335" s="117">
        <v>8.9584375000000105E-2</v>
      </c>
      <c r="R335">
        <v>2023</v>
      </c>
      <c r="S335">
        <v>11</v>
      </c>
      <c r="T335">
        <v>27</v>
      </c>
      <c r="U335" s="51">
        <v>49.5215809166667</v>
      </c>
      <c r="V335" s="51">
        <v>0</v>
      </c>
      <c r="W335" s="51">
        <v>0</v>
      </c>
      <c r="X335" s="51">
        <v>0</v>
      </c>
      <c r="Y335" s="51">
        <v>0</v>
      </c>
      <c r="Z335" s="51">
        <v>0</v>
      </c>
      <c r="AA335" s="51">
        <v>0</v>
      </c>
      <c r="AB335" s="51">
        <v>15.4784190833333</v>
      </c>
      <c r="AC335" s="51">
        <v>10.4784190833333</v>
      </c>
      <c r="AD335" s="51">
        <v>5.4784190833333399</v>
      </c>
      <c r="AE335" s="51">
        <v>0.71034033333333602</v>
      </c>
      <c r="AF335" s="51">
        <v>0</v>
      </c>
      <c r="AG335" s="51">
        <v>0</v>
      </c>
      <c r="AK335" s="117"/>
      <c r="AL335" s="117"/>
      <c r="AM335" s="117"/>
      <c r="AN335" s="117"/>
      <c r="AO335" s="117"/>
      <c r="AP335" s="117"/>
      <c r="AQ335" s="117"/>
      <c r="AR335" s="117"/>
      <c r="AS335" s="117"/>
      <c r="AT335" s="117"/>
      <c r="AU335" s="117"/>
      <c r="AV335" s="117"/>
      <c r="AW335" s="117"/>
      <c r="AX335" s="117"/>
      <c r="AY335" s="117"/>
      <c r="BC335" s="51"/>
      <c r="BD335" s="51"/>
      <c r="BE335" s="51"/>
      <c r="BF335" s="51"/>
      <c r="BG335" s="51"/>
      <c r="BH335" s="51"/>
      <c r="BI335" s="51"/>
      <c r="BJ335" s="51"/>
      <c r="BK335" s="51"/>
      <c r="BL335" s="51"/>
      <c r="BM335" s="51"/>
      <c r="BN335" s="51"/>
      <c r="BO335" s="51"/>
      <c r="BP335" s="51"/>
      <c r="BQ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</row>
    <row r="336" spans="1:87">
      <c r="A336">
        <v>2023</v>
      </c>
      <c r="B336">
        <v>11</v>
      </c>
      <c r="C336">
        <v>28</v>
      </c>
      <c r="D336" s="117">
        <v>52.909327308333303</v>
      </c>
      <c r="E336" s="117">
        <v>0</v>
      </c>
      <c r="F336" s="117">
        <v>0</v>
      </c>
      <c r="G336" s="117">
        <v>0</v>
      </c>
      <c r="H336" s="117">
        <v>0</v>
      </c>
      <c r="I336" s="117">
        <v>0.109018333333333</v>
      </c>
      <c r="J336" s="117">
        <v>0.84441291666666696</v>
      </c>
      <c r="K336" s="117">
        <v>12.0906726916667</v>
      </c>
      <c r="L336" s="117">
        <v>7.1996910249999999</v>
      </c>
      <c r="M336" s="117">
        <v>2.9350856083333299</v>
      </c>
      <c r="N336" s="117">
        <v>0.56135287916666698</v>
      </c>
      <c r="O336" s="117">
        <v>1.38916666666671E-3</v>
      </c>
      <c r="P336" s="117">
        <v>0</v>
      </c>
      <c r="R336">
        <v>2023</v>
      </c>
      <c r="S336">
        <v>11</v>
      </c>
      <c r="T336">
        <v>28</v>
      </c>
      <c r="U336" s="51">
        <v>52.09490375</v>
      </c>
      <c r="V336" s="51">
        <v>0</v>
      </c>
      <c r="W336" s="51">
        <v>0</v>
      </c>
      <c r="X336" s="51">
        <v>0</v>
      </c>
      <c r="Y336" s="51">
        <v>0</v>
      </c>
      <c r="Z336" s="51">
        <v>0</v>
      </c>
      <c r="AA336" s="51">
        <v>0</v>
      </c>
      <c r="AB336" s="51">
        <v>12.90509625</v>
      </c>
      <c r="AC336" s="51">
        <v>7.9050962499999997</v>
      </c>
      <c r="AD336" s="51">
        <v>2.9050962500000002</v>
      </c>
      <c r="AE336" s="51">
        <v>0</v>
      </c>
      <c r="AF336" s="51">
        <v>0</v>
      </c>
      <c r="AG336" s="51">
        <v>0</v>
      </c>
      <c r="AK336" s="117"/>
      <c r="AL336" s="117"/>
      <c r="AM336" s="117"/>
      <c r="AN336" s="117"/>
      <c r="AO336" s="117"/>
      <c r="AP336" s="117"/>
      <c r="AQ336" s="117"/>
      <c r="AR336" s="117"/>
      <c r="AS336" s="117"/>
      <c r="AT336" s="117"/>
      <c r="AU336" s="117"/>
      <c r="AV336" s="117"/>
      <c r="AW336" s="117"/>
      <c r="AX336" s="117"/>
      <c r="AY336" s="117"/>
      <c r="BC336" s="51"/>
      <c r="BD336" s="51"/>
      <c r="BE336" s="51"/>
      <c r="BF336" s="51"/>
      <c r="BG336" s="51"/>
      <c r="BH336" s="51"/>
      <c r="BI336" s="51"/>
      <c r="BJ336" s="51"/>
      <c r="BK336" s="51"/>
      <c r="BL336" s="51"/>
      <c r="BM336" s="51"/>
      <c r="BN336" s="51"/>
      <c r="BO336" s="51"/>
      <c r="BP336" s="51"/>
      <c r="BQ336" s="51"/>
      <c r="BU336" s="51"/>
      <c r="BV336" s="51"/>
      <c r="BW336" s="51"/>
      <c r="BX336" s="51"/>
      <c r="BY336" s="51"/>
      <c r="BZ336" s="51"/>
      <c r="CA336" s="51"/>
      <c r="CB336" s="51"/>
      <c r="CC336" s="51"/>
      <c r="CD336" s="51"/>
      <c r="CE336" s="51"/>
      <c r="CF336" s="51"/>
      <c r="CG336" s="51"/>
      <c r="CH336" s="51"/>
      <c r="CI336" s="51"/>
    </row>
    <row r="337" spans="1:87">
      <c r="A337">
        <v>2023</v>
      </c>
      <c r="B337">
        <v>11</v>
      </c>
      <c r="C337">
        <v>29</v>
      </c>
      <c r="D337" s="117">
        <v>57.226833045833303</v>
      </c>
      <c r="E337" s="117">
        <v>0</v>
      </c>
      <c r="F337" s="117">
        <v>0</v>
      </c>
      <c r="G337" s="117">
        <v>0</v>
      </c>
      <c r="H337" s="117">
        <v>1.1110000000000101E-2</v>
      </c>
      <c r="I337" s="117">
        <v>0.604133541666667</v>
      </c>
      <c r="J337" s="117">
        <v>2.8899053083333301</v>
      </c>
      <c r="K337" s="117">
        <v>7.7842769541666597</v>
      </c>
      <c r="L337" s="117">
        <v>3.3773004958333299</v>
      </c>
      <c r="M337" s="117">
        <v>0.66307226249999995</v>
      </c>
      <c r="N337" s="117">
        <v>1.875375E-2</v>
      </c>
      <c r="O337" s="117">
        <v>0</v>
      </c>
      <c r="P337" s="117">
        <v>0</v>
      </c>
      <c r="R337">
        <v>2023</v>
      </c>
      <c r="S337">
        <v>11</v>
      </c>
      <c r="T337">
        <v>29</v>
      </c>
      <c r="U337" s="51">
        <v>56.377895500000001</v>
      </c>
      <c r="V337" s="51">
        <v>0</v>
      </c>
      <c r="W337" s="51">
        <v>0</v>
      </c>
      <c r="X337" s="51">
        <v>0</v>
      </c>
      <c r="Y337" s="51">
        <v>0</v>
      </c>
      <c r="Z337" s="51">
        <v>0</v>
      </c>
      <c r="AA337" s="51">
        <v>1.4520770000000001</v>
      </c>
      <c r="AB337" s="51">
        <v>8.6221045000000007</v>
      </c>
      <c r="AC337" s="51">
        <v>3.6221044999999998</v>
      </c>
      <c r="AD337" s="51">
        <v>7.4181500000001205E-2</v>
      </c>
      <c r="AE337" s="51">
        <v>0</v>
      </c>
      <c r="AF337" s="51">
        <v>0</v>
      </c>
      <c r="AG337" s="51">
        <v>0</v>
      </c>
      <c r="AK337" s="117"/>
      <c r="AL337" s="117"/>
      <c r="AM337" s="117"/>
      <c r="AN337" s="117"/>
      <c r="AO337" s="117"/>
      <c r="AP337" s="117"/>
      <c r="AQ337" s="117"/>
      <c r="AR337" s="117"/>
      <c r="AS337" s="117"/>
      <c r="AT337" s="117"/>
      <c r="AU337" s="117"/>
      <c r="AV337" s="117"/>
      <c r="AW337" s="117"/>
      <c r="AX337" s="117"/>
      <c r="AY337" s="117"/>
      <c r="BC337" s="51"/>
      <c r="BD337" s="51"/>
      <c r="BE337" s="51"/>
      <c r="BF337" s="51"/>
      <c r="BG337" s="51"/>
      <c r="BH337" s="51"/>
      <c r="BI337" s="51"/>
      <c r="BJ337" s="51"/>
      <c r="BK337" s="51"/>
      <c r="BL337" s="51"/>
      <c r="BM337" s="51"/>
      <c r="BN337" s="51"/>
      <c r="BO337" s="51"/>
      <c r="BP337" s="51"/>
      <c r="BQ337" s="51"/>
      <c r="BU337" s="51"/>
      <c r="BV337" s="51"/>
      <c r="BW337" s="51"/>
      <c r="BX337" s="51"/>
      <c r="BY337" s="51"/>
      <c r="BZ337" s="51"/>
      <c r="CA337" s="51"/>
      <c r="CB337" s="51"/>
      <c r="CC337" s="51"/>
      <c r="CD337" s="51"/>
      <c r="CE337" s="51"/>
      <c r="CF337" s="51"/>
      <c r="CG337" s="51"/>
      <c r="CH337" s="51"/>
      <c r="CI337" s="51"/>
    </row>
    <row r="338" spans="1:87">
      <c r="A338">
        <v>2023</v>
      </c>
      <c r="B338">
        <v>11</v>
      </c>
      <c r="C338">
        <v>30</v>
      </c>
      <c r="D338" s="117">
        <v>67.600779360416695</v>
      </c>
      <c r="E338" s="117">
        <v>0</v>
      </c>
      <c r="F338" s="117">
        <v>0</v>
      </c>
      <c r="G338" s="117">
        <v>0.46456083333333398</v>
      </c>
      <c r="H338" s="117">
        <v>2.93690380208333</v>
      </c>
      <c r="I338" s="117">
        <v>7.60077936041667</v>
      </c>
      <c r="J338" s="117">
        <v>12.6007793604167</v>
      </c>
      <c r="K338" s="117">
        <v>0.336124441666667</v>
      </c>
      <c r="L338" s="117">
        <v>0</v>
      </c>
      <c r="M338" s="117">
        <v>0</v>
      </c>
      <c r="N338" s="117">
        <v>0</v>
      </c>
      <c r="O338" s="117">
        <v>0</v>
      </c>
      <c r="P338" s="117">
        <v>0</v>
      </c>
      <c r="R338">
        <v>2023</v>
      </c>
      <c r="S338">
        <v>11</v>
      </c>
      <c r="T338">
        <v>30</v>
      </c>
      <c r="U338" s="51">
        <v>66.276172750000001</v>
      </c>
      <c r="V338" s="51">
        <v>0</v>
      </c>
      <c r="W338" s="51">
        <v>0</v>
      </c>
      <c r="X338" s="51">
        <v>0</v>
      </c>
      <c r="Y338" s="51">
        <v>1.5712317499999999</v>
      </c>
      <c r="Z338" s="51">
        <v>6.27617274999999</v>
      </c>
      <c r="AA338" s="51">
        <v>11.276172750000001</v>
      </c>
      <c r="AB338" s="51">
        <v>0.29505900000000201</v>
      </c>
      <c r="AC338" s="51">
        <v>0</v>
      </c>
      <c r="AD338" s="51">
        <v>0</v>
      </c>
      <c r="AE338" s="51">
        <v>0</v>
      </c>
      <c r="AF338" s="51">
        <v>0</v>
      </c>
      <c r="AG338" s="51">
        <v>0</v>
      </c>
      <c r="AK338" s="117"/>
      <c r="AL338" s="117"/>
      <c r="AM338" s="117"/>
      <c r="AN338" s="117"/>
      <c r="AO338" s="117"/>
      <c r="AP338" s="117"/>
      <c r="AQ338" s="117"/>
      <c r="AR338" s="117"/>
      <c r="AS338" s="117"/>
      <c r="AT338" s="117"/>
      <c r="AU338" s="117"/>
      <c r="AV338" s="117"/>
      <c r="AW338" s="117"/>
      <c r="AX338" s="117"/>
      <c r="AY338" s="117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</row>
    <row r="339" spans="1:87">
      <c r="A339">
        <v>2023</v>
      </c>
      <c r="B339">
        <v>12</v>
      </c>
      <c r="C339">
        <v>1</v>
      </c>
      <c r="D339" s="117">
        <v>69.637058287499997</v>
      </c>
      <c r="E339" s="117">
        <v>0</v>
      </c>
      <c r="F339" s="117">
        <v>7.4995416666666703E-2</v>
      </c>
      <c r="G339" s="117">
        <v>1.3375096416666701</v>
      </c>
      <c r="H339" s="117">
        <v>4.9557995374999999</v>
      </c>
      <c r="I339" s="117">
        <v>9.7183001625000003</v>
      </c>
      <c r="J339" s="117">
        <v>14.6370582875</v>
      </c>
      <c r="K339" s="117">
        <v>0.31874124999999998</v>
      </c>
      <c r="L339" s="117">
        <v>8.1241875000000005E-2</v>
      </c>
      <c r="M339" s="117">
        <v>0</v>
      </c>
      <c r="N339" s="117">
        <v>0</v>
      </c>
      <c r="O339" s="117">
        <v>0</v>
      </c>
      <c r="P339" s="117">
        <v>0</v>
      </c>
      <c r="R339">
        <v>2023</v>
      </c>
      <c r="S339">
        <v>12</v>
      </c>
      <c r="T339">
        <v>1</v>
      </c>
      <c r="U339" s="51">
        <v>68.587993749999995</v>
      </c>
      <c r="V339" s="51">
        <v>0</v>
      </c>
      <c r="W339" s="51">
        <v>0</v>
      </c>
      <c r="X339" s="51">
        <v>0</v>
      </c>
      <c r="Y339" s="51">
        <v>3.5879937499999999</v>
      </c>
      <c r="Z339" s="51">
        <v>8.5879937500000008</v>
      </c>
      <c r="AA339" s="51">
        <v>13.587993750000001</v>
      </c>
      <c r="AB339" s="51">
        <v>0</v>
      </c>
      <c r="AC339" s="51">
        <v>0</v>
      </c>
      <c r="AD339" s="51">
        <v>0</v>
      </c>
      <c r="AE339" s="51">
        <v>0</v>
      </c>
      <c r="AF339" s="51">
        <v>0</v>
      </c>
      <c r="AG339" s="51">
        <v>0</v>
      </c>
      <c r="AK339" s="117"/>
      <c r="AL339" s="117"/>
      <c r="AM339" s="117"/>
      <c r="AN339" s="117"/>
      <c r="AO339" s="117"/>
      <c r="AP339" s="117"/>
      <c r="AQ339" s="117"/>
      <c r="AR339" s="117"/>
      <c r="AS339" s="117"/>
      <c r="AT339" s="117"/>
      <c r="AU339" s="117"/>
      <c r="AV339" s="117"/>
      <c r="AW339" s="117"/>
      <c r="AX339" s="117"/>
      <c r="AY339" s="117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</row>
    <row r="340" spans="1:87">
      <c r="A340">
        <v>2023</v>
      </c>
      <c r="B340">
        <v>12</v>
      </c>
      <c r="C340">
        <v>2</v>
      </c>
      <c r="D340" s="117">
        <v>65.071807120833299</v>
      </c>
      <c r="E340" s="117">
        <v>0</v>
      </c>
      <c r="F340" s="117">
        <v>3.6109166666666498E-2</v>
      </c>
      <c r="G340" s="117">
        <v>0.49271275416666699</v>
      </c>
      <c r="H340" s="117">
        <v>1.82533837916667</v>
      </c>
      <c r="I340" s="117">
        <v>5.4363931624999999</v>
      </c>
      <c r="J340" s="117">
        <v>10.1843100375</v>
      </c>
      <c r="K340" s="117">
        <v>1.75353125833333</v>
      </c>
      <c r="L340" s="117">
        <v>0.36458604166666703</v>
      </c>
      <c r="M340" s="117">
        <v>0.11250291666666699</v>
      </c>
      <c r="N340" s="117">
        <v>0</v>
      </c>
      <c r="O340" s="117">
        <v>0</v>
      </c>
      <c r="P340" s="117">
        <v>0</v>
      </c>
      <c r="R340">
        <v>2023</v>
      </c>
      <c r="S340">
        <v>12</v>
      </c>
      <c r="T340">
        <v>2</v>
      </c>
      <c r="U340" s="51">
        <v>62.541266499999999</v>
      </c>
      <c r="V340" s="51">
        <v>0</v>
      </c>
      <c r="W340" s="51">
        <v>0</v>
      </c>
      <c r="X340" s="51">
        <v>0</v>
      </c>
      <c r="Y340" s="51">
        <v>0</v>
      </c>
      <c r="Z340" s="51">
        <v>2.5412664999999901</v>
      </c>
      <c r="AA340" s="51">
        <v>7.5412664999999803</v>
      </c>
      <c r="AB340" s="51">
        <v>2.4587335000000099</v>
      </c>
      <c r="AC340" s="51">
        <v>0</v>
      </c>
      <c r="AD340" s="51">
        <v>0</v>
      </c>
      <c r="AE340" s="51">
        <v>0</v>
      </c>
      <c r="AF340" s="51">
        <v>0</v>
      </c>
      <c r="AG340" s="51">
        <v>0</v>
      </c>
      <c r="AK340" s="117"/>
      <c r="AL340" s="117"/>
      <c r="AM340" s="117"/>
      <c r="AN340" s="117"/>
      <c r="AO340" s="117"/>
      <c r="AP340" s="117"/>
      <c r="AQ340" s="117"/>
      <c r="AR340" s="117"/>
      <c r="AS340" s="117"/>
      <c r="AT340" s="117"/>
      <c r="AU340" s="117"/>
      <c r="AV340" s="117"/>
      <c r="AW340" s="117"/>
      <c r="AX340" s="117"/>
      <c r="AY340" s="117"/>
      <c r="BC340" s="51"/>
      <c r="BD340" s="51"/>
      <c r="BE340" s="51"/>
      <c r="BF340" s="51"/>
      <c r="BG340" s="51"/>
      <c r="BH340" s="51"/>
      <c r="BI340" s="51"/>
      <c r="BJ340" s="51"/>
      <c r="BK340" s="51"/>
      <c r="BL340" s="51"/>
      <c r="BM340" s="51"/>
      <c r="BN340" s="51"/>
      <c r="BO340" s="51"/>
      <c r="BP340" s="51"/>
      <c r="BQ340" s="51"/>
      <c r="BU340" s="51"/>
      <c r="BV340" s="51"/>
      <c r="BW340" s="51"/>
      <c r="BX340" s="51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I340" s="51"/>
    </row>
    <row r="341" spans="1:87">
      <c r="A341">
        <v>2023</v>
      </c>
      <c r="B341">
        <v>12</v>
      </c>
      <c r="C341">
        <v>3</v>
      </c>
      <c r="D341" s="117">
        <v>60.094511054166702</v>
      </c>
      <c r="E341" s="117">
        <v>0</v>
      </c>
      <c r="F341" s="117">
        <v>0</v>
      </c>
      <c r="G341" s="117">
        <v>0.17360583333333299</v>
      </c>
      <c r="H341" s="117">
        <v>0.57626139583333402</v>
      </c>
      <c r="I341" s="117">
        <v>1.76522440416667</v>
      </c>
      <c r="J341" s="117">
        <v>5.43132417916667</v>
      </c>
      <c r="K341" s="117">
        <v>5.48175034166667</v>
      </c>
      <c r="L341" s="117">
        <v>1.67071335</v>
      </c>
      <c r="M341" s="117">
        <v>0.33681312499999999</v>
      </c>
      <c r="N341" s="117">
        <v>0</v>
      </c>
      <c r="O341" s="117">
        <v>0</v>
      </c>
      <c r="P341" s="117">
        <v>0</v>
      </c>
      <c r="R341">
        <v>2023</v>
      </c>
      <c r="S341">
        <v>12</v>
      </c>
      <c r="T341">
        <v>3</v>
      </c>
      <c r="U341" s="51">
        <v>59.936176500000002</v>
      </c>
      <c r="V341" s="51">
        <v>0</v>
      </c>
      <c r="W341" s="51">
        <v>0</v>
      </c>
      <c r="X341" s="51">
        <v>0</v>
      </c>
      <c r="Y341" s="51">
        <v>0</v>
      </c>
      <c r="Z341" s="51">
        <v>0.19670600000000099</v>
      </c>
      <c r="AA341" s="51">
        <v>4.9361765000000002</v>
      </c>
      <c r="AB341" s="51">
        <v>5.0638234999999998</v>
      </c>
      <c r="AC341" s="51">
        <v>0.26052950000000002</v>
      </c>
      <c r="AD341" s="51">
        <v>0</v>
      </c>
      <c r="AE341" s="51">
        <v>0</v>
      </c>
      <c r="AF341" s="51">
        <v>0</v>
      </c>
      <c r="AG341" s="51">
        <v>0</v>
      </c>
      <c r="AK341" s="117"/>
      <c r="AL341" s="117"/>
      <c r="AM341" s="117"/>
      <c r="AN341" s="117"/>
      <c r="AO341" s="117"/>
      <c r="AP341" s="117"/>
      <c r="AQ341" s="117"/>
      <c r="AR341" s="117"/>
      <c r="AS341" s="117"/>
      <c r="AT341" s="117"/>
      <c r="AU341" s="117"/>
      <c r="AV341" s="117"/>
      <c r="AW341" s="117"/>
      <c r="AX341" s="117"/>
      <c r="AY341" s="117"/>
      <c r="BC341" s="51"/>
      <c r="BD341" s="51"/>
      <c r="BE341" s="51"/>
      <c r="BF341" s="51"/>
      <c r="BG341" s="51"/>
      <c r="BH341" s="51"/>
      <c r="BI341" s="51"/>
      <c r="BJ341" s="51"/>
      <c r="BK341" s="51"/>
      <c r="BL341" s="51"/>
      <c r="BM341" s="51"/>
      <c r="BN341" s="51"/>
      <c r="BO341" s="51"/>
      <c r="BP341" s="51"/>
      <c r="BQ341" s="51"/>
      <c r="BU341" s="51"/>
      <c r="BV341" s="51"/>
      <c r="BW341" s="51"/>
      <c r="BX341" s="51"/>
      <c r="BY341" s="51"/>
      <c r="BZ341" s="51"/>
      <c r="CA341" s="51"/>
      <c r="CB341" s="51"/>
      <c r="CC341" s="51"/>
      <c r="CD341" s="51"/>
      <c r="CE341" s="51"/>
      <c r="CF341" s="51"/>
      <c r="CG341" s="51"/>
      <c r="CH341" s="51"/>
      <c r="CI341" s="51"/>
    </row>
    <row r="342" spans="1:87">
      <c r="A342">
        <v>2023</v>
      </c>
      <c r="B342">
        <v>12</v>
      </c>
      <c r="C342">
        <v>4</v>
      </c>
      <c r="D342" s="117">
        <v>58.4970835208333</v>
      </c>
      <c r="E342" s="117">
        <v>0</v>
      </c>
      <c r="F342" s="117">
        <v>0</v>
      </c>
      <c r="G342" s="117">
        <v>0.129164166666667</v>
      </c>
      <c r="H342" s="117">
        <v>0.486802708333333</v>
      </c>
      <c r="I342" s="117">
        <v>1.3644970999999999</v>
      </c>
      <c r="J342" s="117">
        <v>4.2186045625000004</v>
      </c>
      <c r="K342" s="117">
        <v>6.9897191875000004</v>
      </c>
      <c r="L342" s="117">
        <v>2.8674135791666702</v>
      </c>
      <c r="M342" s="117">
        <v>0.72152104166666697</v>
      </c>
      <c r="N342" s="117">
        <v>0.17707145833333299</v>
      </c>
      <c r="O342" s="117">
        <v>6.0410625000000003E-2</v>
      </c>
      <c r="P342" s="117">
        <v>0</v>
      </c>
      <c r="R342">
        <v>2023</v>
      </c>
      <c r="S342">
        <v>12</v>
      </c>
      <c r="T342">
        <v>4</v>
      </c>
      <c r="U342" s="51">
        <v>58.975259999999999</v>
      </c>
      <c r="V342" s="51">
        <v>0</v>
      </c>
      <c r="W342" s="51">
        <v>0</v>
      </c>
      <c r="X342" s="51">
        <v>0</v>
      </c>
      <c r="Y342" s="51">
        <v>0</v>
      </c>
      <c r="Z342" s="51">
        <v>0.30913575000000099</v>
      </c>
      <c r="AA342" s="51">
        <v>3.9752600000000098</v>
      </c>
      <c r="AB342" s="51">
        <v>6.0247399999999898</v>
      </c>
      <c r="AC342" s="51">
        <v>1.33387574999999</v>
      </c>
      <c r="AD342" s="51">
        <v>0</v>
      </c>
      <c r="AE342" s="51">
        <v>0</v>
      </c>
      <c r="AF342" s="51">
        <v>0</v>
      </c>
      <c r="AG342" s="51">
        <v>0</v>
      </c>
      <c r="AK342" s="117"/>
      <c r="AL342" s="117"/>
      <c r="AM342" s="117"/>
      <c r="AN342" s="117"/>
      <c r="AO342" s="117"/>
      <c r="AP342" s="117"/>
      <c r="AQ342" s="117"/>
      <c r="AR342" s="117"/>
      <c r="AS342" s="117"/>
      <c r="AT342" s="117"/>
      <c r="AU342" s="117"/>
      <c r="AV342" s="117"/>
      <c r="AW342" s="117"/>
      <c r="AX342" s="117"/>
      <c r="AY342" s="117"/>
      <c r="BC342" s="51"/>
      <c r="BD342" s="51"/>
      <c r="BE342" s="51"/>
      <c r="BF342" s="51"/>
      <c r="BG342" s="51"/>
      <c r="BH342" s="51"/>
      <c r="BI342" s="51"/>
      <c r="BJ342" s="51"/>
      <c r="BK342" s="51"/>
      <c r="BL342" s="51"/>
      <c r="BM342" s="51"/>
      <c r="BN342" s="51"/>
      <c r="BO342" s="51"/>
      <c r="BP342" s="51"/>
      <c r="BQ342" s="51"/>
      <c r="BU342" s="51"/>
      <c r="BV342" s="51"/>
      <c r="BW342" s="51"/>
      <c r="BX342" s="51"/>
      <c r="BY342" s="51"/>
      <c r="BZ342" s="51"/>
      <c r="CA342" s="51"/>
      <c r="CB342" s="51"/>
      <c r="CC342" s="51"/>
      <c r="CD342" s="51"/>
      <c r="CE342" s="51"/>
      <c r="CF342" s="51"/>
      <c r="CG342" s="51"/>
      <c r="CH342" s="51"/>
      <c r="CI342" s="51"/>
    </row>
    <row r="343" spans="1:87">
      <c r="A343">
        <v>2023</v>
      </c>
      <c r="B343">
        <v>12</v>
      </c>
      <c r="C343">
        <v>5</v>
      </c>
      <c r="D343" s="117">
        <v>54.513187924999997</v>
      </c>
      <c r="E343" s="117">
        <v>0</v>
      </c>
      <c r="F343" s="117">
        <v>0</v>
      </c>
      <c r="G343" s="117">
        <v>4.3053124999999901E-2</v>
      </c>
      <c r="H343" s="117">
        <v>0.29305312500000003</v>
      </c>
      <c r="I343" s="117">
        <v>0.647916458333333</v>
      </c>
      <c r="J343" s="117">
        <v>1.5341186250000001</v>
      </c>
      <c r="K343" s="117">
        <v>10.7798652</v>
      </c>
      <c r="L343" s="117">
        <v>6.1347285333333303</v>
      </c>
      <c r="M343" s="117">
        <v>2.0209307000000001</v>
      </c>
      <c r="N343" s="117">
        <v>0.37085709166666703</v>
      </c>
      <c r="O343" s="117">
        <v>0.118738125</v>
      </c>
      <c r="P343" s="117">
        <v>3.5413124999999997E-2</v>
      </c>
      <c r="R343">
        <v>2023</v>
      </c>
      <c r="S343">
        <v>12</v>
      </c>
      <c r="T343">
        <v>5</v>
      </c>
      <c r="U343" s="51">
        <v>56.279885</v>
      </c>
      <c r="V343" s="51">
        <v>0</v>
      </c>
      <c r="W343" s="51">
        <v>0</v>
      </c>
      <c r="X343" s="51">
        <v>0</v>
      </c>
      <c r="Y343" s="51">
        <v>0</v>
      </c>
      <c r="Z343" s="51">
        <v>0</v>
      </c>
      <c r="AA343" s="51">
        <v>1.2798849999999999</v>
      </c>
      <c r="AB343" s="51">
        <v>8.7201149999999998</v>
      </c>
      <c r="AC343" s="51">
        <v>3.7201149999999998</v>
      </c>
      <c r="AD343" s="51">
        <v>0</v>
      </c>
      <c r="AE343" s="51">
        <v>0</v>
      </c>
      <c r="AF343" s="51">
        <v>0</v>
      </c>
      <c r="AG343" s="51">
        <v>0</v>
      </c>
      <c r="AK343" s="117"/>
      <c r="AL343" s="117"/>
      <c r="AM343" s="117"/>
      <c r="AN343" s="117"/>
      <c r="AO343" s="117"/>
      <c r="AP343" s="117"/>
      <c r="AQ343" s="117"/>
      <c r="AR343" s="117"/>
      <c r="AS343" s="117"/>
      <c r="AT343" s="117"/>
      <c r="AU343" s="117"/>
      <c r="AV343" s="117"/>
      <c r="AW343" s="117"/>
      <c r="AX343" s="117"/>
      <c r="AY343" s="117"/>
      <c r="BC343" s="51"/>
      <c r="BD343" s="51"/>
      <c r="BE343" s="51"/>
      <c r="BF343" s="51"/>
      <c r="BG343" s="51"/>
      <c r="BH343" s="51"/>
      <c r="BI343" s="51"/>
      <c r="BJ343" s="51"/>
      <c r="BK343" s="51"/>
      <c r="BL343" s="51"/>
      <c r="BM343" s="51"/>
      <c r="BN343" s="51"/>
      <c r="BO343" s="51"/>
      <c r="BP343" s="51"/>
      <c r="BQ343" s="51"/>
      <c r="BU343" s="51"/>
      <c r="BV343" s="51"/>
      <c r="BW343" s="51"/>
      <c r="BX343" s="51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</row>
    <row r="344" spans="1:87">
      <c r="A344">
        <v>2023</v>
      </c>
      <c r="B344">
        <v>12</v>
      </c>
      <c r="C344">
        <v>6</v>
      </c>
      <c r="D344" s="117">
        <v>51.902951795833303</v>
      </c>
      <c r="E344" s="117">
        <v>0</v>
      </c>
      <c r="F344" s="117">
        <v>0</v>
      </c>
      <c r="G344" s="117">
        <v>0</v>
      </c>
      <c r="H344" s="117">
        <v>4.5828750000000001E-2</v>
      </c>
      <c r="I344" s="117">
        <v>0.29235583333333298</v>
      </c>
      <c r="J344" s="117">
        <v>0.58960110833333301</v>
      </c>
      <c r="K344" s="117">
        <v>13.142876954166701</v>
      </c>
      <c r="L344" s="117">
        <v>8.3894040375000003</v>
      </c>
      <c r="M344" s="117">
        <v>3.6866493125000002</v>
      </c>
      <c r="N344" s="117">
        <v>0.68077462499999997</v>
      </c>
      <c r="O344" s="117">
        <v>7.6404166666667103E-3</v>
      </c>
      <c r="P344" s="117">
        <v>0</v>
      </c>
      <c r="R344">
        <v>2023</v>
      </c>
      <c r="S344">
        <v>12</v>
      </c>
      <c r="T344">
        <v>6</v>
      </c>
      <c r="U344" s="51">
        <v>54.446292999999997</v>
      </c>
      <c r="V344" s="51">
        <v>0</v>
      </c>
      <c r="W344" s="51">
        <v>0</v>
      </c>
      <c r="X344" s="51">
        <v>0</v>
      </c>
      <c r="Y344" s="51">
        <v>0</v>
      </c>
      <c r="Z344" s="51">
        <v>0</v>
      </c>
      <c r="AA344" s="51">
        <v>0.40329299999999602</v>
      </c>
      <c r="AB344" s="51">
        <v>10.553706999999999</v>
      </c>
      <c r="AC344" s="51">
        <v>5.5537070000000002</v>
      </c>
      <c r="AD344" s="51">
        <v>0.95699999999999397</v>
      </c>
      <c r="AE344" s="51">
        <v>0</v>
      </c>
      <c r="AF344" s="51">
        <v>0</v>
      </c>
      <c r="AG344" s="51">
        <v>0</v>
      </c>
      <c r="AK344" s="117"/>
      <c r="AL344" s="117"/>
      <c r="AM344" s="117"/>
      <c r="AN344" s="117"/>
      <c r="AO344" s="117"/>
      <c r="AP344" s="117"/>
      <c r="AQ344" s="117"/>
      <c r="AR344" s="117"/>
      <c r="AS344" s="117"/>
      <c r="AT344" s="117"/>
      <c r="AU344" s="117"/>
      <c r="AV344" s="117"/>
      <c r="AW344" s="117"/>
      <c r="AX344" s="117"/>
      <c r="AY344" s="117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</row>
    <row r="345" spans="1:87">
      <c r="A345">
        <v>2023</v>
      </c>
      <c r="B345">
        <v>12</v>
      </c>
      <c r="C345">
        <v>7</v>
      </c>
      <c r="D345" s="117">
        <v>59.263998277083303</v>
      </c>
      <c r="E345" s="117">
        <v>0</v>
      </c>
      <c r="F345" s="117">
        <v>0</v>
      </c>
      <c r="G345" s="117">
        <v>0.13333020833333301</v>
      </c>
      <c r="H345" s="117">
        <v>0.38720482083333302</v>
      </c>
      <c r="I345" s="117">
        <v>1.3701527791666701</v>
      </c>
      <c r="J345" s="117">
        <v>4.6563722354166703</v>
      </c>
      <c r="K345" s="117">
        <v>6.1232065437500003</v>
      </c>
      <c r="L345" s="117">
        <v>2.1061545020833301</v>
      </c>
      <c r="M345" s="117">
        <v>0.39237395833333299</v>
      </c>
      <c r="N345" s="117">
        <v>2.2914375000000001E-2</v>
      </c>
      <c r="O345" s="117">
        <v>0</v>
      </c>
      <c r="P345" s="117">
        <v>0</v>
      </c>
      <c r="R345">
        <v>2023</v>
      </c>
      <c r="S345">
        <v>12</v>
      </c>
      <c r="T345">
        <v>7</v>
      </c>
      <c r="U345" s="51">
        <v>58.984127125000001</v>
      </c>
      <c r="V345" s="51">
        <v>0</v>
      </c>
      <c r="W345" s="51">
        <v>0</v>
      </c>
      <c r="X345" s="51">
        <v>0</v>
      </c>
      <c r="Y345" s="51">
        <v>0</v>
      </c>
      <c r="Z345" s="51">
        <v>0.161650500000005</v>
      </c>
      <c r="AA345" s="51">
        <v>3.9841271250000099</v>
      </c>
      <c r="AB345" s="51">
        <v>6.0158728749999897</v>
      </c>
      <c r="AC345" s="51">
        <v>1.17752337499999</v>
      </c>
      <c r="AD345" s="51">
        <v>0</v>
      </c>
      <c r="AE345" s="51">
        <v>0</v>
      </c>
      <c r="AF345" s="51">
        <v>0</v>
      </c>
      <c r="AG345" s="51">
        <v>0</v>
      </c>
      <c r="AK345" s="117"/>
      <c r="AL345" s="117"/>
      <c r="AM345" s="117"/>
      <c r="AN345" s="117"/>
      <c r="AO345" s="117"/>
      <c r="AP345" s="117"/>
      <c r="AQ345" s="117"/>
      <c r="AR345" s="117"/>
      <c r="AS345" s="117"/>
      <c r="AT345" s="117"/>
      <c r="AU345" s="117"/>
      <c r="AV345" s="117"/>
      <c r="AW345" s="117"/>
      <c r="AX345" s="117"/>
      <c r="AY345" s="117"/>
      <c r="BC345" s="51"/>
      <c r="BD345" s="51"/>
      <c r="BE345" s="51"/>
      <c r="BF345" s="51"/>
      <c r="BG345" s="51"/>
      <c r="BH345" s="51"/>
      <c r="BI345" s="51"/>
      <c r="BJ345" s="51"/>
      <c r="BK345" s="51"/>
      <c r="BL345" s="51"/>
      <c r="BM345" s="51"/>
      <c r="BN345" s="51"/>
      <c r="BO345" s="51"/>
      <c r="BP345" s="51"/>
      <c r="BQ345" s="51"/>
      <c r="BU345" s="51"/>
      <c r="BV345" s="51"/>
      <c r="BW345" s="51"/>
      <c r="BX345" s="51"/>
      <c r="BY345" s="51"/>
      <c r="BZ345" s="51"/>
      <c r="CA345" s="51"/>
      <c r="CB345" s="51"/>
      <c r="CC345" s="51"/>
      <c r="CD345" s="51"/>
      <c r="CE345" s="51"/>
      <c r="CF345" s="51"/>
      <c r="CG345" s="51"/>
      <c r="CH345" s="51"/>
      <c r="CI345" s="51"/>
    </row>
    <row r="346" spans="1:87">
      <c r="A346">
        <v>2023</v>
      </c>
      <c r="B346">
        <v>12</v>
      </c>
      <c r="C346">
        <v>8</v>
      </c>
      <c r="D346" s="117">
        <v>71.100823233333301</v>
      </c>
      <c r="E346" s="117">
        <v>0</v>
      </c>
      <c r="F346" s="117">
        <v>0.15832937499999999</v>
      </c>
      <c r="G346" s="117">
        <v>1.94875469166667</v>
      </c>
      <c r="H346" s="117">
        <v>6.1244338583333304</v>
      </c>
      <c r="I346" s="117">
        <v>11.100823233333299</v>
      </c>
      <c r="J346" s="117">
        <v>16.100823233333301</v>
      </c>
      <c r="K346" s="117">
        <v>2.3610625E-2</v>
      </c>
      <c r="L346" s="117">
        <v>0</v>
      </c>
      <c r="M346" s="117">
        <v>0</v>
      </c>
      <c r="N346" s="117">
        <v>0</v>
      </c>
      <c r="O346" s="117">
        <v>0</v>
      </c>
      <c r="P346" s="117">
        <v>0</v>
      </c>
      <c r="R346">
        <v>2023</v>
      </c>
      <c r="S346">
        <v>12</v>
      </c>
      <c r="T346">
        <v>8</v>
      </c>
      <c r="U346" s="51">
        <v>71.348864500000005</v>
      </c>
      <c r="V346" s="51">
        <v>0</v>
      </c>
      <c r="W346" s="51">
        <v>0</v>
      </c>
      <c r="X346" s="51">
        <v>1.3488645000000099</v>
      </c>
      <c r="Y346" s="51">
        <v>6.3488645000000101</v>
      </c>
      <c r="Z346" s="51">
        <v>11.348864499999999</v>
      </c>
      <c r="AA346" s="51">
        <v>16.348864500000001</v>
      </c>
      <c r="AB346" s="51">
        <v>0</v>
      </c>
      <c r="AC346" s="51">
        <v>0</v>
      </c>
      <c r="AD346" s="51">
        <v>0</v>
      </c>
      <c r="AE346" s="51">
        <v>0</v>
      </c>
      <c r="AF346" s="51">
        <v>0</v>
      </c>
      <c r="AG346" s="51">
        <v>0</v>
      </c>
      <c r="AK346" s="117"/>
      <c r="AL346" s="117"/>
      <c r="AM346" s="117"/>
      <c r="AN346" s="117"/>
      <c r="AO346" s="117"/>
      <c r="AP346" s="117"/>
      <c r="AQ346" s="117"/>
      <c r="AR346" s="117"/>
      <c r="AS346" s="117"/>
      <c r="AT346" s="117"/>
      <c r="AU346" s="117"/>
      <c r="AV346" s="117"/>
      <c r="AW346" s="117"/>
      <c r="AX346" s="117"/>
      <c r="AY346" s="117"/>
      <c r="BC346" s="51"/>
      <c r="BD346" s="51"/>
      <c r="BE346" s="51"/>
      <c r="BF346" s="51"/>
      <c r="BG346" s="51"/>
      <c r="BH346" s="51"/>
      <c r="BI346" s="51"/>
      <c r="BJ346" s="51"/>
      <c r="BK346" s="51"/>
      <c r="BL346" s="51"/>
      <c r="BM346" s="51"/>
      <c r="BN346" s="51"/>
      <c r="BO346" s="51"/>
      <c r="BP346" s="51"/>
      <c r="BQ346" s="51"/>
      <c r="BU346" s="51"/>
      <c r="BV346" s="51"/>
      <c r="BW346" s="51"/>
      <c r="BX346" s="51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</row>
    <row r="347" spans="1:87">
      <c r="A347">
        <v>2023</v>
      </c>
      <c r="B347">
        <v>12</v>
      </c>
      <c r="C347">
        <v>9</v>
      </c>
      <c r="D347" s="117">
        <v>72.890758612499994</v>
      </c>
      <c r="E347" s="117">
        <v>0</v>
      </c>
      <c r="F347" s="117">
        <v>0.36119040833333299</v>
      </c>
      <c r="G347" s="117">
        <v>2.9893684041666702</v>
      </c>
      <c r="H347" s="117">
        <v>7.8907586125</v>
      </c>
      <c r="I347" s="117">
        <v>12.890758612500001</v>
      </c>
      <c r="J347" s="117">
        <v>17.890758612500001</v>
      </c>
      <c r="K347" s="117">
        <v>0</v>
      </c>
      <c r="L347" s="117">
        <v>0</v>
      </c>
      <c r="M347" s="117">
        <v>0</v>
      </c>
      <c r="N347" s="117">
        <v>0</v>
      </c>
      <c r="O347" s="117">
        <v>0</v>
      </c>
      <c r="P347" s="117">
        <v>0</v>
      </c>
      <c r="R347">
        <v>2023</v>
      </c>
      <c r="S347">
        <v>12</v>
      </c>
      <c r="T347">
        <v>9</v>
      </c>
      <c r="U347" s="51">
        <v>71.673072250000004</v>
      </c>
      <c r="V347" s="51">
        <v>0</v>
      </c>
      <c r="W347" s="51">
        <v>0</v>
      </c>
      <c r="X347" s="51">
        <v>1.6730722499999899</v>
      </c>
      <c r="Y347" s="51">
        <v>6.6730722499999899</v>
      </c>
      <c r="Z347" s="51">
        <v>11.673072250000001</v>
      </c>
      <c r="AA347" s="51">
        <v>16.673072250000001</v>
      </c>
      <c r="AB347" s="51">
        <v>0</v>
      </c>
      <c r="AC347" s="51">
        <v>0</v>
      </c>
      <c r="AD347" s="51">
        <v>0</v>
      </c>
      <c r="AE347" s="51">
        <v>0</v>
      </c>
      <c r="AF347" s="51">
        <v>0</v>
      </c>
      <c r="AG347" s="51">
        <v>0</v>
      </c>
      <c r="AK347" s="117"/>
      <c r="AL347" s="117"/>
      <c r="AM347" s="117"/>
      <c r="AN347" s="117"/>
      <c r="AO347" s="117"/>
      <c r="AP347" s="117"/>
      <c r="AQ347" s="117"/>
      <c r="AR347" s="117"/>
      <c r="AS347" s="117"/>
      <c r="AT347" s="117"/>
      <c r="AU347" s="117"/>
      <c r="AV347" s="117"/>
      <c r="AW347" s="117"/>
      <c r="AX347" s="117"/>
      <c r="AY347" s="117"/>
      <c r="BC347" s="51"/>
      <c r="BD347" s="51"/>
      <c r="BE347" s="51"/>
      <c r="BF347" s="51"/>
      <c r="BG347" s="51"/>
      <c r="BH347" s="51"/>
      <c r="BI347" s="51"/>
      <c r="BJ347" s="51"/>
      <c r="BK347" s="51"/>
      <c r="BL347" s="51"/>
      <c r="BM347" s="51"/>
      <c r="BN347" s="51"/>
      <c r="BO347" s="51"/>
      <c r="BP347" s="51"/>
      <c r="BQ347" s="51"/>
      <c r="BU347" s="51"/>
      <c r="BV347" s="51"/>
      <c r="BW347" s="51"/>
      <c r="BX347" s="51"/>
      <c r="BY347" s="51"/>
      <c r="BZ347" s="51"/>
      <c r="CA347" s="51"/>
      <c r="CB347" s="51"/>
      <c r="CC347" s="51"/>
      <c r="CD347" s="51"/>
      <c r="CE347" s="51"/>
      <c r="CF347" s="51"/>
      <c r="CG347" s="51"/>
      <c r="CH347" s="51"/>
      <c r="CI347" s="51"/>
    </row>
    <row r="348" spans="1:87">
      <c r="A348">
        <v>2023</v>
      </c>
      <c r="B348">
        <v>12</v>
      </c>
      <c r="C348">
        <v>10</v>
      </c>
      <c r="D348" s="117">
        <v>47.741172758333299</v>
      </c>
      <c r="E348" s="117">
        <v>0</v>
      </c>
      <c r="F348" s="117">
        <v>0</v>
      </c>
      <c r="G348" s="117">
        <v>0</v>
      </c>
      <c r="H348" s="117">
        <v>0</v>
      </c>
      <c r="I348" s="117">
        <v>7.4298124999999896E-2</v>
      </c>
      <c r="J348" s="117">
        <v>0.30415520833333298</v>
      </c>
      <c r="K348" s="117">
        <v>17.258827241666701</v>
      </c>
      <c r="L348" s="117">
        <v>12.3331253666667</v>
      </c>
      <c r="M348" s="117">
        <v>7.5629824499999998</v>
      </c>
      <c r="N348" s="117">
        <v>3.0125402083333301</v>
      </c>
      <c r="O348" s="117">
        <v>0.46943895833333299</v>
      </c>
      <c r="P348" s="117">
        <v>9.6518124999999996E-2</v>
      </c>
      <c r="R348">
        <v>2023</v>
      </c>
      <c r="S348">
        <v>12</v>
      </c>
      <c r="T348">
        <v>10</v>
      </c>
      <c r="U348" s="51">
        <v>51.435738499999999</v>
      </c>
      <c r="V348" s="51">
        <v>0</v>
      </c>
      <c r="W348" s="51">
        <v>0</v>
      </c>
      <c r="X348" s="51">
        <v>0</v>
      </c>
      <c r="Y348" s="51">
        <v>0</v>
      </c>
      <c r="Z348" s="51">
        <v>0</v>
      </c>
      <c r="AA348" s="51">
        <v>0</v>
      </c>
      <c r="AB348" s="51">
        <v>13.564261500000001</v>
      </c>
      <c r="AC348" s="51">
        <v>8.5642615000000006</v>
      </c>
      <c r="AD348" s="51">
        <v>3.5642615000000002</v>
      </c>
      <c r="AE348" s="51">
        <v>0</v>
      </c>
      <c r="AF348" s="51">
        <v>0</v>
      </c>
      <c r="AG348" s="51">
        <v>0</v>
      </c>
      <c r="AK348" s="117"/>
      <c r="AL348" s="117"/>
      <c r="AM348" s="117"/>
      <c r="AN348" s="117"/>
      <c r="AO348" s="117"/>
      <c r="AP348" s="117"/>
      <c r="AQ348" s="117"/>
      <c r="AR348" s="117"/>
      <c r="AS348" s="117"/>
      <c r="AT348" s="117"/>
      <c r="AU348" s="117"/>
      <c r="AV348" s="117"/>
      <c r="AW348" s="117"/>
      <c r="AX348" s="117"/>
      <c r="AY348" s="117"/>
      <c r="BC348" s="51"/>
      <c r="BD348" s="51"/>
      <c r="BE348" s="51"/>
      <c r="BF348" s="51"/>
      <c r="BG348" s="51"/>
      <c r="BH348" s="51"/>
      <c r="BI348" s="51"/>
      <c r="BJ348" s="51"/>
      <c r="BK348" s="51"/>
      <c r="BL348" s="51"/>
      <c r="BM348" s="51"/>
      <c r="BN348" s="51"/>
      <c r="BO348" s="51"/>
      <c r="BP348" s="51"/>
      <c r="BQ348" s="51"/>
      <c r="BU348" s="51"/>
      <c r="BV348" s="51"/>
      <c r="BW348" s="51"/>
      <c r="BX348" s="51"/>
      <c r="BY348" s="51"/>
      <c r="BZ348" s="51"/>
      <c r="CA348" s="51"/>
      <c r="CB348" s="51"/>
      <c r="CC348" s="51"/>
      <c r="CD348" s="51"/>
      <c r="CE348" s="51"/>
      <c r="CF348" s="51"/>
      <c r="CG348" s="51"/>
      <c r="CH348" s="51"/>
      <c r="CI348" s="51"/>
    </row>
    <row r="349" spans="1:87">
      <c r="A349">
        <v>2023</v>
      </c>
      <c r="B349">
        <v>12</v>
      </c>
      <c r="C349">
        <v>11</v>
      </c>
      <c r="D349" s="117">
        <v>43.938122154166699</v>
      </c>
      <c r="E349" s="117">
        <v>0</v>
      </c>
      <c r="F349" s="117">
        <v>0</v>
      </c>
      <c r="G349" s="117">
        <v>0</v>
      </c>
      <c r="H349" s="117">
        <v>0</v>
      </c>
      <c r="I349" s="117">
        <v>0</v>
      </c>
      <c r="J349" s="117">
        <v>0</v>
      </c>
      <c r="K349" s="117">
        <v>21.061877845833301</v>
      </c>
      <c r="L349" s="117">
        <v>16.061877845833301</v>
      </c>
      <c r="M349" s="117">
        <v>11.061877845833299</v>
      </c>
      <c r="N349" s="117">
        <v>6.1965038958333301</v>
      </c>
      <c r="O349" s="117">
        <v>2.2875083333333301</v>
      </c>
      <c r="P349" s="117">
        <v>0.50970562500000005</v>
      </c>
      <c r="R349">
        <v>2023</v>
      </c>
      <c r="S349">
        <v>12</v>
      </c>
      <c r="T349">
        <v>11</v>
      </c>
      <c r="U349" s="51">
        <v>49.374559750000003</v>
      </c>
      <c r="V349" s="51">
        <v>0</v>
      </c>
      <c r="W349" s="51">
        <v>0</v>
      </c>
      <c r="X349" s="51">
        <v>0</v>
      </c>
      <c r="Y349" s="51">
        <v>0</v>
      </c>
      <c r="Z349" s="51">
        <v>0</v>
      </c>
      <c r="AA349" s="51">
        <v>0</v>
      </c>
      <c r="AB349" s="51">
        <v>15.62544025</v>
      </c>
      <c r="AC349" s="51">
        <v>10.62544025</v>
      </c>
      <c r="AD349" s="51">
        <v>5.6254402499999898</v>
      </c>
      <c r="AE349" s="51">
        <v>0.91541124999999901</v>
      </c>
      <c r="AF349" s="51">
        <v>0</v>
      </c>
      <c r="AG349" s="51">
        <v>0</v>
      </c>
      <c r="AK349" s="117"/>
      <c r="AL349" s="117"/>
      <c r="AM349" s="117"/>
      <c r="AN349" s="117"/>
      <c r="AO349" s="117"/>
      <c r="AP349" s="117"/>
      <c r="AQ349" s="117"/>
      <c r="AR349" s="117"/>
      <c r="AS349" s="117"/>
      <c r="AT349" s="117"/>
      <c r="AU349" s="117"/>
      <c r="AV349" s="117"/>
      <c r="AW349" s="117"/>
      <c r="AX349" s="117"/>
      <c r="AY349" s="117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</row>
    <row r="350" spans="1:87">
      <c r="A350">
        <v>2023</v>
      </c>
      <c r="B350">
        <v>12</v>
      </c>
      <c r="C350">
        <v>12</v>
      </c>
      <c r="D350" s="117">
        <v>52.715702991666703</v>
      </c>
      <c r="E350" s="117">
        <v>0</v>
      </c>
      <c r="F350" s="117">
        <v>0</v>
      </c>
      <c r="G350" s="117">
        <v>0</v>
      </c>
      <c r="H350" s="117">
        <v>7.1520833333333395E-2</v>
      </c>
      <c r="I350" s="117">
        <v>0.32152083333333298</v>
      </c>
      <c r="J350" s="117">
        <v>0.749447483333333</v>
      </c>
      <c r="K350" s="117">
        <v>12.355817841666701</v>
      </c>
      <c r="L350" s="117">
        <v>7.6058178416666697</v>
      </c>
      <c r="M350" s="117">
        <v>3.03374449166667</v>
      </c>
      <c r="N350" s="117">
        <v>0.517358125</v>
      </c>
      <c r="O350" s="117">
        <v>5.5562500000000403E-3</v>
      </c>
      <c r="P350" s="117">
        <v>0</v>
      </c>
      <c r="R350">
        <v>2023</v>
      </c>
      <c r="S350">
        <v>12</v>
      </c>
      <c r="T350">
        <v>12</v>
      </c>
      <c r="U350" s="51">
        <v>55.489734499999997</v>
      </c>
      <c r="V350" s="51">
        <v>0</v>
      </c>
      <c r="W350" s="51">
        <v>0</v>
      </c>
      <c r="X350" s="51">
        <v>0</v>
      </c>
      <c r="Y350" s="51">
        <v>0</v>
      </c>
      <c r="Z350" s="51">
        <v>0</v>
      </c>
      <c r="AA350" s="51">
        <v>1.2115454999999999</v>
      </c>
      <c r="AB350" s="51">
        <v>9.5102654999999992</v>
      </c>
      <c r="AC350" s="51">
        <v>4.5102655</v>
      </c>
      <c r="AD350" s="51">
        <v>0.72181100000000398</v>
      </c>
      <c r="AE350" s="51">
        <v>0</v>
      </c>
      <c r="AF350" s="51">
        <v>0</v>
      </c>
      <c r="AG350" s="51">
        <v>0</v>
      </c>
      <c r="AK350" s="117"/>
      <c r="AL350" s="117"/>
      <c r="AM350" s="117"/>
      <c r="AN350" s="117"/>
      <c r="AO350" s="117"/>
      <c r="AP350" s="117"/>
      <c r="AQ350" s="117"/>
      <c r="AR350" s="117"/>
      <c r="AS350" s="117"/>
      <c r="AT350" s="117"/>
      <c r="AU350" s="117"/>
      <c r="AV350" s="117"/>
      <c r="AW350" s="117"/>
      <c r="AX350" s="117"/>
      <c r="AY350" s="117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</row>
    <row r="351" spans="1:87">
      <c r="A351">
        <v>2023</v>
      </c>
      <c r="B351">
        <v>12</v>
      </c>
      <c r="C351">
        <v>13</v>
      </c>
      <c r="D351" s="117">
        <v>53.324659137499999</v>
      </c>
      <c r="E351" s="117">
        <v>0</v>
      </c>
      <c r="F351" s="117">
        <v>0</v>
      </c>
      <c r="G351" s="117">
        <v>0</v>
      </c>
      <c r="H351" s="117">
        <v>7.9857916666666806E-2</v>
      </c>
      <c r="I351" s="117">
        <v>0.356938541666667</v>
      </c>
      <c r="J351" s="117">
        <v>1.0510420458333301</v>
      </c>
      <c r="K351" s="117">
        <v>11.755198779166699</v>
      </c>
      <c r="L351" s="117">
        <v>7.0322794041666699</v>
      </c>
      <c r="M351" s="117">
        <v>2.72638290833333</v>
      </c>
      <c r="N351" s="117">
        <v>0.65206270833333302</v>
      </c>
      <c r="O351" s="117">
        <v>0.20067437499999999</v>
      </c>
      <c r="P351" s="117">
        <v>0.11734937500000001</v>
      </c>
      <c r="R351">
        <v>2023</v>
      </c>
      <c r="S351">
        <v>12</v>
      </c>
      <c r="T351">
        <v>13</v>
      </c>
      <c r="U351" s="51">
        <v>55.617196249999999</v>
      </c>
      <c r="V351" s="51">
        <v>0</v>
      </c>
      <c r="W351" s="51">
        <v>0</v>
      </c>
      <c r="X351" s="51">
        <v>0</v>
      </c>
      <c r="Y351" s="51">
        <v>0</v>
      </c>
      <c r="Z351" s="51">
        <v>0</v>
      </c>
      <c r="AA351" s="51">
        <v>1.42402425000001</v>
      </c>
      <c r="AB351" s="51">
        <v>9.3828037499999901</v>
      </c>
      <c r="AC351" s="51">
        <v>4.3828037499999901</v>
      </c>
      <c r="AD351" s="51">
        <v>0.80682799999999799</v>
      </c>
      <c r="AE351" s="51">
        <v>0</v>
      </c>
      <c r="AF351" s="51">
        <v>0</v>
      </c>
      <c r="AG351" s="51">
        <v>0</v>
      </c>
      <c r="AK351" s="117"/>
      <c r="AL351" s="117"/>
      <c r="AM351" s="117"/>
      <c r="AN351" s="117"/>
      <c r="AO351" s="117"/>
      <c r="AP351" s="117"/>
      <c r="AQ351" s="117"/>
      <c r="AR351" s="117"/>
      <c r="AS351" s="117"/>
      <c r="AT351" s="117"/>
      <c r="AU351" s="117"/>
      <c r="AV351" s="117"/>
      <c r="AW351" s="117"/>
      <c r="AX351" s="117"/>
      <c r="AY351" s="117"/>
      <c r="BC351" s="51"/>
      <c r="BD351" s="51"/>
      <c r="BE351" s="51"/>
      <c r="BF351" s="51"/>
      <c r="BG351" s="51"/>
      <c r="BH351" s="51"/>
      <c r="BI351" s="51"/>
      <c r="BJ351" s="51"/>
      <c r="BK351" s="51"/>
      <c r="BL351" s="51"/>
      <c r="BM351" s="51"/>
      <c r="BN351" s="51"/>
      <c r="BO351" s="51"/>
      <c r="BP351" s="51"/>
      <c r="BQ351" s="51"/>
      <c r="BU351" s="51"/>
      <c r="BV351" s="51"/>
      <c r="BW351" s="51"/>
      <c r="BX351" s="51"/>
      <c r="BY351" s="51"/>
      <c r="BZ351" s="51"/>
      <c r="CA351" s="51"/>
      <c r="CB351" s="51"/>
      <c r="CC351" s="51"/>
      <c r="CD351" s="51"/>
      <c r="CE351" s="51"/>
      <c r="CF351" s="51"/>
      <c r="CG351" s="51"/>
      <c r="CH351" s="51"/>
      <c r="CI351" s="51"/>
    </row>
    <row r="352" spans="1:87">
      <c r="A352">
        <v>2023</v>
      </c>
      <c r="B352">
        <v>12</v>
      </c>
      <c r="C352">
        <v>14</v>
      </c>
      <c r="D352" s="117">
        <v>62.466043333333303</v>
      </c>
      <c r="E352" s="117">
        <v>0</v>
      </c>
      <c r="F352" s="117">
        <v>0</v>
      </c>
      <c r="G352" s="117">
        <v>0.26111125000000002</v>
      </c>
      <c r="H352" s="117">
        <v>1.1548541666666701</v>
      </c>
      <c r="I352" s="117">
        <v>3.5729897916666702</v>
      </c>
      <c r="J352" s="117">
        <v>7.843814375</v>
      </c>
      <c r="K352" s="117">
        <v>3.68881083333333</v>
      </c>
      <c r="L352" s="117">
        <v>1.1069464583333299</v>
      </c>
      <c r="M352" s="117">
        <v>0.37777104166666697</v>
      </c>
      <c r="N352" s="117">
        <v>0.1194325</v>
      </c>
      <c r="O352" s="117">
        <v>3.6107500000000001E-2</v>
      </c>
      <c r="P352" s="117">
        <v>0</v>
      </c>
      <c r="R352">
        <v>2023</v>
      </c>
      <c r="S352">
        <v>12</v>
      </c>
      <c r="T352">
        <v>14</v>
      </c>
      <c r="U352" s="51">
        <v>61.252400000000002</v>
      </c>
      <c r="V352" s="51">
        <v>0</v>
      </c>
      <c r="W352" s="51">
        <v>0</v>
      </c>
      <c r="X352" s="51">
        <v>0</v>
      </c>
      <c r="Y352" s="51">
        <v>0</v>
      </c>
      <c r="Z352" s="51">
        <v>1.2524</v>
      </c>
      <c r="AA352" s="51">
        <v>6.2523999999999997</v>
      </c>
      <c r="AB352" s="51">
        <v>3.7475999999999901</v>
      </c>
      <c r="AC352" s="51">
        <v>0</v>
      </c>
      <c r="AD352" s="51">
        <v>0</v>
      </c>
      <c r="AE352" s="51">
        <v>0</v>
      </c>
      <c r="AF352" s="51">
        <v>0</v>
      </c>
      <c r="AG352" s="51">
        <v>0</v>
      </c>
      <c r="AK352" s="117"/>
      <c r="AL352" s="117"/>
      <c r="AM352" s="117"/>
      <c r="AN352" s="117"/>
      <c r="AO352" s="117"/>
      <c r="AP352" s="117"/>
      <c r="AQ352" s="117"/>
      <c r="AR352" s="117"/>
      <c r="AS352" s="117"/>
      <c r="AT352" s="117"/>
      <c r="AU352" s="117"/>
      <c r="AV352" s="117"/>
      <c r="AW352" s="117"/>
      <c r="AX352" s="117"/>
      <c r="AY352" s="117"/>
      <c r="BC352" s="51"/>
      <c r="BD352" s="51"/>
      <c r="BE352" s="51"/>
      <c r="BF352" s="51"/>
      <c r="BG352" s="51"/>
      <c r="BH352" s="51"/>
      <c r="BI352" s="51"/>
      <c r="BJ352" s="51"/>
      <c r="BK352" s="51"/>
      <c r="BL352" s="51"/>
      <c r="BM352" s="51"/>
      <c r="BN352" s="51"/>
      <c r="BO352" s="51"/>
      <c r="BP352" s="51"/>
      <c r="BQ352" s="51"/>
      <c r="BU352" s="51"/>
      <c r="BV352" s="51"/>
      <c r="BW352" s="51"/>
      <c r="BX352" s="51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</row>
    <row r="353" spans="1:87">
      <c r="A353">
        <v>2023</v>
      </c>
      <c r="B353">
        <v>12</v>
      </c>
      <c r="C353">
        <v>15</v>
      </c>
      <c r="D353" s="117">
        <v>64.278551804166696</v>
      </c>
      <c r="E353" s="117">
        <v>0</v>
      </c>
      <c r="F353" s="117">
        <v>1.5970624999999902E-2</v>
      </c>
      <c r="G353" s="117">
        <v>0.294117133333333</v>
      </c>
      <c r="H353" s="117">
        <v>1.5647922166666699</v>
      </c>
      <c r="I353" s="117">
        <v>4.7486922208333304</v>
      </c>
      <c r="J353" s="117">
        <v>9.3938282624999996</v>
      </c>
      <c r="K353" s="117">
        <v>2.2862404125000002</v>
      </c>
      <c r="L353" s="117">
        <v>0.470140416666667</v>
      </c>
      <c r="M353" s="117">
        <v>0.115276458333333</v>
      </c>
      <c r="N353" s="117">
        <v>0</v>
      </c>
      <c r="O353" s="117">
        <v>0</v>
      </c>
      <c r="P353" s="117">
        <v>0</v>
      </c>
      <c r="R353">
        <v>2023</v>
      </c>
      <c r="S353">
        <v>12</v>
      </c>
      <c r="T353">
        <v>15</v>
      </c>
      <c r="U353" s="51">
        <v>62.303537583333302</v>
      </c>
      <c r="V353" s="51">
        <v>0</v>
      </c>
      <c r="W353" s="51">
        <v>0</v>
      </c>
      <c r="X353" s="51">
        <v>0</v>
      </c>
      <c r="Y353" s="51">
        <v>0</v>
      </c>
      <c r="Z353" s="51">
        <v>2.3035375833333198</v>
      </c>
      <c r="AA353" s="51">
        <v>7.3035375833333198</v>
      </c>
      <c r="AB353" s="51">
        <v>2.69646241666667</v>
      </c>
      <c r="AC353" s="51">
        <v>0</v>
      </c>
      <c r="AD353" s="51">
        <v>0</v>
      </c>
      <c r="AE353" s="51">
        <v>0</v>
      </c>
      <c r="AF353" s="51">
        <v>0</v>
      </c>
      <c r="AG353" s="51">
        <v>0</v>
      </c>
      <c r="AK353" s="117"/>
      <c r="AL353" s="117"/>
      <c r="AM353" s="117"/>
      <c r="AN353" s="117"/>
      <c r="AO353" s="117"/>
      <c r="AP353" s="117"/>
      <c r="AQ353" s="117"/>
      <c r="AR353" s="117"/>
      <c r="AS353" s="117"/>
      <c r="AT353" s="117"/>
      <c r="AU353" s="117"/>
      <c r="AV353" s="117"/>
      <c r="AW353" s="117"/>
      <c r="AX353" s="117"/>
      <c r="AY353" s="117"/>
      <c r="BC353" s="51"/>
      <c r="BD353" s="51"/>
      <c r="BE353" s="51"/>
      <c r="BF353" s="51"/>
      <c r="BG353" s="51"/>
      <c r="BH353" s="51"/>
      <c r="BI353" s="51"/>
      <c r="BJ353" s="51"/>
      <c r="BK353" s="51"/>
      <c r="BL353" s="51"/>
      <c r="BM353" s="51"/>
      <c r="BN353" s="51"/>
      <c r="BO353" s="51"/>
      <c r="BP353" s="51"/>
      <c r="BQ353" s="51"/>
      <c r="BU353" s="51"/>
      <c r="BV353" s="51"/>
      <c r="BW353" s="51"/>
      <c r="BX353" s="51"/>
      <c r="BY353" s="51"/>
      <c r="BZ353" s="51"/>
      <c r="CA353" s="51"/>
      <c r="CB353" s="51"/>
      <c r="CC353" s="51"/>
      <c r="CD353" s="51"/>
      <c r="CE353" s="51"/>
      <c r="CF353" s="51"/>
      <c r="CG353" s="51"/>
      <c r="CH353" s="51"/>
      <c r="CI353" s="51"/>
    </row>
    <row r="354" spans="1:87">
      <c r="A354">
        <v>2023</v>
      </c>
      <c r="B354">
        <v>12</v>
      </c>
      <c r="C354">
        <v>16</v>
      </c>
      <c r="D354" s="117">
        <v>56.630790891666699</v>
      </c>
      <c r="E354" s="117">
        <v>0</v>
      </c>
      <c r="F354" s="117">
        <v>0</v>
      </c>
      <c r="G354" s="117">
        <v>6.2498958333333597E-2</v>
      </c>
      <c r="H354" s="117">
        <v>0.448616666666667</v>
      </c>
      <c r="I354" s="117">
        <v>0.94873422500000004</v>
      </c>
      <c r="J354" s="117">
        <v>2.8800752666666698</v>
      </c>
      <c r="K354" s="117">
        <v>8.8178257749999993</v>
      </c>
      <c r="L354" s="117">
        <v>4.3179433333333304</v>
      </c>
      <c r="M354" s="117">
        <v>1.249284375</v>
      </c>
      <c r="N354" s="117">
        <v>0.40760520833333302</v>
      </c>
      <c r="O354" s="117">
        <v>0.26525124999999999</v>
      </c>
      <c r="P354" s="117">
        <v>0.18192625000000001</v>
      </c>
      <c r="R354">
        <v>2023</v>
      </c>
      <c r="S354">
        <v>12</v>
      </c>
      <c r="T354">
        <v>16</v>
      </c>
      <c r="U354" s="51">
        <v>57.194951000000003</v>
      </c>
      <c r="V354" s="51">
        <v>0</v>
      </c>
      <c r="W354" s="51">
        <v>0</v>
      </c>
      <c r="X354" s="51">
        <v>0</v>
      </c>
      <c r="Y354" s="51">
        <v>0</v>
      </c>
      <c r="Z354" s="51">
        <v>0</v>
      </c>
      <c r="AA354" s="51">
        <v>2.1949510000000099</v>
      </c>
      <c r="AB354" s="51">
        <v>7.8050489999999897</v>
      </c>
      <c r="AC354" s="51">
        <v>2.8050489999999901</v>
      </c>
      <c r="AD354" s="51">
        <v>0</v>
      </c>
      <c r="AE354" s="51">
        <v>0</v>
      </c>
      <c r="AF354" s="51">
        <v>0</v>
      </c>
      <c r="AG354" s="51">
        <v>0</v>
      </c>
      <c r="AK354" s="117"/>
      <c r="AL354" s="117"/>
      <c r="AM354" s="117"/>
      <c r="AN354" s="117"/>
      <c r="AO354" s="117"/>
      <c r="AP354" s="117"/>
      <c r="AQ354" s="117"/>
      <c r="AR354" s="117"/>
      <c r="AS354" s="117"/>
      <c r="AT354" s="117"/>
      <c r="AU354" s="117"/>
      <c r="AV354" s="117"/>
      <c r="AW354" s="117"/>
      <c r="AX354" s="117"/>
      <c r="AY354" s="117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</row>
    <row r="355" spans="1:87">
      <c r="A355">
        <v>2023</v>
      </c>
      <c r="B355">
        <v>12</v>
      </c>
      <c r="C355">
        <v>17</v>
      </c>
      <c r="D355" s="117">
        <v>49.532675566666697</v>
      </c>
      <c r="E355" s="117">
        <v>0</v>
      </c>
      <c r="F355" s="117">
        <v>0</v>
      </c>
      <c r="G355" s="117">
        <v>0</v>
      </c>
      <c r="H355" s="117">
        <v>0</v>
      </c>
      <c r="I355" s="117">
        <v>0.12221520833333301</v>
      </c>
      <c r="J355" s="117">
        <v>0.383325208333333</v>
      </c>
      <c r="K355" s="117">
        <v>15.4673244333333</v>
      </c>
      <c r="L355" s="117">
        <v>10.5895396416667</v>
      </c>
      <c r="M355" s="117">
        <v>5.8506496416666698</v>
      </c>
      <c r="N355" s="117">
        <v>1.89722849166667</v>
      </c>
      <c r="O355" s="117">
        <v>0.40691812500000002</v>
      </c>
      <c r="P355" s="117">
        <v>0.22636624999999999</v>
      </c>
      <c r="R355">
        <v>2023</v>
      </c>
      <c r="S355">
        <v>12</v>
      </c>
      <c r="T355">
        <v>17</v>
      </c>
      <c r="U355" s="51">
        <v>52.834952000000001</v>
      </c>
      <c r="V355" s="51">
        <v>0</v>
      </c>
      <c r="W355" s="51">
        <v>0</v>
      </c>
      <c r="X355" s="51">
        <v>0</v>
      </c>
      <c r="Y355" s="51">
        <v>0</v>
      </c>
      <c r="Z355" s="51">
        <v>0</v>
      </c>
      <c r="AA355" s="51">
        <v>0</v>
      </c>
      <c r="AB355" s="51">
        <v>12.165048000000001</v>
      </c>
      <c r="AC355" s="51">
        <v>7.1650479999999899</v>
      </c>
      <c r="AD355" s="51">
        <v>2.1650479999999899</v>
      </c>
      <c r="AE355" s="51">
        <v>0</v>
      </c>
      <c r="AF355" s="51">
        <v>0</v>
      </c>
      <c r="AG355" s="51">
        <v>0</v>
      </c>
      <c r="AK355" s="117"/>
      <c r="AL355" s="117"/>
      <c r="AM355" s="117"/>
      <c r="AN355" s="117"/>
      <c r="AO355" s="117"/>
      <c r="AP355" s="117"/>
      <c r="AQ355" s="117"/>
      <c r="AR355" s="117"/>
      <c r="AS355" s="117"/>
      <c r="AT355" s="117"/>
      <c r="AU355" s="117"/>
      <c r="AV355" s="117"/>
      <c r="AW355" s="117"/>
      <c r="AX355" s="117"/>
      <c r="AY355" s="117"/>
      <c r="BC355" s="51"/>
      <c r="BD355" s="51"/>
      <c r="BE355" s="51"/>
      <c r="BF355" s="51"/>
      <c r="BG355" s="51"/>
      <c r="BH355" s="51"/>
      <c r="BI355" s="51"/>
      <c r="BJ355" s="51"/>
      <c r="BK355" s="51"/>
      <c r="BL355" s="51"/>
      <c r="BM355" s="51"/>
      <c r="BN355" s="51"/>
      <c r="BO355" s="51"/>
      <c r="BP355" s="51"/>
      <c r="BQ355" s="51"/>
      <c r="BU355" s="51"/>
      <c r="BV355" s="51"/>
      <c r="BW355" s="51"/>
      <c r="BX355" s="51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</row>
    <row r="356" spans="1:87">
      <c r="A356">
        <v>2023</v>
      </c>
      <c r="B356">
        <v>12</v>
      </c>
      <c r="C356">
        <v>18</v>
      </c>
      <c r="D356" s="117">
        <v>55.673141083333299</v>
      </c>
      <c r="E356" s="117">
        <v>0</v>
      </c>
      <c r="F356" s="117">
        <v>0</v>
      </c>
      <c r="G356" s="117">
        <v>5.4161250000000001E-2</v>
      </c>
      <c r="H356" s="117">
        <v>0.37429625</v>
      </c>
      <c r="I356" s="117">
        <v>0.81249687500000001</v>
      </c>
      <c r="J356" s="117">
        <v>2.2134216375000002</v>
      </c>
      <c r="K356" s="117">
        <v>9.7011551666666698</v>
      </c>
      <c r="L356" s="117">
        <v>5.1393557916666701</v>
      </c>
      <c r="M356" s="117">
        <v>1.54028055416667</v>
      </c>
      <c r="N356" s="117">
        <v>0.39441812500000001</v>
      </c>
      <c r="O356" s="117">
        <v>0.22567187499999999</v>
      </c>
      <c r="P356" s="117">
        <v>0.14234687500000001</v>
      </c>
      <c r="R356">
        <v>2023</v>
      </c>
      <c r="S356">
        <v>12</v>
      </c>
      <c r="T356">
        <v>18</v>
      </c>
      <c r="U356" s="51">
        <v>56.754980000000003</v>
      </c>
      <c r="V356" s="51">
        <v>0</v>
      </c>
      <c r="W356" s="51">
        <v>0</v>
      </c>
      <c r="X356" s="51">
        <v>0</v>
      </c>
      <c r="Y356" s="51">
        <v>0</v>
      </c>
      <c r="Z356" s="51">
        <v>0</v>
      </c>
      <c r="AA356" s="51">
        <v>1.76914525</v>
      </c>
      <c r="AB356" s="51">
        <v>8.2450199999999896</v>
      </c>
      <c r="AC356" s="51">
        <v>3.24501999999999</v>
      </c>
      <c r="AD356" s="51">
        <v>1.4165249999999E-2</v>
      </c>
      <c r="AE356" s="51">
        <v>0</v>
      </c>
      <c r="AF356" s="51">
        <v>0</v>
      </c>
      <c r="AG356" s="51">
        <v>0</v>
      </c>
      <c r="AK356" s="117"/>
      <c r="AL356" s="117"/>
      <c r="AM356" s="117"/>
      <c r="AN356" s="117"/>
      <c r="AO356" s="117"/>
      <c r="AP356" s="117"/>
      <c r="AQ356" s="117"/>
      <c r="AR356" s="117"/>
      <c r="AS356" s="117"/>
      <c r="AT356" s="117"/>
      <c r="AU356" s="117"/>
      <c r="AV356" s="117"/>
      <c r="AW356" s="117"/>
      <c r="AX356" s="117"/>
      <c r="AY356" s="117"/>
      <c r="BC356" s="51"/>
      <c r="BD356" s="51"/>
      <c r="BE356" s="51"/>
      <c r="BF356" s="51"/>
      <c r="BG356" s="51"/>
      <c r="BH356" s="51"/>
      <c r="BI356" s="51"/>
      <c r="BJ356" s="51"/>
      <c r="BK356" s="51"/>
      <c r="BL356" s="51"/>
      <c r="BM356" s="51"/>
      <c r="BN356" s="51"/>
      <c r="BO356" s="51"/>
      <c r="BP356" s="51"/>
      <c r="BQ356" s="51"/>
      <c r="BU356" s="51"/>
      <c r="BV356" s="51"/>
      <c r="BW356" s="51"/>
      <c r="BX356" s="51"/>
      <c r="BY356" s="51"/>
      <c r="BZ356" s="51"/>
      <c r="CA356" s="51"/>
      <c r="CB356" s="51"/>
      <c r="CC356" s="51"/>
      <c r="CD356" s="51"/>
      <c r="CE356" s="51"/>
      <c r="CF356" s="51"/>
      <c r="CG356" s="51"/>
      <c r="CH356" s="51"/>
      <c r="CI356" s="51"/>
    </row>
    <row r="357" spans="1:87">
      <c r="A357">
        <v>2023</v>
      </c>
      <c r="B357">
        <v>12</v>
      </c>
      <c r="C357">
        <v>19</v>
      </c>
      <c r="D357" s="117">
        <v>50.768827895833297</v>
      </c>
      <c r="E357" s="117">
        <v>0</v>
      </c>
      <c r="F357" s="117">
        <v>0</v>
      </c>
      <c r="G357" s="117">
        <v>0</v>
      </c>
      <c r="H357" s="117">
        <v>5.4161250000000001E-2</v>
      </c>
      <c r="I357" s="117">
        <v>0.25762416666666699</v>
      </c>
      <c r="J357" s="117">
        <v>0.55171697916666596</v>
      </c>
      <c r="K357" s="117">
        <v>14.285333354166699</v>
      </c>
      <c r="L357" s="117">
        <v>9.4887962708333298</v>
      </c>
      <c r="M357" s="117">
        <v>4.7828890833333304</v>
      </c>
      <c r="N357" s="117">
        <v>1.2807181750000001</v>
      </c>
      <c r="O357" s="117">
        <v>0.30969520833333303</v>
      </c>
      <c r="P357" s="117">
        <v>0.21317312499999999</v>
      </c>
      <c r="R357">
        <v>2023</v>
      </c>
      <c r="S357">
        <v>12</v>
      </c>
      <c r="T357">
        <v>19</v>
      </c>
      <c r="U357" s="51">
        <v>54.367267249999998</v>
      </c>
      <c r="V357" s="51">
        <v>0</v>
      </c>
      <c r="W357" s="51">
        <v>0</v>
      </c>
      <c r="X357" s="51">
        <v>0</v>
      </c>
      <c r="Y357" s="51">
        <v>0</v>
      </c>
      <c r="Z357" s="51">
        <v>0</v>
      </c>
      <c r="AA357" s="51">
        <v>0.35413124999999501</v>
      </c>
      <c r="AB357" s="51">
        <v>10.632732750000001</v>
      </c>
      <c r="AC357" s="51">
        <v>5.6327327499999997</v>
      </c>
      <c r="AD357" s="51">
        <v>0.98686399999999597</v>
      </c>
      <c r="AE357" s="51">
        <v>0</v>
      </c>
      <c r="AF357" s="51">
        <v>0</v>
      </c>
      <c r="AG357" s="51">
        <v>0</v>
      </c>
      <c r="AK357" s="117"/>
      <c r="AL357" s="117"/>
      <c r="AM357" s="117"/>
      <c r="AN357" s="117"/>
      <c r="AO357" s="117"/>
      <c r="AP357" s="117"/>
      <c r="AQ357" s="117"/>
      <c r="AR357" s="117"/>
      <c r="AS357" s="117"/>
      <c r="AT357" s="117"/>
      <c r="AU357" s="117"/>
      <c r="AV357" s="117"/>
      <c r="AW357" s="117"/>
      <c r="AX357" s="117"/>
      <c r="AY357" s="117"/>
      <c r="BC357" s="51"/>
      <c r="BD357" s="51"/>
      <c r="BE357" s="51"/>
      <c r="BF357" s="51"/>
      <c r="BG357" s="51"/>
      <c r="BH357" s="51"/>
      <c r="BI357" s="51"/>
      <c r="BJ357" s="51"/>
      <c r="BK357" s="51"/>
      <c r="BL357" s="51"/>
      <c r="BM357" s="51"/>
      <c r="BN357" s="51"/>
      <c r="BO357" s="51"/>
      <c r="BP357" s="51"/>
      <c r="BQ357" s="51"/>
      <c r="BU357" s="51"/>
      <c r="BV357" s="51"/>
      <c r="BW357" s="51"/>
      <c r="BX357" s="51"/>
      <c r="BY357" s="51"/>
      <c r="BZ357" s="51"/>
      <c r="CA357" s="51"/>
      <c r="CB357" s="51"/>
      <c r="CC357" s="51"/>
      <c r="CD357" s="51"/>
      <c r="CE357" s="51"/>
      <c r="CF357" s="51"/>
      <c r="CG357" s="51"/>
      <c r="CH357" s="51"/>
      <c r="CI357" s="51"/>
    </row>
    <row r="358" spans="1:87">
      <c r="A358">
        <v>2023</v>
      </c>
      <c r="B358">
        <v>12</v>
      </c>
      <c r="C358">
        <v>20</v>
      </c>
      <c r="D358" s="117">
        <v>61.185814741666697</v>
      </c>
      <c r="E358" s="117">
        <v>0</v>
      </c>
      <c r="F358" s="117">
        <v>0</v>
      </c>
      <c r="G358" s="117">
        <v>0.173611875</v>
      </c>
      <c r="H358" s="117">
        <v>0.76133853750000002</v>
      </c>
      <c r="I358" s="117">
        <v>2.7592956833333302</v>
      </c>
      <c r="J358" s="117">
        <v>6.5698351583333299</v>
      </c>
      <c r="K358" s="117">
        <v>4.5755237958333304</v>
      </c>
      <c r="L358" s="117">
        <v>1.57348094166667</v>
      </c>
      <c r="M358" s="117">
        <v>0.38402041666666697</v>
      </c>
      <c r="N358" s="117">
        <v>1.5970624999999999E-2</v>
      </c>
      <c r="O358" s="117">
        <v>0</v>
      </c>
      <c r="P358" s="117">
        <v>0</v>
      </c>
      <c r="R358">
        <v>2023</v>
      </c>
      <c r="S358">
        <v>12</v>
      </c>
      <c r="T358">
        <v>20</v>
      </c>
      <c r="U358" s="51">
        <v>60.684778250000001</v>
      </c>
      <c r="V358" s="51">
        <v>0</v>
      </c>
      <c r="W358" s="51">
        <v>0</v>
      </c>
      <c r="X358" s="51">
        <v>0</v>
      </c>
      <c r="Y358" s="51">
        <v>0</v>
      </c>
      <c r="Z358" s="51">
        <v>1.1957137499999999</v>
      </c>
      <c r="AA358" s="51">
        <v>5.6847782499999999</v>
      </c>
      <c r="AB358" s="51">
        <v>4.3152217500000001</v>
      </c>
      <c r="AC358" s="51">
        <v>0.51093549999999999</v>
      </c>
      <c r="AD358" s="51">
        <v>0</v>
      </c>
      <c r="AE358" s="51">
        <v>0</v>
      </c>
      <c r="AF358" s="51">
        <v>0</v>
      </c>
      <c r="AG358" s="51">
        <v>0</v>
      </c>
      <c r="AK358" s="117"/>
      <c r="AL358" s="117"/>
      <c r="AM358" s="117"/>
      <c r="AN358" s="117"/>
      <c r="AO358" s="117"/>
      <c r="AP358" s="117"/>
      <c r="AQ358" s="117"/>
      <c r="AR358" s="117"/>
      <c r="AS358" s="117"/>
      <c r="AT358" s="117"/>
      <c r="AU358" s="117"/>
      <c r="AV358" s="117"/>
      <c r="AW358" s="117"/>
      <c r="AX358" s="117"/>
      <c r="AY358" s="117"/>
      <c r="BC358" s="51"/>
      <c r="BD358" s="51"/>
      <c r="BE358" s="51"/>
      <c r="BF358" s="51"/>
      <c r="BG358" s="51"/>
      <c r="BH358" s="51"/>
      <c r="BI358" s="51"/>
      <c r="BJ358" s="51"/>
      <c r="BK358" s="51"/>
      <c r="BL358" s="51"/>
      <c r="BM358" s="51"/>
      <c r="BN358" s="51"/>
      <c r="BO358" s="51"/>
      <c r="BP358" s="51"/>
      <c r="BQ358" s="51"/>
      <c r="BU358" s="51"/>
      <c r="BV358" s="51"/>
      <c r="BW358" s="51"/>
      <c r="BX358" s="51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</row>
    <row r="359" spans="1:87">
      <c r="A359">
        <v>2023</v>
      </c>
      <c r="B359">
        <v>12</v>
      </c>
      <c r="C359">
        <v>21</v>
      </c>
      <c r="D359" s="117">
        <v>63.3462989291667</v>
      </c>
      <c r="E359" s="117">
        <v>0</v>
      </c>
      <c r="F359" s="117">
        <v>9.02687500000008E-3</v>
      </c>
      <c r="G359" s="117">
        <v>0.28759096249999999</v>
      </c>
      <c r="H359" s="117">
        <v>1.3549280958333301</v>
      </c>
      <c r="I359" s="117">
        <v>4.3463707541666698</v>
      </c>
      <c r="J359" s="117">
        <v>8.7240605958333308</v>
      </c>
      <c r="K359" s="117">
        <v>3.0086291666666698</v>
      </c>
      <c r="L359" s="117">
        <v>1.000071825</v>
      </c>
      <c r="M359" s="117">
        <v>0.377761666666667</v>
      </c>
      <c r="N359" s="117">
        <v>0.124293125</v>
      </c>
      <c r="O359" s="117">
        <v>4.0968125000000001E-2</v>
      </c>
      <c r="P359" s="117">
        <v>0</v>
      </c>
      <c r="R359">
        <v>2023</v>
      </c>
      <c r="S359">
        <v>12</v>
      </c>
      <c r="T359">
        <v>21</v>
      </c>
      <c r="U359" s="51">
        <v>61.632879166666697</v>
      </c>
      <c r="V359" s="51">
        <v>0</v>
      </c>
      <c r="W359" s="51">
        <v>0</v>
      </c>
      <c r="X359" s="51">
        <v>0</v>
      </c>
      <c r="Y359" s="51">
        <v>0</v>
      </c>
      <c r="Z359" s="51">
        <v>1.67649899999999</v>
      </c>
      <c r="AA359" s="51">
        <v>6.63287916666666</v>
      </c>
      <c r="AB359" s="51">
        <v>3.36712083333334</v>
      </c>
      <c r="AC359" s="51">
        <v>4.3619833333331602E-2</v>
      </c>
      <c r="AD359" s="51">
        <v>0</v>
      </c>
      <c r="AE359" s="51">
        <v>0</v>
      </c>
      <c r="AF359" s="51">
        <v>0</v>
      </c>
      <c r="AG359" s="51">
        <v>0</v>
      </c>
      <c r="AK359" s="117"/>
      <c r="AL359" s="117"/>
      <c r="AM359" s="117"/>
      <c r="AN359" s="117"/>
      <c r="AO359" s="117"/>
      <c r="AP359" s="117"/>
      <c r="AQ359" s="117"/>
      <c r="AR359" s="117"/>
      <c r="AS359" s="117"/>
      <c r="AT359" s="117"/>
      <c r="AU359" s="117"/>
      <c r="AV359" s="117"/>
      <c r="AW359" s="117"/>
      <c r="AX359" s="117"/>
      <c r="AY359" s="117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</row>
    <row r="360" spans="1:87">
      <c r="A360">
        <v>2023</v>
      </c>
      <c r="B360">
        <v>12</v>
      </c>
      <c r="C360">
        <v>22</v>
      </c>
      <c r="D360" s="117">
        <v>67.219304029166693</v>
      </c>
      <c r="E360" s="117">
        <v>0</v>
      </c>
      <c r="F360" s="117">
        <v>4.7913749999999998E-2</v>
      </c>
      <c r="G360" s="117">
        <v>0.94139844166666697</v>
      </c>
      <c r="H360" s="117">
        <v>3.2178907916666701</v>
      </c>
      <c r="I360" s="117">
        <v>7.5838675708333296</v>
      </c>
      <c r="J360" s="117">
        <v>12.367205904166701</v>
      </c>
      <c r="K360" s="117">
        <v>0.9985867625</v>
      </c>
      <c r="L360" s="117">
        <v>0.36456354166666699</v>
      </c>
      <c r="M360" s="117">
        <v>0.14790187499999999</v>
      </c>
      <c r="N360" s="117">
        <v>6.4576875000000006E-2</v>
      </c>
      <c r="O360" s="117">
        <v>0</v>
      </c>
      <c r="P360" s="117">
        <v>0</v>
      </c>
      <c r="R360">
        <v>2023</v>
      </c>
      <c r="S360">
        <v>12</v>
      </c>
      <c r="T360">
        <v>22</v>
      </c>
      <c r="U360" s="51">
        <v>64.516295083333304</v>
      </c>
      <c r="V360" s="51">
        <v>0</v>
      </c>
      <c r="W360" s="51">
        <v>0</v>
      </c>
      <c r="X360" s="51">
        <v>0</v>
      </c>
      <c r="Y360" s="51">
        <v>9.9434499999999607E-2</v>
      </c>
      <c r="Z360" s="51">
        <v>4.51629508333333</v>
      </c>
      <c r="AA360" s="51">
        <v>9.5162950833333309</v>
      </c>
      <c r="AB360" s="51">
        <v>0.58313941666666402</v>
      </c>
      <c r="AC360" s="51">
        <v>0</v>
      </c>
      <c r="AD360" s="51">
        <v>0</v>
      </c>
      <c r="AE360" s="51">
        <v>0</v>
      </c>
      <c r="AF360" s="51">
        <v>0</v>
      </c>
      <c r="AG360" s="51">
        <v>0</v>
      </c>
      <c r="AK360" s="117"/>
      <c r="AL360" s="117"/>
      <c r="AM360" s="117"/>
      <c r="AN360" s="117"/>
      <c r="AO360" s="117"/>
      <c r="AP360" s="117"/>
      <c r="AQ360" s="117"/>
      <c r="AR360" s="117"/>
      <c r="AS360" s="117"/>
      <c r="AT360" s="117"/>
      <c r="AU360" s="117"/>
      <c r="AV360" s="117"/>
      <c r="AW360" s="117"/>
      <c r="AX360" s="117"/>
      <c r="AY360" s="117"/>
      <c r="BC360" s="51"/>
      <c r="BD360" s="51"/>
      <c r="BE360" s="51"/>
      <c r="BF360" s="51"/>
      <c r="BG360" s="51"/>
      <c r="BH360" s="51"/>
      <c r="BI360" s="51"/>
      <c r="BJ360" s="51"/>
      <c r="BK360" s="51"/>
      <c r="BL360" s="51"/>
      <c r="BM360" s="51"/>
      <c r="BN360" s="51"/>
      <c r="BO360" s="51"/>
      <c r="BP360" s="51"/>
      <c r="BQ360" s="51"/>
      <c r="BU360" s="51"/>
      <c r="BV360" s="51"/>
      <c r="BW360" s="51"/>
      <c r="BX360" s="51"/>
      <c r="BY360" s="51"/>
      <c r="BZ360" s="51"/>
      <c r="CA360" s="51"/>
      <c r="CB360" s="51"/>
      <c r="CC360" s="51"/>
      <c r="CD360" s="51"/>
      <c r="CE360" s="51"/>
      <c r="CF360" s="51"/>
      <c r="CG360" s="51"/>
      <c r="CH360" s="51"/>
      <c r="CI360" s="51"/>
    </row>
    <row r="361" spans="1:87">
      <c r="A361">
        <v>2023</v>
      </c>
      <c r="B361">
        <v>12</v>
      </c>
      <c r="C361">
        <v>23</v>
      </c>
      <c r="D361" s="117">
        <v>68.250805454166695</v>
      </c>
      <c r="E361" s="117">
        <v>0</v>
      </c>
      <c r="F361" s="117">
        <v>6.2495416666666401E-2</v>
      </c>
      <c r="G361" s="117">
        <v>1.08930424583333</v>
      </c>
      <c r="H361" s="117">
        <v>3.7257919125000001</v>
      </c>
      <c r="I361" s="117">
        <v>8.3806604541666694</v>
      </c>
      <c r="J361" s="117">
        <v>13.270942329166701</v>
      </c>
      <c r="K361" s="117">
        <v>0.47498645833333297</v>
      </c>
      <c r="L361" s="117">
        <v>0.129855</v>
      </c>
      <c r="M361" s="117">
        <v>2.0136874999999999E-2</v>
      </c>
      <c r="N361" s="117">
        <v>0</v>
      </c>
      <c r="O361" s="117">
        <v>0</v>
      </c>
      <c r="P361" s="117">
        <v>0</v>
      </c>
      <c r="R361">
        <v>2023</v>
      </c>
      <c r="S361">
        <v>12</v>
      </c>
      <c r="T361">
        <v>23</v>
      </c>
      <c r="U361" s="51">
        <v>67.729969999999994</v>
      </c>
      <c r="V361" s="51">
        <v>0</v>
      </c>
      <c r="W361" s="51">
        <v>0</v>
      </c>
      <c r="X361" s="51">
        <v>0</v>
      </c>
      <c r="Y361" s="51">
        <v>2.7299699999999998</v>
      </c>
      <c r="Z361" s="51">
        <v>7.7299699999999998</v>
      </c>
      <c r="AA361" s="51">
        <v>12.72997</v>
      </c>
      <c r="AB361" s="51">
        <v>0</v>
      </c>
      <c r="AC361" s="51">
        <v>0</v>
      </c>
      <c r="AD361" s="51">
        <v>0</v>
      </c>
      <c r="AE361" s="51">
        <v>0</v>
      </c>
      <c r="AF361" s="51">
        <v>0</v>
      </c>
      <c r="AG361" s="51">
        <v>0</v>
      </c>
      <c r="AK361" s="117"/>
      <c r="AL361" s="117"/>
      <c r="AM361" s="117"/>
      <c r="AN361" s="117"/>
      <c r="AO361" s="117"/>
      <c r="AP361" s="117"/>
      <c r="AQ361" s="117"/>
      <c r="AR361" s="117"/>
      <c r="AS361" s="117"/>
      <c r="AT361" s="117"/>
      <c r="AU361" s="117"/>
      <c r="AV361" s="117"/>
      <c r="AW361" s="117"/>
      <c r="AX361" s="117"/>
      <c r="AY361" s="117"/>
      <c r="BC361" s="51"/>
      <c r="BD361" s="51"/>
      <c r="BE361" s="51"/>
      <c r="BF361" s="51"/>
      <c r="BG361" s="51"/>
      <c r="BH361" s="51"/>
      <c r="BI361" s="51"/>
      <c r="BJ361" s="51"/>
      <c r="BK361" s="51"/>
      <c r="BL361" s="51"/>
      <c r="BM361" s="51"/>
      <c r="BN361" s="51"/>
      <c r="BO361" s="51"/>
      <c r="BP361" s="51"/>
      <c r="BQ361" s="51"/>
      <c r="BU361" s="51"/>
      <c r="BV361" s="51"/>
      <c r="BW361" s="51"/>
      <c r="BX361" s="51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</row>
    <row r="362" spans="1:87">
      <c r="A362">
        <v>2023</v>
      </c>
      <c r="B362">
        <v>12</v>
      </c>
      <c r="C362">
        <v>24</v>
      </c>
      <c r="D362" s="117">
        <v>66.1429837208333</v>
      </c>
      <c r="E362" s="117">
        <v>0</v>
      </c>
      <c r="F362" s="117">
        <v>3.9579375E-2</v>
      </c>
      <c r="G362" s="117">
        <v>0.7250567</v>
      </c>
      <c r="H362" s="117">
        <v>2.5618562833333298</v>
      </c>
      <c r="I362" s="117">
        <v>6.56519184583333</v>
      </c>
      <c r="J362" s="117">
        <v>11.2478374708333</v>
      </c>
      <c r="K362" s="117">
        <v>1.4188725625</v>
      </c>
      <c r="L362" s="117">
        <v>0.42220812499999999</v>
      </c>
      <c r="M362" s="117">
        <v>0.10485375</v>
      </c>
      <c r="N362" s="117">
        <v>1.111E-2</v>
      </c>
      <c r="O362" s="117">
        <v>0</v>
      </c>
      <c r="P362" s="117">
        <v>0</v>
      </c>
      <c r="R362">
        <v>2023</v>
      </c>
      <c r="S362">
        <v>12</v>
      </c>
      <c r="T362">
        <v>24</v>
      </c>
      <c r="U362" s="51">
        <v>63.442373750000002</v>
      </c>
      <c r="V362" s="51">
        <v>0</v>
      </c>
      <c r="W362" s="51">
        <v>0</v>
      </c>
      <c r="X362" s="51">
        <v>0</v>
      </c>
      <c r="Y362" s="51">
        <v>0</v>
      </c>
      <c r="Z362" s="51">
        <v>3.44237375000001</v>
      </c>
      <c r="AA362" s="51">
        <v>8.4423737500000104</v>
      </c>
      <c r="AB362" s="51">
        <v>1.55762624999999</v>
      </c>
      <c r="AC362" s="51">
        <v>0</v>
      </c>
      <c r="AD362" s="51">
        <v>0</v>
      </c>
      <c r="AE362" s="51">
        <v>0</v>
      </c>
      <c r="AF362" s="51">
        <v>0</v>
      </c>
      <c r="AG362" s="51">
        <v>0</v>
      </c>
      <c r="AK362" s="117"/>
      <c r="AL362" s="117"/>
      <c r="AM362" s="117"/>
      <c r="AN362" s="117"/>
      <c r="AO362" s="117"/>
      <c r="AP362" s="117"/>
      <c r="AQ362" s="117"/>
      <c r="AR362" s="117"/>
      <c r="AS362" s="117"/>
      <c r="AT362" s="117"/>
      <c r="AU362" s="117"/>
      <c r="AV362" s="117"/>
      <c r="AW362" s="117"/>
      <c r="AX362" s="117"/>
      <c r="AY362" s="117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</row>
    <row r="363" spans="1:87">
      <c r="A363">
        <v>2023</v>
      </c>
      <c r="B363">
        <v>12</v>
      </c>
      <c r="C363">
        <v>25</v>
      </c>
      <c r="D363" s="117">
        <v>48.8578100916667</v>
      </c>
      <c r="E363" s="117">
        <v>0</v>
      </c>
      <c r="F363" s="117">
        <v>0</v>
      </c>
      <c r="G363" s="117">
        <v>0</v>
      </c>
      <c r="H363" s="117">
        <v>0</v>
      </c>
      <c r="I363" s="117">
        <v>0.10762812500000001</v>
      </c>
      <c r="J363" s="117">
        <v>0.34373645833333299</v>
      </c>
      <c r="K363" s="117">
        <v>16.1421899083333</v>
      </c>
      <c r="L363" s="117">
        <v>11.2498180333333</v>
      </c>
      <c r="M363" s="117">
        <v>6.4859263666666704</v>
      </c>
      <c r="N363" s="117">
        <v>2.1845001833333302</v>
      </c>
      <c r="O363" s="117">
        <v>0.22082416666666699</v>
      </c>
      <c r="P363" s="117">
        <v>3.7496250000000002E-2</v>
      </c>
      <c r="R363">
        <v>2023</v>
      </c>
      <c r="S363">
        <v>12</v>
      </c>
      <c r="T363">
        <v>25</v>
      </c>
      <c r="U363" s="51">
        <v>51.777442999999998</v>
      </c>
      <c r="V363" s="51">
        <v>0</v>
      </c>
      <c r="W363" s="51">
        <v>0</v>
      </c>
      <c r="X363" s="51">
        <v>0</v>
      </c>
      <c r="Y363" s="51">
        <v>0</v>
      </c>
      <c r="Z363" s="51">
        <v>0</v>
      </c>
      <c r="AA363" s="51">
        <v>0</v>
      </c>
      <c r="AB363" s="51">
        <v>13.222557</v>
      </c>
      <c r="AC363" s="51">
        <v>8.2225570000000108</v>
      </c>
      <c r="AD363" s="51">
        <v>3.2225570000000099</v>
      </c>
      <c r="AE363" s="51">
        <v>0</v>
      </c>
      <c r="AF363" s="51">
        <v>0</v>
      </c>
      <c r="AG363" s="51">
        <v>0</v>
      </c>
      <c r="AK363" s="117"/>
      <c r="AL363" s="117"/>
      <c r="AM363" s="117"/>
      <c r="AN363" s="117"/>
      <c r="AO363" s="117"/>
      <c r="AP363" s="117"/>
      <c r="AQ363" s="117"/>
      <c r="AR363" s="117"/>
      <c r="AS363" s="117"/>
      <c r="AT363" s="117"/>
      <c r="AU363" s="117"/>
      <c r="AV363" s="117"/>
      <c r="AW363" s="117"/>
      <c r="AX363" s="117"/>
      <c r="AY363" s="117"/>
      <c r="BC363" s="51"/>
      <c r="BD363" s="51"/>
      <c r="BE363" s="51"/>
      <c r="BF363" s="51"/>
      <c r="BG363" s="51"/>
      <c r="BH363" s="51"/>
      <c r="BI363" s="51"/>
      <c r="BJ363" s="51"/>
      <c r="BK363" s="51"/>
      <c r="BL363" s="51"/>
      <c r="BM363" s="51"/>
      <c r="BN363" s="51"/>
      <c r="BO363" s="51"/>
      <c r="BP363" s="51"/>
      <c r="BQ363" s="51"/>
      <c r="BU363" s="51"/>
      <c r="BV363" s="51"/>
      <c r="BW363" s="51"/>
      <c r="BX363" s="51"/>
      <c r="BY363" s="51"/>
      <c r="BZ363" s="51"/>
      <c r="CA363" s="51"/>
      <c r="CB363" s="51"/>
      <c r="CC363" s="51"/>
      <c r="CD363" s="51"/>
      <c r="CE363" s="51"/>
      <c r="CF363" s="51"/>
      <c r="CG363" s="51"/>
      <c r="CH363" s="51"/>
      <c r="CI363" s="51"/>
    </row>
    <row r="364" spans="1:87">
      <c r="A364">
        <v>2023</v>
      </c>
      <c r="B364">
        <v>12</v>
      </c>
      <c r="C364">
        <v>26</v>
      </c>
      <c r="D364" s="117">
        <v>46.753277745833302</v>
      </c>
      <c r="E364" s="117">
        <v>0</v>
      </c>
      <c r="F364" s="117">
        <v>0</v>
      </c>
      <c r="G364" s="117">
        <v>0</v>
      </c>
      <c r="H364" s="117">
        <v>0</v>
      </c>
      <c r="I364" s="117">
        <v>0</v>
      </c>
      <c r="J364" s="117">
        <v>0.18471041666666699</v>
      </c>
      <c r="K364" s="117">
        <v>18.246722254166698</v>
      </c>
      <c r="L364" s="117">
        <v>13.2467222541667</v>
      </c>
      <c r="M364" s="117">
        <v>8.4314326708333294</v>
      </c>
      <c r="N364" s="117">
        <v>3.7809921583333299</v>
      </c>
      <c r="O364" s="117">
        <v>0.69168145833333305</v>
      </c>
      <c r="P364" s="117">
        <v>0.113183125</v>
      </c>
      <c r="R364">
        <v>2023</v>
      </c>
      <c r="S364">
        <v>12</v>
      </c>
      <c r="T364">
        <v>26</v>
      </c>
      <c r="U364" s="51">
        <v>50.094800749999997</v>
      </c>
      <c r="V364" s="51">
        <v>0</v>
      </c>
      <c r="W364" s="51">
        <v>0</v>
      </c>
      <c r="X364" s="51">
        <v>0</v>
      </c>
      <c r="Y364" s="51">
        <v>0</v>
      </c>
      <c r="Z364" s="51">
        <v>0</v>
      </c>
      <c r="AA364" s="51">
        <v>0</v>
      </c>
      <c r="AB364" s="51">
        <v>14.905199250000001</v>
      </c>
      <c r="AC364" s="51">
        <v>9.9051992500000097</v>
      </c>
      <c r="AD364" s="51">
        <v>4.9051992500000097</v>
      </c>
      <c r="AE364" s="51">
        <v>0.63262650000000298</v>
      </c>
      <c r="AF364" s="51">
        <v>0</v>
      </c>
      <c r="AG364" s="51">
        <v>0</v>
      </c>
      <c r="AK364" s="117"/>
      <c r="AL364" s="117"/>
      <c r="AM364" s="117"/>
      <c r="AN364" s="117"/>
      <c r="AO364" s="117"/>
      <c r="AP364" s="117"/>
      <c r="AQ364" s="117"/>
      <c r="AR364" s="117"/>
      <c r="AS364" s="117"/>
      <c r="AT364" s="117"/>
      <c r="AU364" s="117"/>
      <c r="AV364" s="117"/>
      <c r="AW364" s="117"/>
      <c r="AX364" s="117"/>
      <c r="AY364" s="117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</row>
    <row r="365" spans="1:87">
      <c r="A365">
        <v>2023</v>
      </c>
      <c r="B365">
        <v>12</v>
      </c>
      <c r="C365">
        <v>27</v>
      </c>
      <c r="D365" s="117">
        <v>50.357775879166702</v>
      </c>
      <c r="E365" s="117">
        <v>0</v>
      </c>
      <c r="F365" s="117">
        <v>0</v>
      </c>
      <c r="G365" s="117">
        <v>0</v>
      </c>
      <c r="H365" s="117">
        <v>1.38874999999999E-2</v>
      </c>
      <c r="I365" s="117">
        <v>0.18401916666666701</v>
      </c>
      <c r="J365" s="117">
        <v>0.43818541666666699</v>
      </c>
      <c r="K365" s="117">
        <v>14.6561116208333</v>
      </c>
      <c r="L365" s="117">
        <v>9.8262432875000005</v>
      </c>
      <c r="M365" s="117">
        <v>5.0804095374999996</v>
      </c>
      <c r="N365" s="117">
        <v>1.35459364166667</v>
      </c>
      <c r="O365" s="117">
        <v>0.21387562500000001</v>
      </c>
      <c r="P365" s="117">
        <v>0.10346187499999999</v>
      </c>
      <c r="R365">
        <v>2023</v>
      </c>
      <c r="S365">
        <v>12</v>
      </c>
      <c r="T365">
        <v>27</v>
      </c>
      <c r="U365" s="51">
        <v>53.512198750000003</v>
      </c>
      <c r="V365" s="51">
        <v>0</v>
      </c>
      <c r="W365" s="51">
        <v>0</v>
      </c>
      <c r="X365" s="51">
        <v>0</v>
      </c>
      <c r="Y365" s="51">
        <v>0</v>
      </c>
      <c r="Z365" s="51">
        <v>0</v>
      </c>
      <c r="AA365" s="51">
        <v>0</v>
      </c>
      <c r="AB365" s="51">
        <v>11.48780125</v>
      </c>
      <c r="AC365" s="51">
        <v>6.4878012500000004</v>
      </c>
      <c r="AD365" s="51">
        <v>1.48780125</v>
      </c>
      <c r="AE365" s="51">
        <v>0</v>
      </c>
      <c r="AF365" s="51">
        <v>0</v>
      </c>
      <c r="AG365" s="51">
        <v>0</v>
      </c>
      <c r="AK365" s="117"/>
      <c r="AL365" s="117"/>
      <c r="AM365" s="117"/>
      <c r="AN365" s="117"/>
      <c r="AO365" s="117"/>
      <c r="AP365" s="117"/>
      <c r="AQ365" s="117"/>
      <c r="AR365" s="117"/>
      <c r="AS365" s="117"/>
      <c r="AT365" s="117"/>
      <c r="AU365" s="117"/>
      <c r="AV365" s="117"/>
      <c r="AW365" s="117"/>
      <c r="AX365" s="117"/>
      <c r="AY365" s="117"/>
      <c r="BC365" s="51"/>
      <c r="BD365" s="51"/>
      <c r="BE365" s="51"/>
      <c r="BF365" s="51"/>
      <c r="BG365" s="51"/>
      <c r="BH365" s="51"/>
      <c r="BI365" s="51"/>
      <c r="BJ365" s="51"/>
      <c r="BK365" s="51"/>
      <c r="BL365" s="51"/>
      <c r="BM365" s="51"/>
      <c r="BN365" s="51"/>
      <c r="BO365" s="51"/>
      <c r="BP365" s="51"/>
      <c r="BQ365" s="51"/>
      <c r="BU365" s="51"/>
      <c r="BV365" s="51"/>
      <c r="BW365" s="51"/>
      <c r="BX365" s="51"/>
      <c r="BY365" s="51"/>
      <c r="BZ365" s="51"/>
      <c r="CA365" s="51"/>
      <c r="CB365" s="51"/>
      <c r="CC365" s="51"/>
      <c r="CD365" s="51"/>
      <c r="CE365" s="51"/>
      <c r="CF365" s="51"/>
      <c r="CG365" s="51"/>
      <c r="CH365" s="51"/>
      <c r="CI365" s="51"/>
    </row>
    <row r="366" spans="1:87">
      <c r="A366">
        <v>2023</v>
      </c>
      <c r="B366">
        <v>12</v>
      </c>
      <c r="C366">
        <v>28</v>
      </c>
      <c r="D366" s="117">
        <v>41.777505833333301</v>
      </c>
      <c r="E366" s="117">
        <v>0</v>
      </c>
      <c r="F366" s="117">
        <v>0</v>
      </c>
      <c r="G366" s="117">
        <v>0</v>
      </c>
      <c r="H366" s="117">
        <v>0</v>
      </c>
      <c r="I366" s="117">
        <v>0</v>
      </c>
      <c r="J366" s="117">
        <v>0</v>
      </c>
      <c r="K366" s="117">
        <v>23.222494166666699</v>
      </c>
      <c r="L366" s="117">
        <v>18.222494166666699</v>
      </c>
      <c r="M366" s="117">
        <v>13.222494166666699</v>
      </c>
      <c r="N366" s="117">
        <v>8.3051247916666604</v>
      </c>
      <c r="O366" s="117">
        <v>3.9882374999999999</v>
      </c>
      <c r="P366" s="117">
        <v>1.1562622916666701</v>
      </c>
      <c r="R366">
        <v>2023</v>
      </c>
      <c r="S366">
        <v>12</v>
      </c>
      <c r="T366">
        <v>28</v>
      </c>
      <c r="U366" s="51">
        <v>48.162462499999997</v>
      </c>
      <c r="V366" s="51">
        <v>0</v>
      </c>
      <c r="W366" s="51">
        <v>0</v>
      </c>
      <c r="X366" s="51">
        <v>0</v>
      </c>
      <c r="Y366" s="51">
        <v>0</v>
      </c>
      <c r="Z366" s="51">
        <v>0</v>
      </c>
      <c r="AA366" s="51">
        <v>0</v>
      </c>
      <c r="AB366" s="51">
        <v>16.8375375</v>
      </c>
      <c r="AC366" s="51">
        <v>11.8375375</v>
      </c>
      <c r="AD366" s="51">
        <v>6.8375374999999998</v>
      </c>
      <c r="AE366" s="51">
        <v>1.8375375</v>
      </c>
      <c r="AF366" s="51">
        <v>0</v>
      </c>
      <c r="AG366" s="51">
        <v>0</v>
      </c>
      <c r="AK366" s="117"/>
      <c r="AL366" s="117"/>
      <c r="AM366" s="117"/>
      <c r="AN366" s="117"/>
      <c r="AO366" s="117"/>
      <c r="AP366" s="117"/>
      <c r="AQ366" s="117"/>
      <c r="AR366" s="117"/>
      <c r="AS366" s="117"/>
      <c r="AT366" s="117"/>
      <c r="AU366" s="117"/>
      <c r="AV366" s="117"/>
      <c r="AW366" s="117"/>
      <c r="AX366" s="117"/>
      <c r="AY366" s="117"/>
      <c r="BC366" s="51"/>
      <c r="BD366" s="51"/>
      <c r="BE366" s="51"/>
      <c r="BF366" s="51"/>
      <c r="BG366" s="51"/>
      <c r="BH366" s="51"/>
      <c r="BI366" s="51"/>
      <c r="BJ366" s="51"/>
      <c r="BK366" s="51"/>
      <c r="BL366" s="51"/>
      <c r="BM366" s="51"/>
      <c r="BN366" s="51"/>
      <c r="BO366" s="51"/>
      <c r="BP366" s="51"/>
      <c r="BQ366" s="51"/>
      <c r="BU366" s="51"/>
      <c r="BV366" s="51"/>
      <c r="BW366" s="51"/>
      <c r="BX366" s="51"/>
      <c r="BY366" s="51"/>
      <c r="BZ366" s="51"/>
      <c r="CA366" s="51"/>
      <c r="CB366" s="51"/>
      <c r="CC366" s="51"/>
      <c r="CD366" s="51"/>
      <c r="CE366" s="51"/>
      <c r="CF366" s="51"/>
      <c r="CG366" s="51"/>
      <c r="CH366" s="51"/>
      <c r="CI366" s="51"/>
    </row>
    <row r="367" spans="1:87">
      <c r="A367">
        <v>2023</v>
      </c>
      <c r="B367">
        <v>12</v>
      </c>
      <c r="C367">
        <v>29</v>
      </c>
      <c r="D367" s="117">
        <v>39.467637220833304</v>
      </c>
      <c r="E367" s="117">
        <v>0</v>
      </c>
      <c r="F367" s="117">
        <v>0</v>
      </c>
      <c r="G367" s="117">
        <v>0</v>
      </c>
      <c r="H367" s="117">
        <v>0</v>
      </c>
      <c r="I367" s="117">
        <v>0</v>
      </c>
      <c r="J367" s="117">
        <v>0</v>
      </c>
      <c r="K367" s="117">
        <v>25.5323627791667</v>
      </c>
      <c r="L367" s="117">
        <v>20.5323627791667</v>
      </c>
      <c r="M367" s="117">
        <v>15.5323627791667</v>
      </c>
      <c r="N367" s="117">
        <v>10.5865240291667</v>
      </c>
      <c r="O367" s="117">
        <v>5.9337078791666702</v>
      </c>
      <c r="P367" s="117">
        <v>2.707623125</v>
      </c>
      <c r="R367">
        <v>2023</v>
      </c>
      <c r="S367">
        <v>12</v>
      </c>
      <c r="T367">
        <v>29</v>
      </c>
      <c r="U367" s="51">
        <v>45.54750275</v>
      </c>
      <c r="V367" s="51">
        <v>0</v>
      </c>
      <c r="W367" s="51">
        <v>0</v>
      </c>
      <c r="X367" s="51">
        <v>0</v>
      </c>
      <c r="Y367" s="51">
        <v>0</v>
      </c>
      <c r="Z367" s="51">
        <v>0</v>
      </c>
      <c r="AA367" s="51">
        <v>0</v>
      </c>
      <c r="AB367" s="51">
        <v>19.45249725</v>
      </c>
      <c r="AC367" s="51">
        <v>14.45249725</v>
      </c>
      <c r="AD367" s="51">
        <v>9.4524972500000004</v>
      </c>
      <c r="AE367" s="51">
        <v>4.4524972500000102</v>
      </c>
      <c r="AF367" s="51">
        <v>0.21581175000000299</v>
      </c>
      <c r="AG367" s="51">
        <v>0</v>
      </c>
      <c r="AK367" s="117"/>
      <c r="AL367" s="117"/>
      <c r="AM367" s="117"/>
      <c r="AN367" s="117"/>
      <c r="AO367" s="117"/>
      <c r="AP367" s="117"/>
      <c r="AQ367" s="117"/>
      <c r="AR367" s="117"/>
      <c r="AS367" s="117"/>
      <c r="AT367" s="117"/>
      <c r="AU367" s="117"/>
      <c r="AV367" s="117"/>
      <c r="AW367" s="117"/>
      <c r="AX367" s="117"/>
      <c r="AY367" s="117"/>
      <c r="BC367" s="51"/>
      <c r="BD367" s="51"/>
      <c r="BE367" s="51"/>
      <c r="BF367" s="51"/>
      <c r="BG367" s="51"/>
      <c r="BH367" s="51"/>
      <c r="BI367" s="51"/>
      <c r="BJ367" s="51"/>
      <c r="BK367" s="51"/>
      <c r="BL367" s="51"/>
      <c r="BM367" s="51"/>
      <c r="BN367" s="51"/>
      <c r="BO367" s="51"/>
      <c r="BP367" s="51"/>
      <c r="BQ367" s="51"/>
      <c r="BU367" s="51"/>
      <c r="BV367" s="51"/>
      <c r="BW367" s="51"/>
      <c r="BX367" s="51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</row>
    <row r="368" spans="1:87">
      <c r="A368">
        <v>2023</v>
      </c>
      <c r="B368">
        <v>12</v>
      </c>
      <c r="C368">
        <v>30</v>
      </c>
      <c r="D368" s="117">
        <v>45.591940016666697</v>
      </c>
      <c r="E368" s="117">
        <v>0</v>
      </c>
      <c r="F368" s="117">
        <v>0</v>
      </c>
      <c r="G368" s="117">
        <v>0</v>
      </c>
      <c r="H368" s="117">
        <v>0</v>
      </c>
      <c r="I368" s="117">
        <v>0</v>
      </c>
      <c r="J368" s="117">
        <v>0</v>
      </c>
      <c r="K368" s="117">
        <v>19.408059983333299</v>
      </c>
      <c r="L368" s="117">
        <v>14.408059983333301</v>
      </c>
      <c r="M368" s="117">
        <v>9.4080599833333292</v>
      </c>
      <c r="N368" s="117">
        <v>4.65576993333333</v>
      </c>
      <c r="O368" s="117">
        <v>1.2750637874999999</v>
      </c>
      <c r="P368" s="117">
        <v>0.18192625000000001</v>
      </c>
      <c r="R368">
        <v>2023</v>
      </c>
      <c r="S368">
        <v>12</v>
      </c>
      <c r="T368">
        <v>30</v>
      </c>
      <c r="U368" s="51">
        <v>49.729930250000002</v>
      </c>
      <c r="V368" s="51">
        <v>0</v>
      </c>
      <c r="W368" s="51">
        <v>0</v>
      </c>
      <c r="X368" s="51">
        <v>0</v>
      </c>
      <c r="Y368" s="51">
        <v>0</v>
      </c>
      <c r="Z368" s="51">
        <v>0</v>
      </c>
      <c r="AA368" s="51">
        <v>0</v>
      </c>
      <c r="AB368" s="51">
        <v>15.270069749999999</v>
      </c>
      <c r="AC368" s="51">
        <v>10.270069749999999</v>
      </c>
      <c r="AD368" s="51">
        <v>5.2700697500000002</v>
      </c>
      <c r="AE368" s="51">
        <v>0.78001874999999898</v>
      </c>
      <c r="AF368" s="51">
        <v>0</v>
      </c>
      <c r="AG368" s="51">
        <v>0</v>
      </c>
      <c r="AK368" s="117"/>
      <c r="AL368" s="117"/>
      <c r="AM368" s="117"/>
      <c r="AN368" s="117"/>
      <c r="AO368" s="117"/>
      <c r="AP368" s="117"/>
      <c r="AQ368" s="117"/>
      <c r="AR368" s="117"/>
      <c r="AS368" s="117"/>
      <c r="AT368" s="117"/>
      <c r="AU368" s="117"/>
      <c r="AV368" s="117"/>
      <c r="AW368" s="117"/>
      <c r="AX368" s="117"/>
      <c r="AY368" s="117"/>
      <c r="BC368" s="51"/>
      <c r="BD368" s="51"/>
      <c r="BE368" s="51"/>
      <c r="BF368" s="51"/>
      <c r="BG368" s="51"/>
      <c r="BH368" s="51"/>
      <c r="BI368" s="51"/>
      <c r="BJ368" s="51"/>
      <c r="BK368" s="51"/>
      <c r="BL368" s="51"/>
      <c r="BM368" s="51"/>
      <c r="BN368" s="51"/>
      <c r="BO368" s="51"/>
      <c r="BP368" s="51"/>
      <c r="BQ368" s="51"/>
      <c r="BU368" s="51"/>
      <c r="BV368" s="51"/>
      <c r="BW368" s="51"/>
      <c r="BX368" s="51"/>
      <c r="BY368" s="51"/>
      <c r="BZ368" s="51"/>
      <c r="CA368" s="51"/>
      <c r="CB368" s="51"/>
      <c r="CC368" s="51"/>
      <c r="CD368" s="51"/>
      <c r="CE368" s="51"/>
      <c r="CF368" s="51"/>
      <c r="CG368" s="51"/>
      <c r="CH368" s="51"/>
      <c r="CI368" s="51"/>
    </row>
    <row r="369" spans="1:87">
      <c r="A369">
        <v>2023</v>
      </c>
      <c r="B369">
        <v>12</v>
      </c>
      <c r="C369">
        <v>31</v>
      </c>
      <c r="D369" s="117">
        <v>57.391356333333299</v>
      </c>
      <c r="E369" s="117">
        <v>0</v>
      </c>
      <c r="F369" s="117">
        <v>0</v>
      </c>
      <c r="G369" s="117">
        <v>0.12083000000000001</v>
      </c>
      <c r="H369" s="117">
        <v>0.37082999999999999</v>
      </c>
      <c r="I369" s="117">
        <v>0.80112854583333304</v>
      </c>
      <c r="J369" s="117">
        <v>3.03651070833333</v>
      </c>
      <c r="K369" s="117">
        <v>7.9794736666666699</v>
      </c>
      <c r="L369" s="117">
        <v>3.4097722125000001</v>
      </c>
      <c r="M369" s="117">
        <v>0.64515437499999995</v>
      </c>
      <c r="N369" s="117">
        <v>1.31947916666667E-2</v>
      </c>
      <c r="O369" s="117">
        <v>0</v>
      </c>
      <c r="P369" s="117">
        <v>0</v>
      </c>
      <c r="R369">
        <v>2023</v>
      </c>
      <c r="S369">
        <v>12</v>
      </c>
      <c r="T369">
        <v>31</v>
      </c>
      <c r="U369" s="51">
        <v>57.292105749999997</v>
      </c>
      <c r="V369" s="51">
        <v>0</v>
      </c>
      <c r="W369" s="51">
        <v>0</v>
      </c>
      <c r="X369" s="51">
        <v>0</v>
      </c>
      <c r="Y369" s="51">
        <v>0</v>
      </c>
      <c r="Z369" s="51">
        <v>0</v>
      </c>
      <c r="AA369" s="51">
        <v>2.2921057500000002</v>
      </c>
      <c r="AB369" s="51">
        <v>7.7078942499999998</v>
      </c>
      <c r="AC369" s="51">
        <v>2.7078942499999998</v>
      </c>
      <c r="AD369" s="51">
        <v>0</v>
      </c>
      <c r="AE369" s="51">
        <v>0</v>
      </c>
      <c r="AF369" s="51">
        <v>0</v>
      </c>
      <c r="AG369" s="51">
        <v>0</v>
      </c>
      <c r="AK369" s="117"/>
      <c r="AL369" s="117"/>
      <c r="AM369" s="117"/>
      <c r="AN369" s="117"/>
      <c r="AO369" s="117"/>
      <c r="AP369" s="117"/>
      <c r="AQ369" s="117"/>
      <c r="AR369" s="117"/>
      <c r="AS369" s="117"/>
      <c r="AT369" s="117"/>
      <c r="AU369" s="117"/>
      <c r="AV369" s="117"/>
      <c r="AW369" s="117"/>
      <c r="AX369" s="117"/>
      <c r="AY369" s="117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1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</row>
    <row r="370" spans="1:87">
      <c r="AK370" s="117"/>
      <c r="AL370" s="117"/>
      <c r="AM370" s="117"/>
      <c r="AN370" s="117"/>
      <c r="AO370" s="117"/>
      <c r="AP370" s="117"/>
      <c r="AQ370" s="117"/>
      <c r="AR370" s="117"/>
      <c r="AS370" s="117"/>
      <c r="AT370" s="117"/>
      <c r="AU370" s="117"/>
      <c r="AV370" s="117"/>
      <c r="AW370" s="117"/>
      <c r="AX370" s="117"/>
      <c r="AY370" s="117"/>
      <c r="BC370" s="51"/>
      <c r="BD370" s="51"/>
      <c r="BE370" s="51"/>
      <c r="BF370" s="51"/>
      <c r="BG370" s="51"/>
      <c r="BH370" s="51"/>
      <c r="BI370" s="51"/>
      <c r="BJ370" s="51"/>
      <c r="BK370" s="51"/>
      <c r="BL370" s="51"/>
      <c r="BM370" s="51"/>
      <c r="BN370" s="51"/>
      <c r="BO370" s="51"/>
      <c r="BP370" s="51"/>
      <c r="BQ370" s="51"/>
      <c r="BU370" s="51"/>
      <c r="BV370" s="51"/>
      <c r="BW370" s="51"/>
      <c r="BX370" s="51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</row>
    <row r="371" spans="1:87">
      <c r="A371" s="50" t="s">
        <v>499</v>
      </c>
      <c r="B371" s="50" t="s">
        <v>38</v>
      </c>
      <c r="C371" s="50" t="s">
        <v>915</v>
      </c>
      <c r="D371" s="50" t="s">
        <v>916</v>
      </c>
      <c r="E371" s="50" t="s">
        <v>917</v>
      </c>
      <c r="F371" s="50" t="s">
        <v>918</v>
      </c>
      <c r="G371" s="50" t="s">
        <v>919</v>
      </c>
      <c r="H371" s="50" t="s">
        <v>920</v>
      </c>
      <c r="I371" s="50" t="s">
        <v>921</v>
      </c>
      <c r="J371" s="50" t="s">
        <v>922</v>
      </c>
      <c r="K371" s="50" t="s">
        <v>923</v>
      </c>
      <c r="L371" s="50" t="s">
        <v>924</v>
      </c>
      <c r="M371" s="50" t="s">
        <v>925</v>
      </c>
      <c r="N371" s="50" t="s">
        <v>926</v>
      </c>
      <c r="O371" s="50" t="s">
        <v>927</v>
      </c>
      <c r="P371" s="50" t="s">
        <v>928</v>
      </c>
      <c r="R371" s="50" t="s">
        <v>499</v>
      </c>
      <c r="S371" s="50" t="s">
        <v>38</v>
      </c>
      <c r="T371" s="50" t="s">
        <v>915</v>
      </c>
      <c r="U371" s="50" t="s">
        <v>929</v>
      </c>
      <c r="V371" s="50" t="s">
        <v>930</v>
      </c>
      <c r="W371" s="50" t="s">
        <v>931</v>
      </c>
      <c r="X371" s="50" t="s">
        <v>932</v>
      </c>
      <c r="Y371" s="50" t="s">
        <v>933</v>
      </c>
      <c r="Z371" s="50" t="s">
        <v>934</v>
      </c>
      <c r="AA371" s="50" t="s">
        <v>935</v>
      </c>
      <c r="AB371" s="50" t="s">
        <v>936</v>
      </c>
      <c r="AC371" s="50" t="s">
        <v>937</v>
      </c>
      <c r="AD371" s="50" t="s">
        <v>938</v>
      </c>
      <c r="AE371" s="50" t="s">
        <v>939</v>
      </c>
      <c r="AF371" s="50" t="s">
        <v>940</v>
      </c>
      <c r="AG371" s="50" t="s">
        <v>941</v>
      </c>
      <c r="AK371" s="117"/>
      <c r="AL371" s="117"/>
      <c r="AM371" s="117"/>
      <c r="AN371" s="117"/>
      <c r="AO371" s="117"/>
      <c r="AP371" s="117"/>
      <c r="AQ371" s="117"/>
      <c r="AR371" s="117"/>
      <c r="AS371" s="117"/>
      <c r="AT371" s="117"/>
      <c r="AU371" s="117"/>
      <c r="AV371" s="117"/>
      <c r="AW371" s="117"/>
      <c r="AX371" s="117"/>
      <c r="AY371" s="117"/>
      <c r="BC371" s="51"/>
      <c r="BD371" s="51"/>
      <c r="BE371" s="51"/>
      <c r="BF371" s="51"/>
      <c r="BG371" s="51"/>
      <c r="BH371" s="51"/>
      <c r="BI371" s="51"/>
      <c r="BJ371" s="51"/>
      <c r="BK371" s="51"/>
      <c r="BL371" s="51"/>
      <c r="BM371" s="51"/>
      <c r="BN371" s="51"/>
      <c r="BO371" s="51"/>
      <c r="BP371" s="51"/>
      <c r="BQ371" s="51"/>
      <c r="BU371" s="51"/>
      <c r="BV371" s="51"/>
      <c r="BW371" s="51"/>
      <c r="BX371" s="51"/>
      <c r="BY371" s="51"/>
      <c r="BZ371" s="51"/>
      <c r="CA371" s="51"/>
      <c r="CB371" s="51"/>
      <c r="CC371" s="51"/>
      <c r="CD371" s="51"/>
      <c r="CE371" s="51"/>
      <c r="CF371" s="51"/>
      <c r="CG371" s="51"/>
      <c r="CH371" s="51"/>
      <c r="CI371" s="51"/>
    </row>
    <row r="372" spans="1:87">
      <c r="B372">
        <v>1</v>
      </c>
      <c r="D372" s="15">
        <f>AVERAGE(D5:D35)</f>
        <v>54.326571612096771</v>
      </c>
      <c r="E372" s="15">
        <f t="shared" ref="E372:P372" si="38">SUM(E5:E35)</f>
        <v>0</v>
      </c>
      <c r="F372" s="15">
        <f t="shared" si="38"/>
        <v>0.152134716666667</v>
      </c>
      <c r="G372" s="15">
        <f t="shared" si="38"/>
        <v>2.9672432541666658</v>
      </c>
      <c r="H372" s="15">
        <f t="shared" si="38"/>
        <v>19.361874091666667</v>
      </c>
      <c r="I372" s="15">
        <f t="shared" si="38"/>
        <v>55.106804812500009</v>
      </c>
      <c r="J372" s="15">
        <f t="shared" si="38"/>
        <v>113.72485105416666</v>
      </c>
      <c r="K372" s="15">
        <f t="shared" si="38"/>
        <v>350.23815411666675</v>
      </c>
      <c r="L372" s="15">
        <f t="shared" si="38"/>
        <v>230.9830848375</v>
      </c>
      <c r="M372" s="15">
        <f t="shared" si="38"/>
        <v>134.60113107916663</v>
      </c>
      <c r="N372" s="15">
        <f t="shared" si="38"/>
        <v>66.318169091666647</v>
      </c>
      <c r="O372" s="15">
        <f t="shared" si="38"/>
        <v>28.915513758333361</v>
      </c>
      <c r="P372" s="15">
        <f t="shared" si="38"/>
        <v>13.59239312500001</v>
      </c>
      <c r="R372">
        <v>2023</v>
      </c>
      <c r="S372">
        <v>1</v>
      </c>
      <c r="U372" s="15">
        <f>AVERAGE(U5:U35)</f>
        <v>59.495639903225793</v>
      </c>
      <c r="V372" s="15">
        <f t="shared" ref="V372:AG372" si="39">SUM(V5:V35)</f>
        <v>0</v>
      </c>
      <c r="W372" s="15">
        <f t="shared" si="39"/>
        <v>0.18164850000000099</v>
      </c>
      <c r="X372" s="15">
        <f t="shared" si="39"/>
        <v>9.9699192499999985</v>
      </c>
      <c r="Y372" s="15">
        <f t="shared" si="39"/>
        <v>51.766960999999974</v>
      </c>
      <c r="Z372" s="15">
        <f t="shared" si="39"/>
        <v>120.26614624999995</v>
      </c>
      <c r="AA372" s="15">
        <f t="shared" si="39"/>
        <v>211.14723774999999</v>
      </c>
      <c r="AB372" s="15">
        <f t="shared" si="39"/>
        <v>222.40212399999999</v>
      </c>
      <c r="AC372" s="15">
        <f t="shared" si="39"/>
        <v>135.90130925</v>
      </c>
      <c r="AD372" s="15">
        <f t="shared" si="39"/>
        <v>71.782400749999994</v>
      </c>
      <c r="AE372" s="15">
        <f t="shared" si="39"/>
        <v>26.465848499999989</v>
      </c>
      <c r="AF372" s="15">
        <f t="shared" si="39"/>
        <v>6.7535835000000048</v>
      </c>
      <c r="AG372" s="15">
        <f t="shared" si="39"/>
        <v>0.79591250000000302</v>
      </c>
      <c r="AK372" s="117"/>
      <c r="AL372" s="117"/>
      <c r="AM372" s="117"/>
      <c r="AN372" s="117"/>
      <c r="AO372" s="117"/>
      <c r="AP372" s="117"/>
      <c r="AQ372" s="117"/>
      <c r="AR372" s="117"/>
      <c r="AS372" s="117"/>
      <c r="AT372" s="117"/>
      <c r="AU372" s="117"/>
      <c r="AV372" s="117"/>
      <c r="AW372" s="117"/>
      <c r="AX372" s="117"/>
      <c r="AY372" s="117"/>
      <c r="BC372" s="51"/>
      <c r="BD372" s="51"/>
      <c r="BE372" s="51"/>
      <c r="BF372" s="51"/>
      <c r="BG372" s="51"/>
      <c r="BH372" s="51"/>
      <c r="BI372" s="51"/>
      <c r="BJ372" s="51"/>
      <c r="BK372" s="51"/>
      <c r="BL372" s="51"/>
      <c r="BM372" s="51"/>
      <c r="BN372" s="51"/>
      <c r="BO372" s="51"/>
      <c r="BP372" s="51"/>
      <c r="BQ372" s="51"/>
      <c r="BU372" s="51"/>
      <c r="BV372" s="51"/>
      <c r="BW372" s="51"/>
      <c r="BX372" s="51"/>
      <c r="BY372" s="51"/>
      <c r="BZ372" s="51"/>
      <c r="CA372" s="51"/>
      <c r="CB372" s="51"/>
      <c r="CC372" s="51"/>
      <c r="CD372" s="51"/>
      <c r="CE372" s="51"/>
      <c r="CF372" s="51"/>
      <c r="CG372" s="51"/>
      <c r="CH372" s="51"/>
      <c r="CI372" s="51"/>
    </row>
    <row r="373" spans="1:87">
      <c r="B373">
        <v>2</v>
      </c>
      <c r="D373" s="15">
        <f>AVERAGE(D36:D63)</f>
        <v>57.568303459821436</v>
      </c>
      <c r="E373" s="15">
        <f t="shared" ref="E373:P373" si="40">SUM(E36:E63)</f>
        <v>0</v>
      </c>
      <c r="F373" s="15">
        <f t="shared" si="40"/>
        <v>0.26586744166666693</v>
      </c>
      <c r="G373" s="15">
        <f t="shared" si="40"/>
        <v>9.0188733708333384</v>
      </c>
      <c r="H373" s="15">
        <f t="shared" si="40"/>
        <v>37.401160745833344</v>
      </c>
      <c r="I373" s="15">
        <f t="shared" si="40"/>
        <v>87.887491762500076</v>
      </c>
      <c r="J373" s="15">
        <f t="shared" si="40"/>
        <v>160.4005767041667</v>
      </c>
      <c r="K373" s="15">
        <f t="shared" si="40"/>
        <v>245.48866387083331</v>
      </c>
      <c r="L373" s="15">
        <f t="shared" si="40"/>
        <v>155.97499488749992</v>
      </c>
      <c r="M373" s="15">
        <f t="shared" si="40"/>
        <v>88.488079829166622</v>
      </c>
      <c r="N373" s="15">
        <f t="shared" si="40"/>
        <v>43.364427987500008</v>
      </c>
      <c r="O373" s="15">
        <f t="shared" si="40"/>
        <v>18.645975829166659</v>
      </c>
      <c r="P373" s="15">
        <f t="shared" si="40"/>
        <v>6.5924519833333344</v>
      </c>
      <c r="R373">
        <v>2023</v>
      </c>
      <c r="S373">
        <v>2</v>
      </c>
      <c r="U373" s="15">
        <f>AVERAGE(U36:U63)</f>
        <v>61.046220437499997</v>
      </c>
      <c r="V373" s="15">
        <f t="shared" ref="V373:AG373" si="41">SUM(V36:V63)</f>
        <v>0</v>
      </c>
      <c r="W373" s="15">
        <f t="shared" si="41"/>
        <v>0.38662799999999897</v>
      </c>
      <c r="X373" s="15">
        <f t="shared" si="41"/>
        <v>31.942616749999978</v>
      </c>
      <c r="Y373" s="15">
        <f t="shared" si="41"/>
        <v>89.966639249999972</v>
      </c>
      <c r="Z373" s="15">
        <f t="shared" si="41"/>
        <v>158.67737833333331</v>
      </c>
      <c r="AA373" s="15">
        <f t="shared" si="41"/>
        <v>246.82120633333332</v>
      </c>
      <c r="AB373" s="15">
        <f t="shared" si="41"/>
        <v>200.67246699999993</v>
      </c>
      <c r="AC373" s="15">
        <f t="shared" si="41"/>
        <v>129.38320608333331</v>
      </c>
      <c r="AD373" s="15">
        <f t="shared" si="41"/>
        <v>77.527034083333334</v>
      </c>
      <c r="AE373" s="15">
        <f t="shared" si="41"/>
        <v>35.573443083333352</v>
      </c>
      <c r="AF373" s="15">
        <f t="shared" si="41"/>
        <v>10.721391583333357</v>
      </c>
      <c r="AG373" s="15">
        <f t="shared" si="41"/>
        <v>1.000381333333338</v>
      </c>
      <c r="AK373" s="117"/>
      <c r="AL373" s="117"/>
      <c r="AM373" s="117"/>
      <c r="AN373" s="117"/>
      <c r="AO373" s="117"/>
      <c r="AP373" s="117"/>
      <c r="AQ373" s="117"/>
      <c r="AR373" s="117"/>
      <c r="AS373" s="117"/>
      <c r="AT373" s="117"/>
      <c r="AU373" s="117"/>
      <c r="AV373" s="117"/>
      <c r="AW373" s="117"/>
      <c r="AX373" s="117"/>
      <c r="AY373" s="117"/>
      <c r="BC373" s="51"/>
      <c r="BD373" s="51"/>
      <c r="BE373" s="51"/>
      <c r="BF373" s="51"/>
      <c r="BG373" s="51"/>
      <c r="BH373" s="51"/>
      <c r="BI373" s="51"/>
      <c r="BJ373" s="51"/>
      <c r="BK373" s="51"/>
      <c r="BL373" s="51"/>
      <c r="BM373" s="51"/>
      <c r="BN373" s="51"/>
      <c r="BO373" s="51"/>
      <c r="BP373" s="51"/>
      <c r="BQ373" s="51"/>
      <c r="BU373" s="51"/>
      <c r="BV373" s="51"/>
      <c r="BW373" s="51"/>
      <c r="BX373" s="51"/>
      <c r="BY373" s="51"/>
      <c r="BZ373" s="51"/>
      <c r="CA373" s="51"/>
      <c r="CB373" s="51"/>
      <c r="CC373" s="51"/>
      <c r="CD373" s="51"/>
      <c r="CE373" s="51"/>
      <c r="CF373" s="51"/>
      <c r="CG373" s="51"/>
      <c r="CH373" s="51"/>
      <c r="CI373" s="51"/>
    </row>
    <row r="374" spans="1:87">
      <c r="B374">
        <v>3</v>
      </c>
      <c r="D374" s="15">
        <f>AVERAGE(D64:D94)</f>
        <v>64.862775310349463</v>
      </c>
      <c r="E374" s="15">
        <f t="shared" ref="E374:P374" si="42">SUM(E64:E94)</f>
        <v>0</v>
      </c>
      <c r="F374" s="15">
        <f t="shared" si="42"/>
        <v>1.6876436250000004</v>
      </c>
      <c r="G374" s="15">
        <f t="shared" si="42"/>
        <v>29.212143824999988</v>
      </c>
      <c r="H374" s="15">
        <f t="shared" si="42"/>
        <v>96.283769095833307</v>
      </c>
      <c r="I374" s="15">
        <f t="shared" si="42"/>
        <v>196.33534557083323</v>
      </c>
      <c r="J374" s="15">
        <f t="shared" si="42"/>
        <v>323.54170537083331</v>
      </c>
      <c r="K374" s="15">
        <f t="shared" si="42"/>
        <v>100.53773447499995</v>
      </c>
      <c r="L374" s="15">
        <f t="shared" si="42"/>
        <v>45.589310950000026</v>
      </c>
      <c r="M374" s="15">
        <f t="shared" si="42"/>
        <v>17.795670749999992</v>
      </c>
      <c r="N374" s="15">
        <f t="shared" si="42"/>
        <v>5.6687473041666632</v>
      </c>
      <c r="O374" s="15">
        <f t="shared" si="42"/>
        <v>1.9500254166666662</v>
      </c>
      <c r="P374" s="15">
        <f t="shared" si="42"/>
        <v>0.64168020833333306</v>
      </c>
      <c r="R374">
        <v>2023</v>
      </c>
      <c r="S374">
        <v>3</v>
      </c>
      <c r="U374" s="15">
        <f>AVERAGE(U64:U94)</f>
        <v>67.71200816397851</v>
      </c>
      <c r="V374" s="15">
        <f t="shared" ref="V374:AG374" si="43">SUM(V64:V94)</f>
        <v>0</v>
      </c>
      <c r="W374" s="15">
        <f t="shared" si="43"/>
        <v>6.1008140000000033</v>
      </c>
      <c r="X374" s="15">
        <f t="shared" si="43"/>
        <v>66.854679749999974</v>
      </c>
      <c r="Y374" s="15">
        <f t="shared" si="43"/>
        <v>162.0524299999999</v>
      </c>
      <c r="Z374" s="15">
        <f t="shared" si="43"/>
        <v>277.27870958333335</v>
      </c>
      <c r="AA374" s="15">
        <f t="shared" si="43"/>
        <v>410.7584055833334</v>
      </c>
      <c r="AB374" s="15">
        <f t="shared" si="43"/>
        <v>77.980176916666679</v>
      </c>
      <c r="AC374" s="15">
        <f t="shared" si="43"/>
        <v>38.206456500000016</v>
      </c>
      <c r="AD374" s="15">
        <f t="shared" si="43"/>
        <v>16.686152500000009</v>
      </c>
      <c r="AE374" s="15">
        <f t="shared" si="43"/>
        <v>1.1927377499999978</v>
      </c>
      <c r="AF374" s="15">
        <f t="shared" si="43"/>
        <v>0</v>
      </c>
      <c r="AG374" s="15">
        <f t="shared" si="43"/>
        <v>0</v>
      </c>
      <c r="AK374" s="117"/>
      <c r="AL374" s="117"/>
      <c r="AM374" s="117"/>
      <c r="AN374" s="117"/>
      <c r="AO374" s="117"/>
      <c r="AP374" s="117"/>
      <c r="AQ374" s="117"/>
      <c r="AR374" s="117"/>
      <c r="AS374" s="117"/>
      <c r="AT374" s="117"/>
      <c r="AU374" s="117"/>
      <c r="AV374" s="117"/>
      <c r="AW374" s="117"/>
      <c r="AX374" s="117"/>
      <c r="AY374" s="117"/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</row>
    <row r="375" spans="1:87">
      <c r="B375">
        <v>4</v>
      </c>
      <c r="D375" s="15">
        <f>AVERAGE(D95:D124)</f>
        <v>70.173977841666684</v>
      </c>
      <c r="E375" s="15">
        <f t="shared" ref="E375:P375" si="44">SUM(E95:E124)</f>
        <v>0.32656498333333345</v>
      </c>
      <c r="F375" s="15">
        <f t="shared" si="44"/>
        <v>14.611360929166663</v>
      </c>
      <c r="G375" s="15">
        <f t="shared" si="44"/>
        <v>73.391026862499984</v>
      </c>
      <c r="H375" s="15">
        <f t="shared" si="44"/>
        <v>179.19018933333328</v>
      </c>
      <c r="I375" s="15">
        <f t="shared" si="44"/>
        <v>312.28071130000006</v>
      </c>
      <c r="J375" s="15">
        <f t="shared" si="44"/>
        <v>456.95199337500014</v>
      </c>
      <c r="K375" s="15">
        <f t="shared" si="44"/>
        <v>23.970854083333343</v>
      </c>
      <c r="L375" s="15">
        <f t="shared" si="44"/>
        <v>7.0613760500000007</v>
      </c>
      <c r="M375" s="15">
        <f t="shared" si="44"/>
        <v>1.7326581249999999</v>
      </c>
      <c r="N375" s="15">
        <f t="shared" si="44"/>
        <v>0.44792562499999899</v>
      </c>
      <c r="O375" s="15">
        <f t="shared" si="44"/>
        <v>6.94583333333329E-3</v>
      </c>
      <c r="P375" s="15">
        <f t="shared" si="44"/>
        <v>0</v>
      </c>
      <c r="R375">
        <v>2023</v>
      </c>
      <c r="S375">
        <v>4</v>
      </c>
      <c r="U375" s="15">
        <f>AVERAGE(U95:U124)</f>
        <v>69.098512583333317</v>
      </c>
      <c r="V375" s="15">
        <f t="shared" ref="V375:AG375" si="45">SUM(V95:V124)</f>
        <v>4.4995500000001701E-2</v>
      </c>
      <c r="W375" s="15">
        <f t="shared" si="45"/>
        <v>13.789101000000011</v>
      </c>
      <c r="X375" s="15">
        <f t="shared" si="45"/>
        <v>56.192079000000042</v>
      </c>
      <c r="Y375" s="15">
        <f t="shared" si="45"/>
        <v>146.45084225000002</v>
      </c>
      <c r="Z375" s="15">
        <f t="shared" si="45"/>
        <v>275.36144849999982</v>
      </c>
      <c r="AA375" s="15">
        <f t="shared" si="45"/>
        <v>422.95537749999994</v>
      </c>
      <c r="AB375" s="15">
        <f t="shared" si="45"/>
        <v>23.495464749999957</v>
      </c>
      <c r="AC375" s="15">
        <f t="shared" si="45"/>
        <v>2.4060709999999954</v>
      </c>
      <c r="AD375" s="15">
        <f t="shared" si="45"/>
        <v>0</v>
      </c>
      <c r="AE375" s="15">
        <f t="shared" si="45"/>
        <v>0</v>
      </c>
      <c r="AF375" s="15">
        <f t="shared" si="45"/>
        <v>0</v>
      </c>
      <c r="AG375" s="15">
        <f t="shared" si="45"/>
        <v>0</v>
      </c>
      <c r="AK375" s="117"/>
      <c r="AL375" s="117"/>
      <c r="AM375" s="117"/>
      <c r="AN375" s="117"/>
      <c r="AO375" s="117"/>
      <c r="AP375" s="117"/>
      <c r="AQ375" s="117"/>
      <c r="AR375" s="117"/>
      <c r="AS375" s="117"/>
      <c r="AT375" s="117"/>
      <c r="AU375" s="117"/>
      <c r="AV375" s="117"/>
      <c r="AW375" s="117"/>
      <c r="AX375" s="117"/>
      <c r="AY375" s="117"/>
      <c r="BC375" s="51"/>
      <c r="BD375" s="51"/>
      <c r="BE375" s="51"/>
      <c r="BF375" s="51"/>
      <c r="BG375" s="51"/>
      <c r="BH375" s="51"/>
      <c r="BI375" s="51"/>
      <c r="BJ375" s="51"/>
      <c r="BK375" s="51"/>
      <c r="BL375" s="51"/>
      <c r="BM375" s="51"/>
      <c r="BN375" s="51"/>
      <c r="BO375" s="51"/>
      <c r="BP375" s="51"/>
      <c r="BQ375" s="51"/>
      <c r="BU375" s="51"/>
      <c r="BV375" s="51"/>
      <c r="BW375" s="51"/>
      <c r="BX375" s="51"/>
      <c r="BY375" s="51"/>
      <c r="BZ375" s="51"/>
      <c r="CA375" s="51"/>
      <c r="CB375" s="51"/>
      <c r="CC375" s="51"/>
      <c r="CD375" s="51"/>
      <c r="CE375" s="51"/>
      <c r="CF375" s="51"/>
      <c r="CG375" s="51"/>
      <c r="CH375" s="51"/>
      <c r="CI375" s="51"/>
    </row>
    <row r="376" spans="1:87">
      <c r="B376">
        <v>5</v>
      </c>
      <c r="D376" s="15">
        <f>AVERAGE(D125:D155)</f>
        <v>76.949054856989235</v>
      </c>
      <c r="E376" s="15">
        <f t="shared" ref="E376:P376" si="46">SUM(E125:E155)</f>
        <v>15.087315158333348</v>
      </c>
      <c r="F376" s="15">
        <f t="shared" si="46"/>
        <v>93.155957958333317</v>
      </c>
      <c r="G376" s="15">
        <f t="shared" si="46"/>
        <v>222.49188520000001</v>
      </c>
      <c r="H376" s="15">
        <f t="shared" si="46"/>
        <v>371.52903202499976</v>
      </c>
      <c r="I376" s="15">
        <f t="shared" si="46"/>
        <v>525.60889369166648</v>
      </c>
      <c r="J376" s="15">
        <f t="shared" si="46"/>
        <v>680.42070056666648</v>
      </c>
      <c r="K376" s="15">
        <f t="shared" si="46"/>
        <v>1.1083314583333332</v>
      </c>
      <c r="L376" s="15">
        <f t="shared" si="46"/>
        <v>0.18819312499999999</v>
      </c>
      <c r="M376" s="15">
        <f t="shared" si="46"/>
        <v>0</v>
      </c>
      <c r="N376" s="15">
        <f t="shared" si="46"/>
        <v>0</v>
      </c>
      <c r="O376" s="15">
        <f t="shared" si="46"/>
        <v>0</v>
      </c>
      <c r="P376" s="15">
        <f t="shared" si="46"/>
        <v>0</v>
      </c>
      <c r="R376">
        <v>2023</v>
      </c>
      <c r="S376">
        <v>5</v>
      </c>
      <c r="U376" s="15">
        <f>AVERAGE(U125:U155)</f>
        <v>77.375523887096762</v>
      </c>
      <c r="V376" s="15">
        <f t="shared" ref="V376:AG376" si="47">SUM(V125:V155)</f>
        <v>6.777946083333382</v>
      </c>
      <c r="W376" s="15">
        <f t="shared" si="47"/>
        <v>87.337446250000042</v>
      </c>
      <c r="X376" s="15">
        <f t="shared" si="47"/>
        <v>228.68791649999989</v>
      </c>
      <c r="Y376" s="15">
        <f t="shared" si="47"/>
        <v>383.64124049999992</v>
      </c>
      <c r="Z376" s="15">
        <f t="shared" si="47"/>
        <v>538.64124049999998</v>
      </c>
      <c r="AA376" s="15">
        <f t="shared" si="47"/>
        <v>693.64124049999998</v>
      </c>
      <c r="AB376" s="15">
        <f t="shared" si="47"/>
        <v>0</v>
      </c>
      <c r="AC376" s="15">
        <f t="shared" si="47"/>
        <v>0</v>
      </c>
      <c r="AD376" s="15">
        <f t="shared" si="47"/>
        <v>0</v>
      </c>
      <c r="AE376" s="15">
        <f t="shared" si="47"/>
        <v>0</v>
      </c>
      <c r="AF376" s="15">
        <f t="shared" si="47"/>
        <v>0</v>
      </c>
      <c r="AG376" s="15">
        <f t="shared" si="47"/>
        <v>0</v>
      </c>
      <c r="AK376" s="117"/>
      <c r="AL376" s="117"/>
      <c r="AM376" s="117"/>
      <c r="AN376" s="117"/>
      <c r="AO376" s="117"/>
      <c r="AP376" s="117"/>
      <c r="AQ376" s="117"/>
      <c r="AR376" s="117"/>
      <c r="AS376" s="117"/>
      <c r="AT376" s="117"/>
      <c r="AU376" s="117"/>
      <c r="AV376" s="117"/>
      <c r="AW376" s="117"/>
      <c r="AX376" s="117"/>
      <c r="AY376" s="117"/>
      <c r="BC376" s="51"/>
      <c r="BD376" s="51"/>
      <c r="BE376" s="51"/>
      <c r="BF376" s="51"/>
      <c r="BG376" s="51"/>
      <c r="BH376" s="51"/>
      <c r="BI376" s="51"/>
      <c r="BJ376" s="51"/>
      <c r="BK376" s="51"/>
      <c r="BL376" s="51"/>
      <c r="BM376" s="51"/>
      <c r="BN376" s="51"/>
      <c r="BO376" s="51"/>
      <c r="BP376" s="51"/>
      <c r="BQ376" s="51"/>
      <c r="BU376" s="51"/>
      <c r="BV376" s="51"/>
      <c r="BW376" s="51"/>
      <c r="BX376" s="51"/>
      <c r="BY376" s="51"/>
      <c r="BZ376" s="51"/>
      <c r="CA376" s="51"/>
      <c r="CB376" s="51"/>
      <c r="CC376" s="51"/>
      <c r="CD376" s="51"/>
      <c r="CE376" s="51"/>
      <c r="CF376" s="51"/>
      <c r="CG376" s="51"/>
      <c r="CH376" s="51"/>
      <c r="CI376" s="51"/>
    </row>
    <row r="377" spans="1:87">
      <c r="B377">
        <v>6</v>
      </c>
      <c r="D377" s="15">
        <f>AVERAGE(D156:D185)</f>
        <v>82.702915539583302</v>
      </c>
      <c r="E377" s="15">
        <f>SUM(E156:E185)</f>
        <v>93.060559879166632</v>
      </c>
      <c r="F377" s="15">
        <f t="shared" ref="F377:P377" si="48">SUM(F156:F185)</f>
        <v>231.58851452916667</v>
      </c>
      <c r="G377" s="15">
        <f t="shared" si="48"/>
        <v>381.0874661874999</v>
      </c>
      <c r="H377" s="15">
        <f t="shared" si="48"/>
        <v>531.08746618750001</v>
      </c>
      <c r="I377" s="15">
        <f t="shared" si="48"/>
        <v>681.08746618750013</v>
      </c>
      <c r="J377" s="15">
        <f t="shared" si="48"/>
        <v>831.08746618750024</v>
      </c>
      <c r="K377" s="15">
        <f t="shared" si="48"/>
        <v>0</v>
      </c>
      <c r="L377" s="15">
        <f t="shared" si="48"/>
        <v>0</v>
      </c>
      <c r="M377" s="15">
        <f t="shared" si="48"/>
        <v>0</v>
      </c>
      <c r="N377" s="15">
        <f t="shared" si="48"/>
        <v>0</v>
      </c>
      <c r="O377" s="15">
        <f t="shared" si="48"/>
        <v>0</v>
      </c>
      <c r="P377" s="15">
        <f t="shared" si="48"/>
        <v>0</v>
      </c>
      <c r="R377">
        <v>2023</v>
      </c>
      <c r="S377">
        <v>6</v>
      </c>
      <c r="U377" s="15">
        <f>AVERAGE(U156:U185)</f>
        <v>84.340594602777784</v>
      </c>
      <c r="V377" s="15">
        <f>SUM(V156:V185)</f>
        <v>148.69368466666668</v>
      </c>
      <c r="W377" s="15">
        <f t="shared" ref="W377:AG377" si="49">SUM(W156:W185)</f>
        <v>281.14099241666656</v>
      </c>
      <c r="X377" s="15">
        <f t="shared" si="49"/>
        <v>430.21783808333333</v>
      </c>
      <c r="Y377" s="15">
        <f t="shared" si="49"/>
        <v>580.21783808333316</v>
      </c>
      <c r="Z377" s="15">
        <f t="shared" si="49"/>
        <v>730.21783808333305</v>
      </c>
      <c r="AA377" s="15">
        <f t="shared" si="49"/>
        <v>880.21783808333294</v>
      </c>
      <c r="AB377" s="15">
        <f t="shared" si="49"/>
        <v>0</v>
      </c>
      <c r="AC377" s="15">
        <f t="shared" si="49"/>
        <v>0</v>
      </c>
      <c r="AD377" s="15">
        <f t="shared" si="49"/>
        <v>0</v>
      </c>
      <c r="AE377" s="15">
        <f t="shared" si="49"/>
        <v>0</v>
      </c>
      <c r="AF377" s="15">
        <f t="shared" si="49"/>
        <v>0</v>
      </c>
      <c r="AG377" s="15">
        <f t="shared" si="49"/>
        <v>0</v>
      </c>
      <c r="AK377" s="117"/>
      <c r="AL377" s="117"/>
      <c r="AM377" s="117"/>
      <c r="AN377" s="117"/>
      <c r="AO377" s="117"/>
      <c r="AP377" s="117"/>
      <c r="AQ377" s="117"/>
      <c r="AR377" s="117"/>
      <c r="AS377" s="117"/>
      <c r="AT377" s="117"/>
      <c r="AU377" s="117"/>
      <c r="AV377" s="117"/>
      <c r="AW377" s="117"/>
      <c r="AX377" s="117"/>
      <c r="AY377" s="117"/>
      <c r="BC377" s="51"/>
      <c r="BD377" s="51"/>
      <c r="BE377" s="51"/>
      <c r="BF377" s="51"/>
      <c r="BG377" s="51"/>
      <c r="BH377" s="51"/>
      <c r="BI377" s="51"/>
      <c r="BJ377" s="51"/>
      <c r="BK377" s="51"/>
      <c r="BL377" s="51"/>
      <c r="BM377" s="51"/>
      <c r="BN377" s="51"/>
      <c r="BO377" s="51"/>
      <c r="BP377" s="51"/>
      <c r="BQ377" s="51"/>
      <c r="BU377" s="51"/>
      <c r="BV377" s="51"/>
      <c r="BW377" s="51"/>
      <c r="BX377" s="51"/>
      <c r="BY377" s="51"/>
      <c r="BZ377" s="51"/>
      <c r="CA377" s="51"/>
      <c r="CB377" s="51"/>
      <c r="CC377" s="51"/>
      <c r="CD377" s="51"/>
      <c r="CE377" s="51"/>
      <c r="CF377" s="51"/>
      <c r="CG377" s="51"/>
      <c r="CH377" s="51"/>
      <c r="CI377" s="51"/>
    </row>
    <row r="378" spans="1:87">
      <c r="B378">
        <v>7</v>
      </c>
      <c r="D378" s="15">
        <f>AVERAGE(D186:D216)</f>
        <v>83.965151918010761</v>
      </c>
      <c r="E378" s="15">
        <f>SUM(E186:E216)</f>
        <v>128.24287441666669</v>
      </c>
      <c r="F378" s="15">
        <f t="shared" ref="F378:P378" si="50">SUM(F186:F216)</f>
        <v>277.91970945833333</v>
      </c>
      <c r="G378" s="15">
        <f t="shared" si="50"/>
        <v>432.91970945833339</v>
      </c>
      <c r="H378" s="15">
        <f t="shared" si="50"/>
        <v>587.91970945833316</v>
      </c>
      <c r="I378" s="15">
        <f t="shared" si="50"/>
        <v>742.91970945833316</v>
      </c>
      <c r="J378" s="15">
        <f t="shared" si="50"/>
        <v>897.91970945833327</v>
      </c>
      <c r="K378" s="15">
        <f t="shared" si="50"/>
        <v>0</v>
      </c>
      <c r="L378" s="15">
        <f t="shared" si="50"/>
        <v>0</v>
      </c>
      <c r="M378" s="15">
        <f t="shared" si="50"/>
        <v>0</v>
      </c>
      <c r="N378" s="15">
        <f t="shared" si="50"/>
        <v>0</v>
      </c>
      <c r="O378" s="15">
        <f t="shared" si="50"/>
        <v>0</v>
      </c>
      <c r="P378" s="15">
        <f t="shared" si="50"/>
        <v>0</v>
      </c>
      <c r="R378">
        <v>2023</v>
      </c>
      <c r="S378">
        <v>7</v>
      </c>
      <c r="U378" s="15">
        <f>AVERAGE(U186:U216)</f>
        <v>86.666843567204282</v>
      </c>
      <c r="V378" s="15">
        <f>SUM(V186:V216)</f>
        <v>207.53732358333346</v>
      </c>
      <c r="W378" s="15">
        <f t="shared" ref="W378:AG378" si="51">SUM(W186:W216)</f>
        <v>361.67215058333346</v>
      </c>
      <c r="X378" s="15">
        <f t="shared" si="51"/>
        <v>516.67215058333329</v>
      </c>
      <c r="Y378" s="15">
        <f t="shared" si="51"/>
        <v>671.67215058333318</v>
      </c>
      <c r="Z378" s="15">
        <f t="shared" si="51"/>
        <v>826.67215058333318</v>
      </c>
      <c r="AA378" s="15">
        <f t="shared" si="51"/>
        <v>981.67215058333318</v>
      </c>
      <c r="AB378" s="15">
        <f t="shared" si="51"/>
        <v>0</v>
      </c>
      <c r="AC378" s="15">
        <f t="shared" si="51"/>
        <v>0</v>
      </c>
      <c r="AD378" s="15">
        <f t="shared" si="51"/>
        <v>0</v>
      </c>
      <c r="AE378" s="15">
        <f t="shared" si="51"/>
        <v>0</v>
      </c>
      <c r="AF378" s="15">
        <f t="shared" si="51"/>
        <v>0</v>
      </c>
      <c r="AG378" s="15">
        <f t="shared" si="51"/>
        <v>0</v>
      </c>
      <c r="AK378" s="117"/>
      <c r="AL378" s="117"/>
      <c r="AM378" s="117"/>
      <c r="AN378" s="117"/>
      <c r="AO378" s="117"/>
      <c r="AP378" s="117"/>
      <c r="AQ378" s="117"/>
      <c r="AR378" s="117"/>
      <c r="AS378" s="117"/>
      <c r="AT378" s="117"/>
      <c r="AU378" s="117"/>
      <c r="AV378" s="117"/>
      <c r="AW378" s="117"/>
      <c r="AX378" s="117"/>
      <c r="AY378" s="117"/>
      <c r="BC378" s="51"/>
      <c r="BD378" s="51"/>
      <c r="BE378" s="51"/>
      <c r="BF378" s="51"/>
      <c r="BG378" s="51"/>
      <c r="BH378" s="51"/>
      <c r="BI378" s="51"/>
      <c r="BJ378" s="51"/>
      <c r="BK378" s="51"/>
      <c r="BL378" s="51"/>
      <c r="BM378" s="51"/>
      <c r="BN378" s="51"/>
      <c r="BO378" s="51"/>
      <c r="BP378" s="51"/>
      <c r="BQ378" s="51"/>
      <c r="BU378" s="51"/>
      <c r="BV378" s="51"/>
      <c r="BW378" s="51"/>
      <c r="BX378" s="51"/>
      <c r="BY378" s="51"/>
      <c r="BZ378" s="51"/>
      <c r="CA378" s="51"/>
      <c r="CB378" s="51"/>
      <c r="CC378" s="51"/>
      <c r="CD378" s="51"/>
      <c r="CE378" s="51"/>
      <c r="CF378" s="51"/>
      <c r="CG378" s="51"/>
      <c r="CH378" s="51"/>
      <c r="CI378" s="51"/>
    </row>
    <row r="379" spans="1:87">
      <c r="B379">
        <v>8</v>
      </c>
      <c r="D379" s="15">
        <f>AVERAGE(D217:D247)</f>
        <v>84.451031200672062</v>
      </c>
      <c r="E379" s="15">
        <f>SUM(E217:E247)</f>
        <v>142.89946241666672</v>
      </c>
      <c r="F379" s="15">
        <f t="shared" ref="F379:P379" si="52">SUM(F217:F247)</f>
        <v>293.09447992916682</v>
      </c>
      <c r="G379" s="15">
        <f t="shared" si="52"/>
        <v>447.98196722083367</v>
      </c>
      <c r="H379" s="15">
        <f t="shared" si="52"/>
        <v>602.98196722083355</v>
      </c>
      <c r="I379" s="15">
        <f t="shared" si="52"/>
        <v>757.98196722083344</v>
      </c>
      <c r="J379" s="15">
        <f t="shared" si="52"/>
        <v>912.98196722083333</v>
      </c>
      <c r="K379" s="15">
        <f t="shared" si="52"/>
        <v>0</v>
      </c>
      <c r="L379" s="15">
        <f t="shared" si="52"/>
        <v>0</v>
      </c>
      <c r="M379" s="15">
        <f t="shared" si="52"/>
        <v>0</v>
      </c>
      <c r="N379" s="15">
        <f t="shared" si="52"/>
        <v>0</v>
      </c>
      <c r="O379" s="15">
        <f t="shared" si="52"/>
        <v>0</v>
      </c>
      <c r="P379" s="15">
        <f t="shared" si="52"/>
        <v>0</v>
      </c>
      <c r="R379">
        <v>2023</v>
      </c>
      <c r="S379">
        <v>8</v>
      </c>
      <c r="U379" s="15">
        <f>AVERAGE(U217:U247)</f>
        <v>89.419716389784952</v>
      </c>
      <c r="V379" s="15">
        <f>SUM(V217:V247)</f>
        <v>292.01120808333326</v>
      </c>
      <c r="W379" s="15">
        <f t="shared" ref="W379:AG379" si="53">SUM(W217:W247)</f>
        <v>447.01120808333337</v>
      </c>
      <c r="X379" s="15">
        <f t="shared" si="53"/>
        <v>602.01120808333326</v>
      </c>
      <c r="Y379" s="15">
        <f t="shared" si="53"/>
        <v>757.01120808333326</v>
      </c>
      <c r="Z379" s="15">
        <f t="shared" si="53"/>
        <v>912.01120808333326</v>
      </c>
      <c r="AA379" s="15">
        <f t="shared" si="53"/>
        <v>1067.0112080833333</v>
      </c>
      <c r="AB379" s="15">
        <f t="shared" si="53"/>
        <v>0</v>
      </c>
      <c r="AC379" s="15">
        <f t="shared" si="53"/>
        <v>0</v>
      </c>
      <c r="AD379" s="15">
        <f t="shared" si="53"/>
        <v>0</v>
      </c>
      <c r="AE379" s="15">
        <f t="shared" si="53"/>
        <v>0</v>
      </c>
      <c r="AF379" s="15">
        <f t="shared" si="53"/>
        <v>0</v>
      </c>
      <c r="AG379" s="15">
        <f t="shared" si="53"/>
        <v>0</v>
      </c>
      <c r="AK379" s="117"/>
      <c r="AL379" s="117"/>
      <c r="AM379" s="117"/>
      <c r="AN379" s="117"/>
      <c r="AO379" s="117"/>
      <c r="AP379" s="117"/>
      <c r="AQ379" s="117"/>
      <c r="AR379" s="117"/>
      <c r="AS379" s="117"/>
      <c r="AT379" s="117"/>
      <c r="AU379" s="117"/>
      <c r="AV379" s="117"/>
      <c r="AW379" s="117"/>
      <c r="AX379" s="117"/>
      <c r="AY379" s="117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</row>
    <row r="380" spans="1:87">
      <c r="B380">
        <v>9</v>
      </c>
      <c r="D380" s="15">
        <f>AVERAGE(D248:D277)</f>
        <v>80.304848010069449</v>
      </c>
      <c r="E380" s="15">
        <f>SUM(E248:E277)</f>
        <v>50.731248756249997</v>
      </c>
      <c r="F380" s="15">
        <f t="shared" ref="F380:P380" si="54">SUM(F248:F277)</f>
        <v>166.11003656041669</v>
      </c>
      <c r="G380" s="15">
        <f t="shared" si="54"/>
        <v>309.64848490208328</v>
      </c>
      <c r="H380" s="15">
        <f t="shared" si="54"/>
        <v>459.14544030208299</v>
      </c>
      <c r="I380" s="15">
        <f t="shared" si="54"/>
        <v>609.1454403020831</v>
      </c>
      <c r="J380" s="15">
        <f t="shared" si="54"/>
        <v>759.1454403020831</v>
      </c>
      <c r="K380" s="15">
        <f t="shared" si="54"/>
        <v>0</v>
      </c>
      <c r="L380" s="15">
        <f t="shared" si="54"/>
        <v>0</v>
      </c>
      <c r="M380" s="15">
        <f t="shared" si="54"/>
        <v>0</v>
      </c>
      <c r="N380" s="15">
        <f t="shared" si="54"/>
        <v>0</v>
      </c>
      <c r="O380" s="15">
        <f t="shared" si="54"/>
        <v>0</v>
      </c>
      <c r="P380" s="15">
        <f t="shared" si="54"/>
        <v>0</v>
      </c>
      <c r="R380">
        <v>2023</v>
      </c>
      <c r="S380">
        <v>9</v>
      </c>
      <c r="U380" s="15">
        <f>AVERAGE(U248:U277)</f>
        <v>84.475247397222219</v>
      </c>
      <c r="V380" s="15">
        <f>SUM(V248:V277)</f>
        <v>138.25632816666669</v>
      </c>
      <c r="W380" s="15">
        <f t="shared" ref="W380:AG380" si="55">SUM(W248:W277)</f>
        <v>284.25742191666671</v>
      </c>
      <c r="X380" s="15">
        <f t="shared" si="55"/>
        <v>434.25742191666671</v>
      </c>
      <c r="Y380" s="15">
        <f t="shared" si="55"/>
        <v>584.25742191666654</v>
      </c>
      <c r="Z380" s="15">
        <f t="shared" si="55"/>
        <v>734.25742191666643</v>
      </c>
      <c r="AA380" s="15">
        <f t="shared" si="55"/>
        <v>884.25742191666643</v>
      </c>
      <c r="AB380" s="15">
        <f t="shared" si="55"/>
        <v>0</v>
      </c>
      <c r="AC380" s="15">
        <f t="shared" si="55"/>
        <v>0</v>
      </c>
      <c r="AD380" s="15">
        <f t="shared" si="55"/>
        <v>0</v>
      </c>
      <c r="AE380" s="15">
        <f t="shared" si="55"/>
        <v>0</v>
      </c>
      <c r="AF380" s="15">
        <f t="shared" si="55"/>
        <v>0</v>
      </c>
      <c r="AG380" s="15">
        <f t="shared" si="55"/>
        <v>0</v>
      </c>
      <c r="AK380" s="117"/>
      <c r="AL380" s="117"/>
      <c r="AM380" s="117"/>
      <c r="AN380" s="117"/>
      <c r="AO380" s="117"/>
      <c r="AP380" s="117"/>
      <c r="AQ380" s="117"/>
      <c r="AR380" s="117"/>
      <c r="AS380" s="117"/>
      <c r="AT380" s="117"/>
      <c r="AU380" s="117"/>
      <c r="AV380" s="117"/>
      <c r="AW380" s="117"/>
      <c r="AX380" s="117"/>
      <c r="AY380" s="117"/>
      <c r="BC380" s="51"/>
      <c r="BD380" s="51"/>
      <c r="BE380" s="51"/>
      <c r="BF380" s="51"/>
      <c r="BG380" s="51"/>
      <c r="BH380" s="51"/>
      <c r="BI380" s="51"/>
      <c r="BJ380" s="51"/>
      <c r="BK380" s="51"/>
      <c r="BL380" s="51"/>
      <c r="BM380" s="51"/>
      <c r="BN380" s="51"/>
      <c r="BO380" s="51"/>
      <c r="BP380" s="51"/>
      <c r="BQ380" s="51"/>
      <c r="BU380" s="51"/>
      <c r="BV380" s="51"/>
      <c r="BW380" s="51"/>
      <c r="BX380" s="51"/>
      <c r="BY380" s="51"/>
      <c r="BZ380" s="51"/>
      <c r="CA380" s="51"/>
      <c r="CB380" s="51"/>
      <c r="CC380" s="51"/>
      <c r="CD380" s="51"/>
      <c r="CE380" s="51"/>
      <c r="CF380" s="51"/>
      <c r="CG380" s="51"/>
      <c r="CH380" s="51"/>
      <c r="CI380" s="51"/>
    </row>
    <row r="381" spans="1:87">
      <c r="B381">
        <v>10</v>
      </c>
      <c r="D381" s="15">
        <f>AVERAGE(D278:D308)</f>
        <v>72.198078925537644</v>
      </c>
      <c r="E381" s="15">
        <f>SUM(E278:E308)</f>
        <v>6.4575267791666597</v>
      </c>
      <c r="F381" s="15">
        <f t="shared" ref="F381:P381" si="56">SUM(F278:F308)</f>
        <v>48.236154337500018</v>
      </c>
      <c r="G381" s="15">
        <f t="shared" si="56"/>
        <v>131.75054071249997</v>
      </c>
      <c r="H381" s="15">
        <f t="shared" si="56"/>
        <v>248.18955158750001</v>
      </c>
      <c r="I381" s="15">
        <f t="shared" si="56"/>
        <v>385.55117275833322</v>
      </c>
      <c r="J381" s="15">
        <f t="shared" si="56"/>
        <v>534.74706704999994</v>
      </c>
      <c r="K381" s="15">
        <f t="shared" si="56"/>
        <v>25.049104895833334</v>
      </c>
      <c r="L381" s="15">
        <f t="shared" si="56"/>
        <v>7.4107260666666663</v>
      </c>
      <c r="M381" s="15">
        <f t="shared" si="56"/>
        <v>1.6066203583333361</v>
      </c>
      <c r="N381" s="15">
        <f t="shared" si="56"/>
        <v>0.243225704166667</v>
      </c>
      <c r="O381" s="15">
        <f t="shared" si="56"/>
        <v>0</v>
      </c>
      <c r="P381" s="15">
        <f t="shared" si="56"/>
        <v>0</v>
      </c>
      <c r="R381">
        <v>2023</v>
      </c>
      <c r="S381">
        <v>10</v>
      </c>
      <c r="U381" s="15">
        <f>AVERAGE(U278:U308)</f>
        <v>72.492624685483861</v>
      </c>
      <c r="V381" s="15">
        <f>SUM(V278:V308)</f>
        <v>6.5391077499999817</v>
      </c>
      <c r="W381" s="15">
        <f t="shared" ref="W381:AG381" si="57">SUM(W278:W308)</f>
        <v>59.913793499999997</v>
      </c>
      <c r="X381" s="15">
        <f t="shared" si="57"/>
        <v>151.76471700000002</v>
      </c>
      <c r="Y381" s="15">
        <f t="shared" si="57"/>
        <v>272.92413649999992</v>
      </c>
      <c r="Z381" s="15">
        <f t="shared" si="57"/>
        <v>408.13980149999986</v>
      </c>
      <c r="AA381" s="15">
        <f t="shared" si="57"/>
        <v>552.84899725000002</v>
      </c>
      <c r="AB381" s="15">
        <f t="shared" si="57"/>
        <v>40.652771250000022</v>
      </c>
      <c r="AC381" s="15">
        <f t="shared" si="57"/>
        <v>20.868436250000002</v>
      </c>
      <c r="AD381" s="15">
        <f t="shared" si="57"/>
        <v>10.57763200000001</v>
      </c>
      <c r="AE381" s="15">
        <f t="shared" si="57"/>
        <v>1.6700932500000101</v>
      </c>
      <c r="AF381" s="15">
        <f t="shared" si="57"/>
        <v>0</v>
      </c>
      <c r="AG381" s="15">
        <f t="shared" si="57"/>
        <v>0</v>
      </c>
      <c r="AK381" s="117"/>
      <c r="AL381" s="117"/>
      <c r="AM381" s="117"/>
      <c r="AN381" s="117"/>
      <c r="AO381" s="117"/>
      <c r="AP381" s="117"/>
      <c r="AQ381" s="117"/>
      <c r="AR381" s="117"/>
      <c r="AS381" s="117"/>
      <c r="AT381" s="117"/>
      <c r="AU381" s="117"/>
      <c r="AV381" s="117"/>
      <c r="AW381" s="117"/>
      <c r="AX381" s="117"/>
      <c r="AY381" s="117"/>
      <c r="BC381" s="51"/>
      <c r="BD381" s="51"/>
      <c r="BE381" s="51"/>
      <c r="BF381" s="51"/>
      <c r="BG381" s="51"/>
      <c r="BH381" s="51"/>
      <c r="BI381" s="51"/>
      <c r="BJ381" s="51"/>
      <c r="BK381" s="51"/>
      <c r="BL381" s="51"/>
      <c r="BM381" s="51"/>
      <c r="BN381" s="51"/>
      <c r="BO381" s="51"/>
      <c r="BP381" s="51"/>
      <c r="BQ381" s="51"/>
      <c r="BU381" s="51"/>
      <c r="BV381" s="51"/>
      <c r="BW381" s="51"/>
      <c r="BX381" s="51"/>
      <c r="BY381" s="51"/>
      <c r="BZ381" s="51"/>
      <c r="CA381" s="51"/>
      <c r="CB381" s="51"/>
      <c r="CC381" s="51"/>
      <c r="CD381" s="51"/>
      <c r="CE381" s="51"/>
      <c r="CF381" s="51"/>
      <c r="CG381" s="51"/>
      <c r="CH381" s="51"/>
      <c r="CI381" s="51"/>
    </row>
    <row r="382" spans="1:87">
      <c r="B382">
        <v>11</v>
      </c>
      <c r="D382" s="15">
        <f>AVERAGE(D309:D338)</f>
        <v>62.664391354236081</v>
      </c>
      <c r="E382" s="15">
        <f>SUM(E309:E338)</f>
        <v>4.1662499999999998E-2</v>
      </c>
      <c r="F382" s="15">
        <f t="shared" ref="F382:P382" si="58">SUM(F309:F338)</f>
        <v>3.9504554291666638</v>
      </c>
      <c r="G382" s="15">
        <f t="shared" si="58"/>
        <v>26.471696462499995</v>
      </c>
      <c r="H382" s="15">
        <f t="shared" si="58"/>
        <v>75.857145435416726</v>
      </c>
      <c r="I382" s="15">
        <f t="shared" si="58"/>
        <v>155.58225021041676</v>
      </c>
      <c r="J382" s="15">
        <f t="shared" si="58"/>
        <v>261.66890659791687</v>
      </c>
      <c r="K382" s="15">
        <f t="shared" si="58"/>
        <v>145.92540480833341</v>
      </c>
      <c r="L382" s="15">
        <f t="shared" si="58"/>
        <v>75.650509583333374</v>
      </c>
      <c r="M382" s="15">
        <f t="shared" si="58"/>
        <v>31.73716597083332</v>
      </c>
      <c r="N382" s="15">
        <f t="shared" si="58"/>
        <v>9.9882056666666728</v>
      </c>
      <c r="O382" s="15">
        <f t="shared" si="58"/>
        <v>2.4083554166666667</v>
      </c>
      <c r="P382" s="15">
        <f t="shared" si="58"/>
        <v>0.1006977083333334</v>
      </c>
      <c r="R382">
        <v>2023</v>
      </c>
      <c r="S382">
        <v>11</v>
      </c>
      <c r="U382" s="15">
        <f>AVERAGE(U309:U338)</f>
        <v>61.825777050000006</v>
      </c>
      <c r="V382" s="15">
        <f>SUM(V309:V338)</f>
        <v>0</v>
      </c>
      <c r="W382" s="15">
        <f t="shared" ref="W382:AG382" si="59">SUM(W309:W338)</f>
        <v>0.30805766666666601</v>
      </c>
      <c r="X382" s="15">
        <f t="shared" si="59"/>
        <v>17.930694666666653</v>
      </c>
      <c r="Y382" s="15">
        <f t="shared" si="59"/>
        <v>56.046654916666704</v>
      </c>
      <c r="Z382" s="15">
        <f t="shared" si="59"/>
        <v>126.04089033333334</v>
      </c>
      <c r="AA382" s="15">
        <f t="shared" si="59"/>
        <v>227.80399100000005</v>
      </c>
      <c r="AB382" s="15">
        <f t="shared" si="59"/>
        <v>151.27334341666665</v>
      </c>
      <c r="AC382" s="15">
        <f t="shared" si="59"/>
        <v>71.267578833333303</v>
      </c>
      <c r="AD382" s="15">
        <f t="shared" si="59"/>
        <v>23.030679500000016</v>
      </c>
      <c r="AE382" s="15">
        <f t="shared" si="59"/>
        <v>1.1131431666666729</v>
      </c>
      <c r="AF382" s="15">
        <f t="shared" si="59"/>
        <v>0</v>
      </c>
      <c r="AG382" s="15">
        <f t="shared" si="59"/>
        <v>0</v>
      </c>
      <c r="AK382" s="117"/>
      <c r="AL382" s="117"/>
      <c r="AM382" s="117"/>
      <c r="AN382" s="117"/>
      <c r="AO382" s="117"/>
      <c r="AP382" s="117"/>
      <c r="AQ382" s="117"/>
      <c r="AR382" s="117"/>
      <c r="AS382" s="117"/>
      <c r="AT382" s="117"/>
      <c r="AU382" s="117"/>
      <c r="AV382" s="117"/>
      <c r="AW382" s="117"/>
      <c r="AX382" s="117"/>
      <c r="AY382" s="117"/>
      <c r="BC382" s="51"/>
      <c r="BD382" s="51"/>
      <c r="BE382" s="51"/>
      <c r="BF382" s="51"/>
      <c r="BG382" s="51"/>
      <c r="BH382" s="51"/>
      <c r="BI382" s="51"/>
      <c r="BJ382" s="51"/>
      <c r="BK382" s="51"/>
      <c r="BL382" s="51"/>
      <c r="BM382" s="51"/>
      <c r="BN382" s="51"/>
      <c r="BO382" s="51"/>
      <c r="BP382" s="51"/>
      <c r="BQ382" s="51"/>
      <c r="BU382" s="51"/>
      <c r="BV382" s="51"/>
      <c r="BW382" s="51"/>
      <c r="BX382" s="51"/>
      <c r="BY382" s="51"/>
      <c r="BZ382" s="51"/>
      <c r="CA382" s="51"/>
      <c r="CB382" s="51"/>
      <c r="CC382" s="51"/>
      <c r="CD382" s="51"/>
      <c r="CE382" s="51"/>
      <c r="CF382" s="51"/>
      <c r="CG382" s="51"/>
      <c r="CH382" s="51"/>
      <c r="CI382" s="51"/>
    </row>
    <row r="383" spans="1:87">
      <c r="B383">
        <v>12</v>
      </c>
      <c r="D383" s="15">
        <f>AVERAGE(D339:D369)</f>
        <v>56.657560562567213</v>
      </c>
      <c r="E383" s="15">
        <f>SUM(E339:E369)</f>
        <v>0</v>
      </c>
      <c r="F383" s="15">
        <f t="shared" ref="F383:P383" si="60">SUM(F339:F369)</f>
        <v>0.80561040833333253</v>
      </c>
      <c r="G383" s="15">
        <f t="shared" si="60"/>
        <v>11.257179641666673</v>
      </c>
      <c r="H383" s="15">
        <f t="shared" si="60"/>
        <v>38.340103608333337</v>
      </c>
      <c r="I383" s="15">
        <f t="shared" si="60"/>
        <v>86.530093879166643</v>
      </c>
      <c r="J383" s="15">
        <f t="shared" si="60"/>
        <v>156.79682180624999</v>
      </c>
      <c r="K383" s="15">
        <f t="shared" si="60"/>
        <v>296.95572616875018</v>
      </c>
      <c r="L383" s="15">
        <f t="shared" si="60"/>
        <v>190.14571643958342</v>
      </c>
      <c r="M383" s="15">
        <f t="shared" si="60"/>
        <v>105.41244436666672</v>
      </c>
      <c r="N383" s="15">
        <f t="shared" si="60"/>
        <v>46.826135141666683</v>
      </c>
      <c r="O383" s="15">
        <f t="shared" si="60"/>
        <v>16.757969583333331</v>
      </c>
      <c r="P383" s="15">
        <f t="shared" si="60"/>
        <v>5.8227516666666705</v>
      </c>
      <c r="R383">
        <v>2023</v>
      </c>
      <c r="S383">
        <v>12</v>
      </c>
      <c r="U383" s="15">
        <f>AVERAGE(U339:U369)</f>
        <v>57.855515982526875</v>
      </c>
      <c r="V383" s="15">
        <f>SUM(V339:V369)</f>
        <v>0</v>
      </c>
      <c r="W383" s="15">
        <f t="shared" ref="W383:AG383" si="61">SUM(W339:W369)</f>
        <v>0</v>
      </c>
      <c r="X383" s="15">
        <f t="shared" si="61"/>
        <v>3.0219367500000001</v>
      </c>
      <c r="Y383" s="15">
        <f t="shared" si="61"/>
        <v>19.439335</v>
      </c>
      <c r="Z383" s="15">
        <f t="shared" si="61"/>
        <v>56.935478416666662</v>
      </c>
      <c r="AA383" s="15">
        <f t="shared" si="61"/>
        <v>134.53807545833331</v>
      </c>
      <c r="AB383" s="15">
        <f t="shared" si="61"/>
        <v>240.91833954166663</v>
      </c>
      <c r="AC383" s="15">
        <f t="shared" si="61"/>
        <v>123.41448295833329</v>
      </c>
      <c r="AD383" s="15">
        <f t="shared" si="61"/>
        <v>46.017079999999986</v>
      </c>
      <c r="AE383" s="15">
        <f t="shared" si="61"/>
        <v>8.6180912500000115</v>
      </c>
      <c r="AF383" s="15">
        <f t="shared" si="61"/>
        <v>0.21581175000000299</v>
      </c>
      <c r="AG383" s="15">
        <f t="shared" si="61"/>
        <v>0</v>
      </c>
      <c r="AK383" s="117"/>
      <c r="AL383" s="117"/>
      <c r="AM383" s="117"/>
      <c r="AN383" s="117"/>
      <c r="AO383" s="117"/>
      <c r="AP383" s="117"/>
      <c r="AQ383" s="117"/>
      <c r="AR383" s="117"/>
      <c r="AS383" s="117"/>
      <c r="AT383" s="117"/>
      <c r="AU383" s="117"/>
      <c r="AV383" s="117"/>
      <c r="AW383" s="117"/>
      <c r="AX383" s="117"/>
      <c r="AY383" s="117"/>
      <c r="BC383" s="51"/>
      <c r="BD383" s="51"/>
      <c r="BE383" s="51"/>
      <c r="BF383" s="51"/>
      <c r="BG383" s="51"/>
      <c r="BH383" s="51"/>
      <c r="BI383" s="51"/>
      <c r="BJ383" s="51"/>
      <c r="BK383" s="51"/>
      <c r="BL383" s="51"/>
      <c r="BM383" s="51"/>
      <c r="BN383" s="51"/>
      <c r="BO383" s="51"/>
      <c r="BP383" s="51"/>
      <c r="BQ383" s="51"/>
      <c r="BU383" s="51"/>
      <c r="BV383" s="51"/>
      <c r="BW383" s="51"/>
      <c r="BX383" s="51"/>
      <c r="BY383" s="51"/>
      <c r="BZ383" s="51"/>
      <c r="CA383" s="51"/>
      <c r="CB383" s="51"/>
      <c r="CC383" s="51"/>
      <c r="CD383" s="51"/>
      <c r="CE383" s="51"/>
      <c r="CF383" s="51"/>
      <c r="CG383" s="51"/>
      <c r="CH383" s="51"/>
      <c r="CI383" s="51"/>
    </row>
    <row r="384" spans="1:87">
      <c r="AK384" s="117"/>
      <c r="AL384" s="117"/>
      <c r="AM384" s="117"/>
      <c r="AN384" s="117"/>
      <c r="AO384" s="117"/>
      <c r="AP384" s="117"/>
      <c r="AQ384" s="117"/>
      <c r="AR384" s="117"/>
      <c r="AS384" s="117"/>
      <c r="AT384" s="117"/>
      <c r="AU384" s="117"/>
      <c r="AV384" s="117"/>
      <c r="AW384" s="117"/>
      <c r="AX384" s="117"/>
      <c r="AY384" s="117"/>
      <c r="BC384" s="51"/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U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I384" s="51"/>
    </row>
    <row r="385" spans="37:87">
      <c r="AK385" s="117"/>
      <c r="AL385" s="117"/>
      <c r="AM385" s="117"/>
      <c r="AN385" s="117"/>
      <c r="AO385" s="117"/>
      <c r="AP385" s="117"/>
      <c r="AQ385" s="117"/>
      <c r="AR385" s="117"/>
      <c r="AS385" s="117"/>
      <c r="AT385" s="117"/>
      <c r="AU385" s="117"/>
      <c r="AV385" s="117"/>
      <c r="AW385" s="117"/>
      <c r="AX385" s="117"/>
      <c r="AY385" s="117"/>
      <c r="BC385" s="51"/>
      <c r="BD385" s="51"/>
      <c r="BE385" s="51"/>
      <c r="BF385" s="51"/>
      <c r="BG385" s="51"/>
      <c r="BH385" s="51"/>
      <c r="BI385" s="51"/>
      <c r="BJ385" s="51"/>
      <c r="BK385" s="51"/>
      <c r="BL385" s="51"/>
      <c r="BM385" s="51"/>
      <c r="BN385" s="51"/>
      <c r="BO385" s="51"/>
      <c r="BP385" s="51"/>
      <c r="BQ385" s="51"/>
      <c r="BU385" s="51"/>
      <c r="BV385" s="51"/>
      <c r="BW385" s="51"/>
      <c r="BX385" s="51"/>
      <c r="BY385" s="51"/>
      <c r="BZ385" s="51"/>
      <c r="CA385" s="51"/>
      <c r="CB385" s="51"/>
      <c r="CC385" s="51"/>
      <c r="CD385" s="51"/>
      <c r="CE385" s="51"/>
      <c r="CF385" s="51"/>
      <c r="CG385" s="51"/>
      <c r="CH385" s="51"/>
      <c r="CI385" s="51"/>
    </row>
    <row r="386" spans="37:87">
      <c r="AK386" s="117"/>
      <c r="AL386" s="117"/>
      <c r="AM386" s="117"/>
      <c r="AN386" s="117"/>
      <c r="AO386" s="117"/>
      <c r="AP386" s="117"/>
      <c r="AQ386" s="117"/>
      <c r="AR386" s="117"/>
      <c r="AS386" s="117"/>
      <c r="AT386" s="117"/>
      <c r="AU386" s="117"/>
      <c r="AV386" s="117"/>
      <c r="AW386" s="117"/>
      <c r="AX386" s="117"/>
      <c r="AY386" s="117"/>
      <c r="BC386" s="51"/>
      <c r="BD386" s="51"/>
      <c r="BE386" s="51"/>
      <c r="BF386" s="51"/>
      <c r="BG386" s="51"/>
      <c r="BH386" s="51"/>
      <c r="BI386" s="51"/>
      <c r="BJ386" s="51"/>
      <c r="BK386" s="51"/>
      <c r="BL386" s="51"/>
      <c r="BM386" s="51"/>
      <c r="BN386" s="51"/>
      <c r="BO386" s="51"/>
      <c r="BP386" s="51"/>
      <c r="BQ386" s="51"/>
      <c r="BU386" s="51"/>
      <c r="BV386" s="51"/>
      <c r="BW386" s="51"/>
      <c r="BX386" s="51"/>
      <c r="BY386" s="51"/>
      <c r="BZ386" s="51"/>
      <c r="CA386" s="51"/>
      <c r="CB386" s="51"/>
      <c r="CC386" s="51"/>
      <c r="CD386" s="51"/>
      <c r="CE386" s="51"/>
      <c r="CF386" s="51"/>
      <c r="CG386" s="51"/>
      <c r="CH386" s="51"/>
      <c r="CI386" s="51"/>
    </row>
    <row r="387" spans="37:87">
      <c r="AK387" s="117"/>
      <c r="AL387" s="117"/>
      <c r="AM387" s="117"/>
      <c r="AN387" s="117"/>
      <c r="AO387" s="117"/>
      <c r="AP387" s="117"/>
      <c r="AQ387" s="117"/>
      <c r="AR387" s="117"/>
      <c r="AS387" s="117"/>
      <c r="AT387" s="117"/>
      <c r="AU387" s="117"/>
      <c r="AV387" s="117"/>
      <c r="AW387" s="117"/>
      <c r="AX387" s="117"/>
      <c r="AY387" s="117"/>
      <c r="BC387" s="51"/>
      <c r="BD387" s="51"/>
      <c r="BE387" s="51"/>
      <c r="BF387" s="51"/>
      <c r="BG387" s="51"/>
      <c r="BH387" s="51"/>
      <c r="BI387" s="51"/>
      <c r="BJ387" s="51"/>
      <c r="BK387" s="51"/>
      <c r="BL387" s="51"/>
      <c r="BM387" s="51"/>
      <c r="BN387" s="51"/>
      <c r="BO387" s="51"/>
      <c r="BP387" s="51"/>
      <c r="BQ387" s="51"/>
      <c r="BU387" s="51"/>
      <c r="BV387" s="51"/>
      <c r="BW387" s="51"/>
      <c r="BX387" s="51"/>
      <c r="BY387" s="51"/>
      <c r="BZ387" s="51"/>
      <c r="CA387" s="51"/>
      <c r="CB387" s="51"/>
      <c r="CC387" s="51"/>
      <c r="CD387" s="51"/>
      <c r="CE387" s="51"/>
      <c r="CF387" s="51"/>
      <c r="CG387" s="51"/>
      <c r="CH387" s="51"/>
      <c r="CI387" s="51"/>
    </row>
    <row r="388" spans="37:87">
      <c r="AK388" s="117"/>
      <c r="AL388" s="117"/>
      <c r="AM388" s="117"/>
      <c r="AN388" s="117"/>
      <c r="AO388" s="117"/>
      <c r="AP388" s="117"/>
      <c r="AQ388" s="117"/>
      <c r="AR388" s="117"/>
      <c r="AS388" s="117"/>
      <c r="AT388" s="117"/>
      <c r="AU388" s="117"/>
      <c r="AV388" s="117"/>
      <c r="AW388" s="117"/>
      <c r="AX388" s="117"/>
      <c r="AY388" s="117"/>
      <c r="BC388" s="51"/>
      <c r="BD388" s="51"/>
      <c r="BE388" s="51"/>
      <c r="BF388" s="51"/>
      <c r="BG388" s="51"/>
      <c r="BH388" s="51"/>
      <c r="BI388" s="51"/>
      <c r="BJ388" s="51"/>
      <c r="BK388" s="51"/>
      <c r="BL388" s="51"/>
      <c r="BM388" s="51"/>
      <c r="BN388" s="51"/>
      <c r="BO388" s="51"/>
      <c r="BP388" s="51"/>
      <c r="BQ388" s="51"/>
      <c r="BU388" s="51"/>
      <c r="BV388" s="51"/>
      <c r="BW388" s="51"/>
      <c r="BX388" s="51"/>
      <c r="BY388" s="51"/>
      <c r="BZ388" s="51"/>
      <c r="CA388" s="51"/>
      <c r="CB388" s="51"/>
      <c r="CC388" s="51"/>
      <c r="CD388" s="51"/>
      <c r="CE388" s="51"/>
      <c r="CF388" s="51"/>
      <c r="CG388" s="51"/>
      <c r="CH388" s="51"/>
      <c r="CI388" s="51"/>
    </row>
    <row r="389" spans="37:87">
      <c r="AK389" s="117"/>
      <c r="AL389" s="117"/>
      <c r="AM389" s="117"/>
      <c r="AN389" s="117"/>
      <c r="AO389" s="117"/>
      <c r="AP389" s="117"/>
      <c r="AQ389" s="117"/>
      <c r="AR389" s="117"/>
      <c r="AS389" s="117"/>
      <c r="AT389" s="117"/>
      <c r="AU389" s="117"/>
      <c r="AV389" s="117"/>
      <c r="AW389" s="117"/>
      <c r="AX389" s="117"/>
      <c r="AY389" s="117"/>
      <c r="BC389" s="51"/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1"/>
      <c r="BU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</row>
    <row r="390" spans="37:87">
      <c r="AK390" s="117"/>
      <c r="AL390" s="117"/>
      <c r="AM390" s="117"/>
      <c r="AN390" s="117"/>
      <c r="AO390" s="117"/>
      <c r="AP390" s="117"/>
      <c r="AQ390" s="117"/>
      <c r="AR390" s="117"/>
      <c r="AS390" s="117"/>
      <c r="AT390" s="117"/>
      <c r="AU390" s="117"/>
      <c r="AV390" s="117"/>
      <c r="AW390" s="117"/>
      <c r="AX390" s="117"/>
      <c r="AY390" s="117"/>
      <c r="BC390" s="51"/>
      <c r="BD390" s="51"/>
      <c r="BE390" s="51"/>
      <c r="BF390" s="51"/>
      <c r="BG390" s="51"/>
      <c r="BH390" s="51"/>
      <c r="BI390" s="51"/>
      <c r="BJ390" s="51"/>
      <c r="BK390" s="51"/>
      <c r="BL390" s="51"/>
      <c r="BM390" s="51"/>
      <c r="BN390" s="51"/>
      <c r="BO390" s="51"/>
      <c r="BP390" s="51"/>
      <c r="BQ390" s="51"/>
      <c r="BU390" s="51"/>
      <c r="BV390" s="51"/>
      <c r="BW390" s="51"/>
      <c r="BX390" s="51"/>
      <c r="BY390" s="51"/>
      <c r="BZ390" s="51"/>
      <c r="CA390" s="51"/>
      <c r="CB390" s="51"/>
      <c r="CC390" s="51"/>
      <c r="CD390" s="51"/>
      <c r="CE390" s="51"/>
      <c r="CF390" s="51"/>
      <c r="CG390" s="51"/>
      <c r="CH390" s="51"/>
      <c r="CI390" s="51"/>
    </row>
    <row r="391" spans="37:87">
      <c r="AK391" s="117"/>
      <c r="AL391" s="117"/>
      <c r="AM391" s="117"/>
      <c r="AN391" s="117"/>
      <c r="AO391" s="117"/>
      <c r="AP391" s="117"/>
      <c r="AQ391" s="117"/>
      <c r="AR391" s="117"/>
      <c r="AS391" s="117"/>
      <c r="AT391" s="117"/>
      <c r="AU391" s="117"/>
      <c r="AV391" s="117"/>
      <c r="AW391" s="117"/>
      <c r="AX391" s="117"/>
      <c r="AY391" s="117"/>
      <c r="BC391" s="51"/>
      <c r="BD391" s="51"/>
      <c r="BE391" s="51"/>
      <c r="BF391" s="51"/>
      <c r="BG391" s="51"/>
      <c r="BH391" s="51"/>
      <c r="BI391" s="51"/>
      <c r="BJ391" s="51"/>
      <c r="BK391" s="51"/>
      <c r="BL391" s="51"/>
      <c r="BM391" s="51"/>
      <c r="BN391" s="51"/>
      <c r="BO391" s="51"/>
      <c r="BP391" s="51"/>
      <c r="BQ391" s="51"/>
      <c r="BU391" s="51"/>
      <c r="BV391" s="51"/>
      <c r="BW391" s="51"/>
      <c r="BX391" s="51"/>
      <c r="BY391" s="51"/>
      <c r="BZ391" s="51"/>
      <c r="CA391" s="51"/>
      <c r="CB391" s="51"/>
      <c r="CC391" s="51"/>
      <c r="CD391" s="51"/>
      <c r="CE391" s="51"/>
      <c r="CF391" s="51"/>
      <c r="CG391" s="51"/>
      <c r="CH391" s="51"/>
      <c r="CI391" s="51"/>
    </row>
    <row r="392" spans="37:87">
      <c r="AK392" s="117"/>
      <c r="AL392" s="117"/>
      <c r="AM392" s="117"/>
      <c r="AN392" s="117"/>
      <c r="AO392" s="117"/>
      <c r="AP392" s="117"/>
      <c r="AQ392" s="117"/>
      <c r="AR392" s="117"/>
      <c r="AS392" s="117"/>
      <c r="AT392" s="117"/>
      <c r="AU392" s="117"/>
      <c r="AV392" s="117"/>
      <c r="AW392" s="117"/>
      <c r="AX392" s="117"/>
      <c r="AY392" s="117"/>
      <c r="BC392" s="51"/>
      <c r="BD392" s="51"/>
      <c r="BE392" s="51"/>
      <c r="BF392" s="51"/>
      <c r="BG392" s="51"/>
      <c r="BH392" s="51"/>
      <c r="BI392" s="51"/>
      <c r="BJ392" s="51"/>
      <c r="BK392" s="51"/>
      <c r="BL392" s="51"/>
      <c r="BM392" s="51"/>
      <c r="BN392" s="51"/>
      <c r="BO392" s="51"/>
      <c r="BP392" s="51"/>
      <c r="BQ392" s="51"/>
      <c r="BU392" s="51"/>
      <c r="BV392" s="51"/>
      <c r="BW392" s="51"/>
      <c r="BX392" s="51"/>
      <c r="BY392" s="51"/>
      <c r="BZ392" s="51"/>
      <c r="CA392" s="51"/>
      <c r="CB392" s="51"/>
      <c r="CC392" s="51"/>
      <c r="CD392" s="51"/>
      <c r="CE392" s="51"/>
      <c r="CF392" s="51"/>
      <c r="CG392" s="51"/>
      <c r="CH392" s="51"/>
      <c r="CI392" s="51"/>
    </row>
    <row r="393" spans="37:87">
      <c r="AK393" s="117"/>
      <c r="AL393" s="117"/>
      <c r="AM393" s="117"/>
      <c r="AN393" s="117"/>
      <c r="AO393" s="117"/>
      <c r="AP393" s="117"/>
      <c r="AQ393" s="117"/>
      <c r="AR393" s="117"/>
      <c r="AS393" s="117"/>
      <c r="AT393" s="117"/>
      <c r="AU393" s="117"/>
      <c r="AV393" s="117"/>
      <c r="AW393" s="117"/>
      <c r="AX393" s="117"/>
      <c r="AY393" s="117"/>
      <c r="BC393" s="51"/>
      <c r="BD393" s="51"/>
      <c r="BE393" s="51"/>
      <c r="BF393" s="51"/>
      <c r="BG393" s="51"/>
      <c r="BH393" s="51"/>
      <c r="BI393" s="51"/>
      <c r="BJ393" s="51"/>
      <c r="BK393" s="51"/>
      <c r="BL393" s="51"/>
      <c r="BM393" s="51"/>
      <c r="BN393" s="51"/>
      <c r="BO393" s="51"/>
      <c r="BP393" s="51"/>
      <c r="BQ393" s="51"/>
      <c r="BU393" s="51"/>
      <c r="BV393" s="51"/>
      <c r="BW393" s="51"/>
      <c r="BX393" s="51"/>
      <c r="BY393" s="51"/>
      <c r="BZ393" s="51"/>
      <c r="CA393" s="51"/>
      <c r="CB393" s="51"/>
      <c r="CC393" s="51"/>
      <c r="CD393" s="51"/>
      <c r="CE393" s="51"/>
      <c r="CF393" s="51"/>
      <c r="CG393" s="51"/>
      <c r="CH393" s="51"/>
      <c r="CI393" s="51"/>
    </row>
    <row r="394" spans="37:87">
      <c r="AK394" s="117"/>
      <c r="AL394" s="117"/>
      <c r="AM394" s="117"/>
      <c r="AN394" s="117"/>
      <c r="AO394" s="117"/>
      <c r="AP394" s="117"/>
      <c r="AQ394" s="117"/>
      <c r="AR394" s="117"/>
      <c r="AS394" s="117"/>
      <c r="AT394" s="117"/>
      <c r="AU394" s="117"/>
      <c r="AV394" s="117"/>
      <c r="AW394" s="117"/>
      <c r="AX394" s="117"/>
      <c r="AY394" s="117"/>
      <c r="BC394" s="51"/>
      <c r="BD394" s="51"/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</row>
    <row r="395" spans="37:87">
      <c r="AK395" s="117"/>
      <c r="AL395" s="117"/>
      <c r="AM395" s="117"/>
      <c r="AN395" s="117"/>
      <c r="AO395" s="117"/>
      <c r="AP395" s="117"/>
      <c r="AQ395" s="117"/>
      <c r="AR395" s="117"/>
      <c r="AS395" s="117"/>
      <c r="AT395" s="117"/>
      <c r="AU395" s="117"/>
      <c r="AV395" s="117"/>
      <c r="AW395" s="117"/>
      <c r="AX395" s="117"/>
      <c r="AY395" s="117"/>
      <c r="BC395" s="51"/>
      <c r="BD395" s="51"/>
      <c r="BE395" s="51"/>
      <c r="BF395" s="51"/>
      <c r="BG395" s="51"/>
      <c r="BH395" s="51"/>
      <c r="BI395" s="51"/>
      <c r="BJ395" s="51"/>
      <c r="BK395" s="51"/>
      <c r="BL395" s="51"/>
      <c r="BM395" s="51"/>
      <c r="BN395" s="51"/>
      <c r="BO395" s="51"/>
      <c r="BP395" s="51"/>
      <c r="BQ395" s="51"/>
      <c r="BU395" s="51"/>
      <c r="BV395" s="51"/>
      <c r="BW395" s="51"/>
      <c r="BX395" s="51"/>
      <c r="BY395" s="51"/>
      <c r="BZ395" s="51"/>
      <c r="CA395" s="51"/>
      <c r="CB395" s="51"/>
      <c r="CC395" s="51"/>
      <c r="CD395" s="51"/>
      <c r="CE395" s="51"/>
      <c r="CF395" s="51"/>
      <c r="CG395" s="51"/>
      <c r="CH395" s="51"/>
      <c r="CI395" s="51"/>
    </row>
    <row r="396" spans="37:87">
      <c r="AK396" s="117"/>
      <c r="AL396" s="117"/>
      <c r="AM396" s="117"/>
      <c r="AN396" s="117"/>
      <c r="AO396" s="117"/>
      <c r="AP396" s="117"/>
      <c r="AQ396" s="117"/>
      <c r="AR396" s="117"/>
      <c r="AS396" s="117"/>
      <c r="AT396" s="117"/>
      <c r="AU396" s="117"/>
      <c r="AV396" s="117"/>
      <c r="AW396" s="117"/>
      <c r="AX396" s="117"/>
      <c r="AY396" s="117"/>
      <c r="BC396" s="51"/>
      <c r="BD396" s="51"/>
      <c r="BE396" s="51"/>
      <c r="BF396" s="51"/>
      <c r="BG396" s="51"/>
      <c r="BH396" s="51"/>
      <c r="BI396" s="51"/>
      <c r="BJ396" s="51"/>
      <c r="BK396" s="51"/>
      <c r="BL396" s="51"/>
      <c r="BM396" s="51"/>
      <c r="BN396" s="51"/>
      <c r="BO396" s="51"/>
      <c r="BP396" s="51"/>
      <c r="BQ396" s="51"/>
      <c r="BU396" s="51"/>
      <c r="BV396" s="51"/>
      <c r="BW396" s="51"/>
      <c r="BX396" s="51"/>
      <c r="BY396" s="51"/>
      <c r="BZ396" s="51"/>
      <c r="CA396" s="51"/>
      <c r="CB396" s="51"/>
      <c r="CC396" s="51"/>
      <c r="CD396" s="51"/>
      <c r="CE396" s="51"/>
      <c r="CF396" s="51"/>
      <c r="CG396" s="51"/>
      <c r="CH396" s="51"/>
      <c r="CI396" s="51"/>
    </row>
    <row r="397" spans="37:87">
      <c r="AK397" s="117"/>
      <c r="AL397" s="117"/>
      <c r="AM397" s="117"/>
      <c r="AN397" s="117"/>
      <c r="AO397" s="117"/>
      <c r="AP397" s="117"/>
      <c r="AQ397" s="117"/>
      <c r="AR397" s="117"/>
      <c r="AS397" s="117"/>
      <c r="AT397" s="117"/>
      <c r="AU397" s="117"/>
      <c r="AV397" s="117"/>
      <c r="AW397" s="117"/>
      <c r="AX397" s="117"/>
      <c r="AY397" s="117"/>
      <c r="BC397" s="51"/>
      <c r="BD397" s="51"/>
      <c r="BE397" s="51"/>
      <c r="BF397" s="51"/>
      <c r="BG397" s="51"/>
      <c r="BH397" s="51"/>
      <c r="BI397" s="51"/>
      <c r="BJ397" s="51"/>
      <c r="BK397" s="51"/>
      <c r="BL397" s="51"/>
      <c r="BM397" s="51"/>
      <c r="BN397" s="51"/>
      <c r="BO397" s="51"/>
      <c r="BP397" s="51"/>
      <c r="BQ397" s="51"/>
      <c r="BU397" s="51"/>
      <c r="BV397" s="51"/>
      <c r="BW397" s="51"/>
      <c r="BX397" s="51"/>
      <c r="BY397" s="51"/>
      <c r="BZ397" s="51"/>
      <c r="CA397" s="51"/>
      <c r="CB397" s="51"/>
      <c r="CC397" s="51"/>
      <c r="CD397" s="51"/>
      <c r="CE397" s="51"/>
      <c r="CF397" s="51"/>
      <c r="CG397" s="51"/>
      <c r="CH397" s="51"/>
      <c r="CI397" s="51"/>
    </row>
    <row r="398" spans="37:87">
      <c r="AK398" s="117"/>
      <c r="AL398" s="117"/>
      <c r="AM398" s="117"/>
      <c r="AN398" s="117"/>
      <c r="AO398" s="117"/>
      <c r="AP398" s="117"/>
      <c r="AQ398" s="117"/>
      <c r="AR398" s="117"/>
      <c r="AS398" s="117"/>
      <c r="AT398" s="117"/>
      <c r="AU398" s="117"/>
      <c r="AV398" s="117"/>
      <c r="AW398" s="117"/>
      <c r="AX398" s="117"/>
      <c r="AY398" s="117"/>
      <c r="BC398" s="51"/>
      <c r="BD398" s="51"/>
      <c r="BE398" s="51"/>
      <c r="BF398" s="51"/>
      <c r="BG398" s="51"/>
      <c r="BH398" s="51"/>
      <c r="BI398" s="51"/>
      <c r="BJ398" s="51"/>
      <c r="BK398" s="51"/>
      <c r="BL398" s="51"/>
      <c r="BM398" s="51"/>
      <c r="BN398" s="51"/>
      <c r="BO398" s="51"/>
      <c r="BP398" s="51"/>
      <c r="BQ398" s="51"/>
      <c r="BU398" s="51"/>
      <c r="BV398" s="51"/>
      <c r="BW398" s="51"/>
      <c r="BX398" s="51"/>
      <c r="BY398" s="51"/>
      <c r="BZ398" s="51"/>
      <c r="CA398" s="51"/>
      <c r="CB398" s="51"/>
      <c r="CC398" s="51"/>
      <c r="CD398" s="51"/>
      <c r="CE398" s="51"/>
      <c r="CF398" s="51"/>
      <c r="CG398" s="51"/>
      <c r="CH398" s="51"/>
      <c r="CI398" s="51"/>
    </row>
    <row r="399" spans="37:87">
      <c r="AK399" s="117"/>
      <c r="AL399" s="117"/>
      <c r="AM399" s="117"/>
      <c r="AN399" s="117"/>
      <c r="AO399" s="117"/>
      <c r="AP399" s="117"/>
      <c r="AQ399" s="117"/>
      <c r="AR399" s="117"/>
      <c r="AS399" s="117"/>
      <c r="AT399" s="117"/>
      <c r="AU399" s="117"/>
      <c r="AV399" s="117"/>
      <c r="AW399" s="117"/>
      <c r="AX399" s="117"/>
      <c r="AY399" s="117"/>
      <c r="BC399" s="51"/>
      <c r="BD399" s="51"/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</row>
    <row r="400" spans="37:87">
      <c r="AK400" s="117"/>
      <c r="AL400" s="117"/>
      <c r="AM400" s="117"/>
      <c r="AN400" s="117"/>
      <c r="AO400" s="117"/>
      <c r="AP400" s="117"/>
      <c r="AQ400" s="117"/>
      <c r="AR400" s="117"/>
      <c r="AS400" s="117"/>
      <c r="AT400" s="117"/>
      <c r="AU400" s="117"/>
      <c r="AV400" s="117"/>
      <c r="AW400" s="117"/>
      <c r="AX400" s="117"/>
      <c r="AY400" s="117"/>
      <c r="BC400" s="51"/>
      <c r="BD400" s="51"/>
      <c r="BE400" s="51"/>
      <c r="BF400" s="51"/>
      <c r="BG400" s="51"/>
      <c r="BH400" s="51"/>
      <c r="BI400" s="51"/>
      <c r="BJ400" s="51"/>
      <c r="BK400" s="51"/>
      <c r="BL400" s="51"/>
      <c r="BM400" s="51"/>
      <c r="BN400" s="51"/>
      <c r="BO400" s="51"/>
      <c r="BP400" s="51"/>
      <c r="BQ400" s="51"/>
      <c r="BU400" s="51"/>
      <c r="BV400" s="51"/>
      <c r="BW400" s="51"/>
      <c r="BX400" s="51"/>
      <c r="BY400" s="51"/>
      <c r="BZ400" s="51"/>
      <c r="CA400" s="51"/>
      <c r="CB400" s="51"/>
      <c r="CC400" s="51"/>
      <c r="CD400" s="51"/>
      <c r="CE400" s="51"/>
      <c r="CF400" s="51"/>
      <c r="CG400" s="51"/>
      <c r="CH400" s="51"/>
      <c r="CI400" s="51"/>
    </row>
    <row r="401" spans="37:87">
      <c r="AK401" s="117"/>
      <c r="AL401" s="117"/>
      <c r="AM401" s="117"/>
      <c r="AN401" s="117"/>
      <c r="AO401" s="117"/>
      <c r="AP401" s="117"/>
      <c r="AQ401" s="117"/>
      <c r="AR401" s="117"/>
      <c r="AS401" s="117"/>
      <c r="AT401" s="117"/>
      <c r="AU401" s="117"/>
      <c r="AV401" s="117"/>
      <c r="AW401" s="117"/>
      <c r="AX401" s="117"/>
      <c r="AY401" s="117"/>
      <c r="BC401" s="51"/>
      <c r="BD401" s="51"/>
      <c r="BE401" s="51"/>
      <c r="BF401" s="51"/>
      <c r="BG401" s="51"/>
      <c r="BH401" s="51"/>
      <c r="BI401" s="51"/>
      <c r="BJ401" s="51"/>
      <c r="BK401" s="51"/>
      <c r="BL401" s="51"/>
      <c r="BM401" s="51"/>
      <c r="BN401" s="51"/>
      <c r="BO401" s="51"/>
      <c r="BP401" s="51"/>
      <c r="BQ401" s="51"/>
      <c r="BU401" s="51"/>
      <c r="BV401" s="51"/>
      <c r="BW401" s="51"/>
      <c r="BX401" s="51"/>
      <c r="BY401" s="51"/>
      <c r="BZ401" s="51"/>
      <c r="CA401" s="51"/>
      <c r="CB401" s="51"/>
      <c r="CC401" s="51"/>
      <c r="CD401" s="51"/>
      <c r="CE401" s="51"/>
      <c r="CF401" s="51"/>
      <c r="CG401" s="51"/>
      <c r="CH401" s="51"/>
      <c r="CI401" s="51"/>
    </row>
    <row r="402" spans="37:87">
      <c r="AK402" s="117"/>
      <c r="AL402" s="117"/>
      <c r="AM402" s="117"/>
      <c r="AN402" s="117"/>
      <c r="AO402" s="117"/>
      <c r="AP402" s="117"/>
      <c r="AQ402" s="117"/>
      <c r="AR402" s="117"/>
      <c r="AS402" s="117"/>
      <c r="AT402" s="117"/>
      <c r="AU402" s="117"/>
      <c r="AV402" s="117"/>
      <c r="AW402" s="117"/>
      <c r="AX402" s="117"/>
      <c r="AY402" s="117"/>
      <c r="BC402" s="51"/>
      <c r="BD402" s="51"/>
      <c r="BE402" s="51"/>
      <c r="BF402" s="51"/>
      <c r="BG402" s="51"/>
      <c r="BH402" s="51"/>
      <c r="BI402" s="51"/>
      <c r="BJ402" s="51"/>
      <c r="BK402" s="51"/>
      <c r="BL402" s="51"/>
      <c r="BM402" s="51"/>
      <c r="BN402" s="51"/>
      <c r="BO402" s="51"/>
      <c r="BP402" s="51"/>
      <c r="BQ402" s="51"/>
      <c r="BU402" s="51"/>
      <c r="BV402" s="51"/>
      <c r="BW402" s="51"/>
      <c r="BX402" s="51"/>
      <c r="BY402" s="51"/>
      <c r="BZ402" s="51"/>
      <c r="CA402" s="51"/>
      <c r="CB402" s="51"/>
      <c r="CC402" s="51"/>
      <c r="CD402" s="51"/>
      <c r="CE402" s="51"/>
      <c r="CF402" s="51"/>
      <c r="CG402" s="51"/>
      <c r="CH402" s="51"/>
      <c r="CI402" s="51"/>
    </row>
    <row r="403" spans="37:87">
      <c r="AK403" s="117"/>
      <c r="AL403" s="117"/>
      <c r="AM403" s="117"/>
      <c r="AN403" s="117"/>
      <c r="AO403" s="117"/>
      <c r="AP403" s="117"/>
      <c r="AQ403" s="117"/>
      <c r="AR403" s="117"/>
      <c r="AS403" s="117"/>
      <c r="AT403" s="117"/>
      <c r="AU403" s="117"/>
      <c r="AV403" s="117"/>
      <c r="AW403" s="117"/>
      <c r="AX403" s="117"/>
      <c r="AY403" s="117"/>
      <c r="BC403" s="51"/>
      <c r="BD403" s="51"/>
      <c r="BE403" s="51"/>
      <c r="BF403" s="51"/>
      <c r="BG403" s="51"/>
      <c r="BH403" s="51"/>
      <c r="BI403" s="51"/>
      <c r="BJ403" s="51"/>
      <c r="BK403" s="51"/>
      <c r="BL403" s="51"/>
      <c r="BM403" s="51"/>
      <c r="BN403" s="51"/>
      <c r="BO403" s="51"/>
      <c r="BP403" s="51"/>
      <c r="BQ403" s="51"/>
      <c r="BU403" s="51"/>
      <c r="BV403" s="51"/>
      <c r="BW403" s="51"/>
      <c r="BX403" s="51"/>
      <c r="BY403" s="51"/>
      <c r="BZ403" s="51"/>
      <c r="CA403" s="51"/>
      <c r="CB403" s="51"/>
      <c r="CC403" s="51"/>
      <c r="CD403" s="51"/>
      <c r="CE403" s="51"/>
      <c r="CF403" s="51"/>
      <c r="CG403" s="51"/>
      <c r="CH403" s="51"/>
      <c r="CI403" s="51"/>
    </row>
    <row r="404" spans="37:87">
      <c r="AK404" s="117"/>
      <c r="AL404" s="117"/>
      <c r="AM404" s="117"/>
      <c r="AN404" s="117"/>
      <c r="AO404" s="117"/>
      <c r="AP404" s="117"/>
      <c r="AQ404" s="117"/>
      <c r="AR404" s="117"/>
      <c r="AS404" s="117"/>
      <c r="AT404" s="117"/>
      <c r="AU404" s="117"/>
      <c r="AV404" s="117"/>
      <c r="AW404" s="117"/>
      <c r="AX404" s="117"/>
      <c r="AY404" s="117"/>
      <c r="BC404" s="51"/>
      <c r="BD404" s="51"/>
      <c r="BE404" s="51"/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1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</row>
    <row r="405" spans="37:87">
      <c r="AK405" s="117"/>
      <c r="AL405" s="117"/>
      <c r="AM405" s="117"/>
      <c r="AN405" s="117"/>
      <c r="AO405" s="117"/>
      <c r="AP405" s="117"/>
      <c r="AQ405" s="117"/>
      <c r="AR405" s="117"/>
      <c r="AS405" s="117"/>
      <c r="AT405" s="117"/>
      <c r="AU405" s="117"/>
      <c r="AV405" s="117"/>
      <c r="AW405" s="117"/>
      <c r="AX405" s="117"/>
      <c r="AY405" s="117"/>
      <c r="BC405" s="51"/>
      <c r="BD405" s="51"/>
      <c r="BE405" s="51"/>
      <c r="BF405" s="51"/>
      <c r="BG405" s="51"/>
      <c r="BH405" s="51"/>
      <c r="BI405" s="51"/>
      <c r="BJ405" s="51"/>
      <c r="BK405" s="51"/>
      <c r="BL405" s="51"/>
      <c r="BM405" s="51"/>
      <c r="BN405" s="51"/>
      <c r="BO405" s="51"/>
      <c r="BP405" s="51"/>
      <c r="BQ405" s="51"/>
      <c r="BU405" s="51"/>
      <c r="BV405" s="51"/>
      <c r="BW405" s="51"/>
      <c r="BX405" s="51"/>
      <c r="BY405" s="51"/>
      <c r="BZ405" s="51"/>
      <c r="CA405" s="51"/>
      <c r="CB405" s="51"/>
      <c r="CC405" s="51"/>
      <c r="CD405" s="51"/>
      <c r="CE405" s="51"/>
      <c r="CF405" s="51"/>
      <c r="CG405" s="51"/>
      <c r="CH405" s="51"/>
      <c r="CI405" s="51"/>
    </row>
    <row r="406" spans="37:87">
      <c r="AK406" s="117"/>
      <c r="AL406" s="117"/>
      <c r="AM406" s="117"/>
      <c r="AN406" s="117"/>
      <c r="AO406" s="117"/>
      <c r="AP406" s="117"/>
      <c r="AQ406" s="117"/>
      <c r="AR406" s="117"/>
      <c r="AS406" s="117"/>
      <c r="AT406" s="117"/>
      <c r="AU406" s="117"/>
      <c r="AV406" s="117"/>
      <c r="AW406" s="117"/>
      <c r="AX406" s="117"/>
      <c r="AY406" s="117"/>
      <c r="BC406" s="51"/>
      <c r="BD406" s="51"/>
      <c r="BE406" s="51"/>
      <c r="BF406" s="51"/>
      <c r="BG406" s="51"/>
      <c r="BH406" s="51"/>
      <c r="BI406" s="51"/>
      <c r="BJ406" s="51"/>
      <c r="BK406" s="51"/>
      <c r="BL406" s="51"/>
      <c r="BM406" s="51"/>
      <c r="BN406" s="51"/>
      <c r="BO406" s="51"/>
      <c r="BP406" s="51"/>
      <c r="BQ406" s="51"/>
      <c r="BU406" s="51"/>
      <c r="BV406" s="51"/>
      <c r="BW406" s="51"/>
      <c r="BX406" s="51"/>
      <c r="BY406" s="51"/>
      <c r="BZ406" s="51"/>
      <c r="CA406" s="51"/>
      <c r="CB406" s="51"/>
      <c r="CC406" s="51"/>
      <c r="CD406" s="51"/>
      <c r="CE406" s="51"/>
      <c r="CF406" s="51"/>
      <c r="CG406" s="51"/>
      <c r="CH406" s="51"/>
      <c r="CI406" s="51"/>
    </row>
    <row r="407" spans="37:87">
      <c r="AK407" s="117"/>
      <c r="AL407" s="117"/>
      <c r="AM407" s="117"/>
      <c r="AN407" s="117"/>
      <c r="AO407" s="117"/>
      <c r="AP407" s="117"/>
      <c r="AQ407" s="117"/>
      <c r="AR407" s="117"/>
      <c r="AS407" s="117"/>
      <c r="AT407" s="117"/>
      <c r="AU407" s="117"/>
      <c r="AV407" s="117"/>
      <c r="AW407" s="117"/>
      <c r="AX407" s="117"/>
      <c r="AY407" s="117"/>
      <c r="BC407" s="51"/>
      <c r="BD407" s="51"/>
      <c r="BE407" s="51"/>
      <c r="BF407" s="51"/>
      <c r="BG407" s="51"/>
      <c r="BH407" s="51"/>
      <c r="BI407" s="51"/>
      <c r="BJ407" s="51"/>
      <c r="BK407" s="51"/>
      <c r="BL407" s="51"/>
      <c r="BM407" s="51"/>
      <c r="BN407" s="51"/>
      <c r="BO407" s="51"/>
      <c r="BP407" s="51"/>
      <c r="BQ407" s="51"/>
      <c r="BU407" s="51"/>
      <c r="BV407" s="51"/>
      <c r="BW407" s="51"/>
      <c r="BX407" s="51"/>
      <c r="BY407" s="51"/>
      <c r="BZ407" s="51"/>
      <c r="CA407" s="51"/>
      <c r="CB407" s="51"/>
      <c r="CC407" s="51"/>
      <c r="CD407" s="51"/>
      <c r="CE407" s="51"/>
      <c r="CF407" s="51"/>
      <c r="CG407" s="51"/>
      <c r="CH407" s="51"/>
      <c r="CI407" s="51"/>
    </row>
    <row r="408" spans="37:87">
      <c r="AK408" s="117"/>
      <c r="AL408" s="117"/>
      <c r="AM408" s="117"/>
      <c r="AN408" s="117"/>
      <c r="AO408" s="117"/>
      <c r="AP408" s="117"/>
      <c r="AQ408" s="117"/>
      <c r="AR408" s="117"/>
      <c r="AS408" s="117"/>
      <c r="AT408" s="117"/>
      <c r="AU408" s="117"/>
      <c r="AV408" s="117"/>
      <c r="AW408" s="117"/>
      <c r="AX408" s="117"/>
      <c r="AY408" s="117"/>
      <c r="BC408" s="51"/>
      <c r="BD408" s="51"/>
      <c r="BE408" s="51"/>
      <c r="BF408" s="51"/>
      <c r="BG408" s="51"/>
      <c r="BH408" s="51"/>
      <c r="BI408" s="51"/>
      <c r="BJ408" s="51"/>
      <c r="BK408" s="51"/>
      <c r="BL408" s="51"/>
      <c r="BM408" s="51"/>
      <c r="BN408" s="51"/>
      <c r="BO408" s="51"/>
      <c r="BP408" s="51"/>
      <c r="BQ408" s="51"/>
      <c r="BU408" s="51"/>
      <c r="BV408" s="51"/>
      <c r="BW408" s="51"/>
      <c r="BX408" s="51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I408" s="51"/>
    </row>
    <row r="409" spans="37:87">
      <c r="AK409" s="117"/>
      <c r="AL409" s="117"/>
      <c r="AM409" s="117"/>
      <c r="AN409" s="117"/>
      <c r="AO409" s="117"/>
      <c r="AP409" s="117"/>
      <c r="AQ409" s="117"/>
      <c r="AR409" s="117"/>
      <c r="AS409" s="117"/>
      <c r="AT409" s="117"/>
      <c r="AU409" s="117"/>
      <c r="AV409" s="117"/>
      <c r="AW409" s="117"/>
      <c r="AX409" s="117"/>
      <c r="AY409" s="117"/>
      <c r="BC409" s="51"/>
      <c r="BD409" s="51"/>
      <c r="BE409" s="51"/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1"/>
      <c r="BU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I409" s="51"/>
    </row>
    <row r="410" spans="37:87">
      <c r="AK410" s="117"/>
      <c r="AL410" s="117"/>
      <c r="AM410" s="117"/>
      <c r="AN410" s="117"/>
      <c r="AO410" s="117"/>
      <c r="AP410" s="117"/>
      <c r="AQ410" s="117"/>
      <c r="AR410" s="117"/>
      <c r="AS410" s="117"/>
      <c r="AT410" s="117"/>
      <c r="AU410" s="117"/>
      <c r="AV410" s="117"/>
      <c r="AW410" s="117"/>
      <c r="AX410" s="117"/>
      <c r="AY410" s="117"/>
      <c r="BC410" s="51"/>
      <c r="BD410" s="51"/>
      <c r="BE410" s="51"/>
      <c r="BF410" s="51"/>
      <c r="BG410" s="51"/>
      <c r="BH410" s="51"/>
      <c r="BI410" s="51"/>
      <c r="BJ410" s="51"/>
      <c r="BK410" s="51"/>
      <c r="BL410" s="51"/>
      <c r="BM410" s="51"/>
      <c r="BN410" s="51"/>
      <c r="BO410" s="51"/>
      <c r="BP410" s="51"/>
      <c r="BQ410" s="51"/>
      <c r="BU410" s="51"/>
      <c r="BV410" s="51"/>
      <c r="BW410" s="51"/>
      <c r="BX410" s="51"/>
      <c r="BY410" s="51"/>
      <c r="BZ410" s="51"/>
      <c r="CA410" s="51"/>
      <c r="CB410" s="51"/>
      <c r="CC410" s="51"/>
      <c r="CD410" s="51"/>
      <c r="CE410" s="51"/>
      <c r="CF410" s="51"/>
      <c r="CG410" s="51"/>
      <c r="CH410" s="51"/>
      <c r="CI410" s="51"/>
    </row>
    <row r="411" spans="37:87">
      <c r="AK411" s="117"/>
      <c r="AL411" s="117"/>
      <c r="AM411" s="117"/>
      <c r="AN411" s="117"/>
      <c r="AO411" s="117"/>
      <c r="AP411" s="117"/>
      <c r="AQ411" s="117"/>
      <c r="AR411" s="117"/>
      <c r="AS411" s="117"/>
      <c r="AT411" s="117"/>
      <c r="AU411" s="117"/>
      <c r="AV411" s="117"/>
      <c r="AW411" s="117"/>
      <c r="AX411" s="117"/>
      <c r="AY411" s="117"/>
      <c r="BC411" s="51"/>
      <c r="BD411" s="51"/>
      <c r="BE411" s="51"/>
      <c r="BF411" s="51"/>
      <c r="BG411" s="51"/>
      <c r="BH411" s="51"/>
      <c r="BI411" s="51"/>
      <c r="BJ411" s="51"/>
      <c r="BK411" s="51"/>
      <c r="BL411" s="51"/>
      <c r="BM411" s="51"/>
      <c r="BN411" s="51"/>
      <c r="BO411" s="51"/>
      <c r="BP411" s="51"/>
      <c r="BQ411" s="51"/>
      <c r="BU411" s="51"/>
      <c r="BV411" s="51"/>
      <c r="BW411" s="51"/>
      <c r="BX411" s="51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I411" s="51"/>
    </row>
    <row r="412" spans="37:87">
      <c r="AK412" s="117"/>
      <c r="AL412" s="117"/>
      <c r="AM412" s="117"/>
      <c r="AN412" s="117"/>
      <c r="AO412" s="117"/>
      <c r="AP412" s="117"/>
      <c r="AQ412" s="117"/>
      <c r="AR412" s="117"/>
      <c r="AS412" s="117"/>
      <c r="AT412" s="117"/>
      <c r="AU412" s="117"/>
      <c r="AV412" s="117"/>
      <c r="AW412" s="117"/>
      <c r="AX412" s="117"/>
      <c r="AY412" s="117"/>
      <c r="BC412" s="51"/>
      <c r="BD412" s="51"/>
      <c r="BE412" s="51"/>
      <c r="BF412" s="51"/>
      <c r="BG412" s="51"/>
      <c r="BH412" s="51"/>
      <c r="BI412" s="51"/>
      <c r="BJ412" s="51"/>
      <c r="BK412" s="51"/>
      <c r="BL412" s="51"/>
      <c r="BM412" s="51"/>
      <c r="BN412" s="51"/>
      <c r="BO412" s="51"/>
      <c r="BP412" s="51"/>
      <c r="BQ412" s="51"/>
      <c r="BU412" s="51"/>
      <c r="BV412" s="51"/>
      <c r="BW412" s="51"/>
      <c r="BX412" s="51"/>
      <c r="BY412" s="51"/>
      <c r="BZ412" s="51"/>
      <c r="CA412" s="51"/>
      <c r="CB412" s="51"/>
      <c r="CC412" s="51"/>
      <c r="CD412" s="51"/>
      <c r="CE412" s="51"/>
      <c r="CF412" s="51"/>
      <c r="CG412" s="51"/>
      <c r="CH412" s="51"/>
      <c r="CI412" s="51"/>
    </row>
    <row r="413" spans="37:87">
      <c r="AK413" s="117"/>
      <c r="AL413" s="117"/>
      <c r="AM413" s="117"/>
      <c r="AN413" s="117"/>
      <c r="AO413" s="117"/>
      <c r="AP413" s="117"/>
      <c r="AQ413" s="117"/>
      <c r="AR413" s="117"/>
      <c r="AS413" s="117"/>
      <c r="AT413" s="117"/>
      <c r="AU413" s="117"/>
      <c r="AV413" s="117"/>
      <c r="AW413" s="117"/>
      <c r="AX413" s="117"/>
      <c r="AY413" s="117"/>
      <c r="BC413" s="51"/>
      <c r="BD413" s="51"/>
      <c r="BE413" s="51"/>
      <c r="BF413" s="51"/>
      <c r="BG413" s="51"/>
      <c r="BH413" s="51"/>
      <c r="BI413" s="51"/>
      <c r="BJ413" s="51"/>
      <c r="BK413" s="51"/>
      <c r="BL413" s="51"/>
      <c r="BM413" s="51"/>
      <c r="BN413" s="51"/>
      <c r="BO413" s="51"/>
      <c r="BP413" s="51"/>
      <c r="BQ413" s="51"/>
      <c r="BU413" s="51"/>
      <c r="BV413" s="51"/>
      <c r="BW413" s="51"/>
      <c r="BX413" s="51"/>
      <c r="BY413" s="51"/>
      <c r="BZ413" s="51"/>
      <c r="CA413" s="51"/>
      <c r="CB413" s="51"/>
      <c r="CC413" s="51"/>
      <c r="CD413" s="51"/>
      <c r="CE413" s="51"/>
      <c r="CF413" s="51"/>
      <c r="CG413" s="51"/>
      <c r="CH413" s="51"/>
      <c r="CI413" s="51"/>
    </row>
    <row r="414" spans="37:87">
      <c r="AK414" s="117"/>
      <c r="AL414" s="117"/>
      <c r="AM414" s="117"/>
      <c r="AN414" s="117"/>
      <c r="AO414" s="117"/>
      <c r="AP414" s="117"/>
      <c r="AQ414" s="117"/>
      <c r="AR414" s="117"/>
      <c r="AS414" s="117"/>
      <c r="AT414" s="117"/>
      <c r="AU414" s="117"/>
      <c r="AV414" s="117"/>
      <c r="AW414" s="117"/>
      <c r="AX414" s="117"/>
      <c r="AY414" s="117"/>
      <c r="BC414" s="51"/>
      <c r="BD414" s="51"/>
      <c r="BE414" s="51"/>
      <c r="BF414" s="51"/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1"/>
      <c r="BU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</row>
    <row r="415" spans="37:87">
      <c r="AK415" s="117"/>
      <c r="AL415" s="117"/>
      <c r="AM415" s="117"/>
      <c r="AN415" s="117"/>
      <c r="AO415" s="117"/>
      <c r="AP415" s="117"/>
      <c r="AQ415" s="117"/>
      <c r="AR415" s="117"/>
      <c r="AS415" s="117"/>
      <c r="AT415" s="117"/>
      <c r="AU415" s="117"/>
      <c r="AV415" s="117"/>
      <c r="AW415" s="117"/>
      <c r="AX415" s="117"/>
      <c r="AY415" s="117"/>
      <c r="BC415" s="51"/>
      <c r="BD415" s="51"/>
      <c r="BE415" s="51"/>
      <c r="BF415" s="51"/>
      <c r="BG415" s="51"/>
      <c r="BH415" s="51"/>
      <c r="BI415" s="51"/>
      <c r="BJ415" s="51"/>
      <c r="BK415" s="51"/>
      <c r="BL415" s="51"/>
      <c r="BM415" s="51"/>
      <c r="BN415" s="51"/>
      <c r="BO415" s="51"/>
      <c r="BP415" s="51"/>
      <c r="BQ415" s="51"/>
      <c r="BU415" s="51"/>
      <c r="BV415" s="51"/>
      <c r="BW415" s="51"/>
      <c r="BX415" s="51"/>
      <c r="BY415" s="51"/>
      <c r="BZ415" s="51"/>
      <c r="CA415" s="51"/>
      <c r="CB415" s="51"/>
      <c r="CC415" s="51"/>
      <c r="CD415" s="51"/>
      <c r="CE415" s="51"/>
      <c r="CF415" s="51"/>
      <c r="CG415" s="51"/>
      <c r="CH415" s="51"/>
      <c r="CI415" s="51"/>
    </row>
    <row r="416" spans="37:87">
      <c r="AK416" s="117"/>
      <c r="AL416" s="117"/>
      <c r="AM416" s="117"/>
      <c r="AN416" s="117"/>
      <c r="AO416" s="117"/>
      <c r="AP416" s="117"/>
      <c r="AQ416" s="117"/>
      <c r="AR416" s="117"/>
      <c r="AS416" s="117"/>
      <c r="AT416" s="117"/>
      <c r="AU416" s="117"/>
      <c r="AV416" s="117"/>
      <c r="AW416" s="117"/>
      <c r="AX416" s="117"/>
      <c r="AY416" s="117"/>
      <c r="BC416" s="51"/>
      <c r="BD416" s="51"/>
      <c r="BE416" s="51"/>
      <c r="BF416" s="51"/>
      <c r="BG416" s="51"/>
      <c r="BH416" s="51"/>
      <c r="BI416" s="51"/>
      <c r="BJ416" s="51"/>
      <c r="BK416" s="51"/>
      <c r="BL416" s="51"/>
      <c r="BM416" s="51"/>
      <c r="BN416" s="51"/>
      <c r="BO416" s="51"/>
      <c r="BP416" s="51"/>
      <c r="BQ416" s="51"/>
      <c r="BU416" s="51"/>
      <c r="BV416" s="51"/>
      <c r="BW416" s="51"/>
      <c r="BX416" s="51"/>
      <c r="BY416" s="51"/>
      <c r="BZ416" s="51"/>
      <c r="CA416" s="51"/>
      <c r="CB416" s="51"/>
      <c r="CC416" s="51"/>
      <c r="CD416" s="51"/>
      <c r="CE416" s="51"/>
      <c r="CF416" s="51"/>
      <c r="CG416" s="51"/>
      <c r="CH416" s="51"/>
      <c r="CI416" s="51"/>
    </row>
    <row r="417" spans="37:87">
      <c r="AK417" s="117"/>
      <c r="AL417" s="117"/>
      <c r="AM417" s="117"/>
      <c r="AN417" s="117"/>
      <c r="AO417" s="117"/>
      <c r="AP417" s="117"/>
      <c r="AQ417" s="117"/>
      <c r="AR417" s="117"/>
      <c r="AS417" s="117"/>
      <c r="AT417" s="117"/>
      <c r="AU417" s="117"/>
      <c r="AV417" s="117"/>
      <c r="AW417" s="117"/>
      <c r="AX417" s="117"/>
      <c r="AY417" s="117"/>
      <c r="BC417" s="51"/>
      <c r="BD417" s="51"/>
      <c r="BE417" s="51"/>
      <c r="BF417" s="51"/>
      <c r="BG417" s="51"/>
      <c r="BH417" s="51"/>
      <c r="BI417" s="51"/>
      <c r="BJ417" s="51"/>
      <c r="BK417" s="51"/>
      <c r="BL417" s="51"/>
      <c r="BM417" s="51"/>
      <c r="BN417" s="51"/>
      <c r="BO417" s="51"/>
      <c r="BP417" s="51"/>
      <c r="BQ417" s="51"/>
      <c r="BU417" s="51"/>
      <c r="BV417" s="51"/>
      <c r="BW417" s="51"/>
      <c r="BX417" s="51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</row>
    <row r="418" spans="37:87">
      <c r="AK418" s="117"/>
      <c r="AL418" s="117"/>
      <c r="AM418" s="117"/>
      <c r="AN418" s="117"/>
      <c r="AO418" s="117"/>
      <c r="AP418" s="117"/>
      <c r="AQ418" s="117"/>
      <c r="AR418" s="117"/>
      <c r="AS418" s="117"/>
      <c r="AT418" s="117"/>
      <c r="AU418" s="117"/>
      <c r="AV418" s="117"/>
      <c r="AW418" s="117"/>
      <c r="AX418" s="117"/>
      <c r="AY418" s="117"/>
      <c r="BC418" s="51"/>
      <c r="BD418" s="51"/>
      <c r="BE418" s="51"/>
      <c r="BF418" s="51"/>
      <c r="BG418" s="51"/>
      <c r="BH418" s="51"/>
      <c r="BI418" s="51"/>
      <c r="BJ418" s="51"/>
      <c r="BK418" s="51"/>
      <c r="BL418" s="51"/>
      <c r="BM418" s="51"/>
      <c r="BN418" s="51"/>
      <c r="BO418" s="51"/>
      <c r="BP418" s="51"/>
      <c r="BQ418" s="51"/>
      <c r="BU418" s="51"/>
      <c r="BV418" s="51"/>
      <c r="BW418" s="51"/>
      <c r="BX418" s="51"/>
      <c r="BY418" s="51"/>
      <c r="BZ418" s="51"/>
      <c r="CA418" s="51"/>
      <c r="CB418" s="51"/>
      <c r="CC418" s="51"/>
      <c r="CD418" s="51"/>
      <c r="CE418" s="51"/>
      <c r="CF418" s="51"/>
      <c r="CG418" s="51"/>
      <c r="CH418" s="51"/>
      <c r="CI418" s="51"/>
    </row>
    <row r="419" spans="37:87">
      <c r="AK419" s="117"/>
      <c r="AL419" s="117"/>
      <c r="AM419" s="117"/>
      <c r="AN419" s="117"/>
      <c r="AO419" s="117"/>
      <c r="AP419" s="117"/>
      <c r="AQ419" s="117"/>
      <c r="AR419" s="117"/>
      <c r="AS419" s="117"/>
      <c r="AT419" s="117"/>
      <c r="AU419" s="117"/>
      <c r="AV419" s="117"/>
      <c r="AW419" s="117"/>
      <c r="AX419" s="117"/>
      <c r="AY419" s="117"/>
      <c r="BC419" s="51"/>
      <c r="BD419" s="51"/>
      <c r="BE419" s="51"/>
      <c r="BF419" s="51"/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1"/>
      <c r="BU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</row>
    <row r="420" spans="37:87">
      <c r="AK420" s="117"/>
      <c r="AL420" s="117"/>
      <c r="AM420" s="117"/>
      <c r="AN420" s="117"/>
      <c r="AO420" s="117"/>
      <c r="AP420" s="117"/>
      <c r="AQ420" s="117"/>
      <c r="AR420" s="117"/>
      <c r="AS420" s="117"/>
      <c r="AT420" s="117"/>
      <c r="AU420" s="117"/>
      <c r="AV420" s="117"/>
      <c r="AW420" s="117"/>
      <c r="AX420" s="117"/>
      <c r="AY420" s="117"/>
      <c r="BC420" s="51"/>
      <c r="BD420" s="51"/>
      <c r="BE420" s="51"/>
      <c r="BF420" s="51"/>
      <c r="BG420" s="51"/>
      <c r="BH420" s="51"/>
      <c r="BI420" s="51"/>
      <c r="BJ420" s="51"/>
      <c r="BK420" s="51"/>
      <c r="BL420" s="51"/>
      <c r="BM420" s="51"/>
      <c r="BN420" s="51"/>
      <c r="BO420" s="51"/>
      <c r="BP420" s="51"/>
      <c r="BQ420" s="51"/>
      <c r="BU420" s="51"/>
      <c r="BV420" s="51"/>
      <c r="BW420" s="51"/>
      <c r="BX420" s="51"/>
      <c r="BY420" s="51"/>
      <c r="BZ420" s="51"/>
      <c r="CA420" s="51"/>
      <c r="CB420" s="51"/>
      <c r="CC420" s="51"/>
      <c r="CD420" s="51"/>
      <c r="CE420" s="51"/>
      <c r="CF420" s="51"/>
      <c r="CG420" s="51"/>
      <c r="CH420" s="51"/>
      <c r="CI420" s="51"/>
    </row>
    <row r="421" spans="37:87">
      <c r="AK421" s="117"/>
      <c r="AL421" s="117"/>
      <c r="AM421" s="117"/>
      <c r="AN421" s="117"/>
      <c r="AO421" s="117"/>
      <c r="AP421" s="117"/>
      <c r="AQ421" s="117"/>
      <c r="AR421" s="117"/>
      <c r="AS421" s="117"/>
      <c r="AT421" s="117"/>
      <c r="AU421" s="117"/>
      <c r="AV421" s="117"/>
      <c r="AW421" s="117"/>
      <c r="AX421" s="117"/>
      <c r="AY421" s="117"/>
      <c r="BC421" s="51"/>
      <c r="BD421" s="51"/>
      <c r="BE421" s="51"/>
      <c r="BF421" s="51"/>
      <c r="BG421" s="51"/>
      <c r="BH421" s="51"/>
      <c r="BI421" s="51"/>
      <c r="BJ421" s="51"/>
      <c r="BK421" s="51"/>
      <c r="BL421" s="51"/>
      <c r="BM421" s="51"/>
      <c r="BN421" s="51"/>
      <c r="BO421" s="51"/>
      <c r="BP421" s="51"/>
      <c r="BQ421" s="51"/>
      <c r="BU421" s="51"/>
      <c r="BV421" s="51"/>
      <c r="BW421" s="51"/>
      <c r="BX421" s="51"/>
      <c r="BY421" s="51"/>
      <c r="BZ421" s="51"/>
      <c r="CA421" s="51"/>
      <c r="CB421" s="51"/>
      <c r="CC421" s="51"/>
      <c r="CD421" s="51"/>
      <c r="CE421" s="51"/>
      <c r="CF421" s="51"/>
      <c r="CG421" s="51"/>
      <c r="CH421" s="51"/>
      <c r="CI421" s="51"/>
    </row>
    <row r="422" spans="37:87">
      <c r="AK422" s="117"/>
      <c r="AL422" s="117"/>
      <c r="AM422" s="117"/>
      <c r="AN422" s="117"/>
      <c r="AO422" s="117"/>
      <c r="AP422" s="117"/>
      <c r="AQ422" s="117"/>
      <c r="AR422" s="117"/>
      <c r="AS422" s="117"/>
      <c r="AT422" s="117"/>
      <c r="AU422" s="117"/>
      <c r="AV422" s="117"/>
      <c r="AW422" s="117"/>
      <c r="AX422" s="117"/>
      <c r="AY422" s="117"/>
      <c r="BC422" s="51"/>
      <c r="BD422" s="51"/>
      <c r="BE422" s="51"/>
      <c r="BF422" s="51"/>
      <c r="BG422" s="51"/>
      <c r="BH422" s="51"/>
      <c r="BI422" s="51"/>
      <c r="BJ422" s="51"/>
      <c r="BK422" s="51"/>
      <c r="BL422" s="51"/>
      <c r="BM422" s="51"/>
      <c r="BN422" s="51"/>
      <c r="BO422" s="51"/>
      <c r="BP422" s="51"/>
      <c r="BQ422" s="51"/>
      <c r="BU422" s="51"/>
      <c r="BV422" s="51"/>
      <c r="BW422" s="51"/>
      <c r="BX422" s="51"/>
      <c r="BY422" s="51"/>
      <c r="BZ422" s="51"/>
      <c r="CA422" s="51"/>
      <c r="CB422" s="51"/>
      <c r="CC422" s="51"/>
      <c r="CD422" s="51"/>
      <c r="CE422" s="51"/>
      <c r="CF422" s="51"/>
      <c r="CG422" s="51"/>
      <c r="CH422" s="51"/>
      <c r="CI422" s="51"/>
    </row>
    <row r="423" spans="37:87">
      <c r="AK423" s="117"/>
      <c r="AL423" s="117"/>
      <c r="AM423" s="117"/>
      <c r="AN423" s="117"/>
      <c r="AO423" s="117"/>
      <c r="AP423" s="117"/>
      <c r="AQ423" s="117"/>
      <c r="AR423" s="117"/>
      <c r="AS423" s="117"/>
      <c r="AT423" s="117"/>
      <c r="AU423" s="117"/>
      <c r="AV423" s="117"/>
      <c r="AW423" s="117"/>
      <c r="AX423" s="117"/>
      <c r="AY423" s="117"/>
      <c r="BC423" s="51"/>
      <c r="BD423" s="51"/>
      <c r="BE423" s="51"/>
      <c r="BF423" s="51"/>
      <c r="BG423" s="51"/>
      <c r="BH423" s="51"/>
      <c r="BI423" s="51"/>
      <c r="BJ423" s="51"/>
      <c r="BK423" s="51"/>
      <c r="BL423" s="51"/>
      <c r="BM423" s="51"/>
      <c r="BN423" s="51"/>
      <c r="BO423" s="51"/>
      <c r="BP423" s="51"/>
      <c r="BQ423" s="51"/>
      <c r="BU423" s="51"/>
      <c r="BV423" s="51"/>
      <c r="BW423" s="51"/>
      <c r="BX423" s="51"/>
      <c r="BY423" s="51"/>
      <c r="BZ423" s="51"/>
      <c r="CA423" s="51"/>
      <c r="CB423" s="51"/>
      <c r="CC423" s="51"/>
      <c r="CD423" s="51"/>
      <c r="CE423" s="51"/>
      <c r="CF423" s="51"/>
      <c r="CG423" s="51"/>
      <c r="CH423" s="51"/>
      <c r="CI423" s="51"/>
    </row>
    <row r="424" spans="37:87">
      <c r="AK424" s="117"/>
      <c r="AL424" s="117"/>
      <c r="AM424" s="117"/>
      <c r="AN424" s="117"/>
      <c r="AO424" s="117"/>
      <c r="AP424" s="117"/>
      <c r="AQ424" s="117"/>
      <c r="AR424" s="117"/>
      <c r="AS424" s="117"/>
      <c r="AT424" s="117"/>
      <c r="AU424" s="117"/>
      <c r="AV424" s="117"/>
      <c r="AW424" s="117"/>
      <c r="AX424" s="117"/>
      <c r="AY424" s="117"/>
      <c r="BC424" s="51"/>
      <c r="BD424" s="51"/>
      <c r="BE424" s="51"/>
      <c r="BF424" s="51"/>
      <c r="BG424" s="51"/>
      <c r="BH424" s="51"/>
      <c r="BI424" s="51"/>
      <c r="BJ424" s="51"/>
      <c r="BK424" s="51"/>
      <c r="BL424" s="51"/>
      <c r="BM424" s="51"/>
      <c r="BN424" s="51"/>
      <c r="BO424" s="51"/>
      <c r="BP424" s="51"/>
      <c r="BQ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</row>
    <row r="425" spans="37:87">
      <c r="AK425" s="117"/>
      <c r="AL425" s="117"/>
      <c r="AM425" s="117"/>
      <c r="AN425" s="117"/>
      <c r="AO425" s="117"/>
      <c r="AP425" s="117"/>
      <c r="AQ425" s="117"/>
      <c r="AR425" s="117"/>
      <c r="AS425" s="117"/>
      <c r="AT425" s="117"/>
      <c r="AU425" s="117"/>
      <c r="AV425" s="117"/>
      <c r="AW425" s="117"/>
      <c r="AX425" s="117"/>
      <c r="AY425" s="117"/>
      <c r="BC425" s="51"/>
      <c r="BD425" s="51"/>
      <c r="BE425" s="51"/>
      <c r="BF425" s="51"/>
      <c r="BG425" s="51"/>
      <c r="BH425" s="51"/>
      <c r="BI425" s="51"/>
      <c r="BJ425" s="51"/>
      <c r="BK425" s="51"/>
      <c r="BL425" s="51"/>
      <c r="BM425" s="51"/>
      <c r="BN425" s="51"/>
      <c r="BO425" s="51"/>
      <c r="BP425" s="51"/>
      <c r="BQ425" s="51"/>
      <c r="BU425" s="51"/>
      <c r="BV425" s="51"/>
      <c r="BW425" s="51"/>
      <c r="BX425" s="51"/>
      <c r="BY425" s="51"/>
      <c r="BZ425" s="51"/>
      <c r="CA425" s="51"/>
      <c r="CB425" s="51"/>
      <c r="CC425" s="51"/>
      <c r="CD425" s="51"/>
      <c r="CE425" s="51"/>
      <c r="CF425" s="51"/>
      <c r="CG425" s="51"/>
      <c r="CH425" s="51"/>
      <c r="CI425" s="51"/>
    </row>
    <row r="426" spans="37:87">
      <c r="AK426" s="117"/>
      <c r="AL426" s="117"/>
      <c r="AM426" s="117"/>
      <c r="AN426" s="117"/>
      <c r="AO426" s="117"/>
      <c r="AP426" s="117"/>
      <c r="AQ426" s="117"/>
      <c r="AR426" s="117"/>
      <c r="AS426" s="117"/>
      <c r="AT426" s="117"/>
      <c r="AU426" s="117"/>
      <c r="AV426" s="117"/>
      <c r="AW426" s="117"/>
      <c r="AX426" s="117"/>
      <c r="AY426" s="117"/>
      <c r="BC426" s="51"/>
      <c r="BD426" s="51"/>
      <c r="BE426" s="51"/>
      <c r="BF426" s="51"/>
      <c r="BG426" s="51"/>
      <c r="BH426" s="51"/>
      <c r="BI426" s="51"/>
      <c r="BJ426" s="51"/>
      <c r="BK426" s="51"/>
      <c r="BL426" s="51"/>
      <c r="BM426" s="51"/>
      <c r="BN426" s="51"/>
      <c r="BO426" s="51"/>
      <c r="BP426" s="51"/>
      <c r="BQ426" s="51"/>
      <c r="BU426" s="51"/>
      <c r="BV426" s="51"/>
      <c r="BW426" s="51"/>
      <c r="BX426" s="51"/>
      <c r="BY426" s="51"/>
      <c r="BZ426" s="51"/>
      <c r="CA426" s="51"/>
      <c r="CB426" s="51"/>
      <c r="CC426" s="51"/>
      <c r="CD426" s="51"/>
      <c r="CE426" s="51"/>
      <c r="CF426" s="51"/>
      <c r="CG426" s="51"/>
      <c r="CH426" s="51"/>
      <c r="CI426" s="51"/>
    </row>
    <row r="427" spans="37:87">
      <c r="AK427" s="117"/>
      <c r="AL427" s="117"/>
      <c r="AM427" s="117"/>
      <c r="AN427" s="117"/>
      <c r="AO427" s="117"/>
      <c r="AP427" s="117"/>
      <c r="AQ427" s="117"/>
      <c r="AR427" s="117"/>
      <c r="AS427" s="117"/>
      <c r="AT427" s="117"/>
      <c r="AU427" s="117"/>
      <c r="AV427" s="117"/>
      <c r="AW427" s="117"/>
      <c r="AX427" s="117"/>
      <c r="AY427" s="117"/>
      <c r="BC427" s="51"/>
      <c r="BD427" s="51"/>
      <c r="BE427" s="51"/>
      <c r="BF427" s="51"/>
      <c r="BG427" s="51"/>
      <c r="BH427" s="51"/>
      <c r="BI427" s="51"/>
      <c r="BJ427" s="51"/>
      <c r="BK427" s="51"/>
      <c r="BL427" s="51"/>
      <c r="BM427" s="51"/>
      <c r="BN427" s="51"/>
      <c r="BO427" s="51"/>
      <c r="BP427" s="51"/>
      <c r="BQ427" s="51"/>
      <c r="BU427" s="51"/>
      <c r="BV427" s="51"/>
      <c r="BW427" s="51"/>
      <c r="BX427" s="51"/>
      <c r="BY427" s="51"/>
      <c r="BZ427" s="51"/>
      <c r="CA427" s="51"/>
      <c r="CB427" s="51"/>
      <c r="CC427" s="51"/>
      <c r="CD427" s="51"/>
      <c r="CE427" s="51"/>
      <c r="CF427" s="51"/>
      <c r="CG427" s="51"/>
      <c r="CH427" s="51"/>
      <c r="CI427" s="51"/>
    </row>
    <row r="428" spans="37:87">
      <c r="AK428" s="117"/>
      <c r="AL428" s="117"/>
      <c r="AM428" s="117"/>
      <c r="AN428" s="117"/>
      <c r="AO428" s="117"/>
      <c r="AP428" s="117"/>
      <c r="AQ428" s="117"/>
      <c r="AR428" s="117"/>
      <c r="AS428" s="117"/>
      <c r="AT428" s="117"/>
      <c r="AU428" s="117"/>
      <c r="AV428" s="117"/>
      <c r="AW428" s="117"/>
      <c r="AX428" s="117"/>
      <c r="AY428" s="117"/>
      <c r="BC428" s="51"/>
      <c r="BD428" s="51"/>
      <c r="BE428" s="51"/>
      <c r="BF428" s="51"/>
      <c r="BG428" s="51"/>
      <c r="BH428" s="51"/>
      <c r="BI428" s="51"/>
      <c r="BJ428" s="51"/>
      <c r="BK428" s="51"/>
      <c r="BL428" s="51"/>
      <c r="BM428" s="51"/>
      <c r="BN428" s="51"/>
      <c r="BO428" s="51"/>
      <c r="BP428" s="51"/>
      <c r="BQ428" s="51"/>
      <c r="BU428" s="51"/>
      <c r="BV428" s="51"/>
      <c r="BW428" s="51"/>
      <c r="BX428" s="51"/>
      <c r="BY428" s="51"/>
      <c r="BZ428" s="51"/>
      <c r="CA428" s="51"/>
      <c r="CB428" s="51"/>
      <c r="CC428" s="51"/>
      <c r="CD428" s="51"/>
      <c r="CE428" s="51"/>
      <c r="CF428" s="51"/>
      <c r="CG428" s="51"/>
      <c r="CH428" s="51"/>
      <c r="CI428" s="51"/>
    </row>
    <row r="429" spans="37:87">
      <c r="AK429" s="117"/>
      <c r="AL429" s="117"/>
      <c r="AM429" s="117"/>
      <c r="AN429" s="117"/>
      <c r="AO429" s="117"/>
      <c r="AP429" s="117"/>
      <c r="AQ429" s="117"/>
      <c r="AR429" s="117"/>
      <c r="AS429" s="117"/>
      <c r="AT429" s="117"/>
      <c r="AU429" s="117"/>
      <c r="AV429" s="117"/>
      <c r="AW429" s="117"/>
      <c r="AX429" s="117"/>
      <c r="AY429" s="117"/>
      <c r="BC429" s="51"/>
      <c r="BD429" s="51"/>
      <c r="BE429" s="51"/>
      <c r="BF429" s="51"/>
      <c r="BG429" s="51"/>
      <c r="BH429" s="51"/>
      <c r="BI429" s="51"/>
      <c r="BJ429" s="51"/>
      <c r="BK429" s="51"/>
      <c r="BL429" s="51"/>
      <c r="BM429" s="51"/>
      <c r="BN429" s="51"/>
      <c r="BO429" s="51"/>
      <c r="BP429" s="51"/>
      <c r="BQ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</row>
    <row r="430" spans="37:87">
      <c r="AK430" s="117"/>
      <c r="AL430" s="117"/>
      <c r="AM430" s="117"/>
      <c r="AN430" s="117"/>
      <c r="AO430" s="117"/>
      <c r="AP430" s="117"/>
      <c r="AQ430" s="117"/>
      <c r="AR430" s="117"/>
      <c r="AS430" s="117"/>
      <c r="AT430" s="117"/>
      <c r="AU430" s="117"/>
      <c r="AV430" s="117"/>
      <c r="AW430" s="117"/>
      <c r="AX430" s="117"/>
      <c r="AY430" s="117"/>
      <c r="BC430" s="51"/>
      <c r="BD430" s="51"/>
      <c r="BE430" s="51"/>
      <c r="BF430" s="51"/>
      <c r="BG430" s="51"/>
      <c r="BH430" s="51"/>
      <c r="BI430" s="51"/>
      <c r="BJ430" s="51"/>
      <c r="BK430" s="51"/>
      <c r="BL430" s="51"/>
      <c r="BM430" s="51"/>
      <c r="BN430" s="51"/>
      <c r="BO430" s="51"/>
      <c r="BP430" s="51"/>
      <c r="BQ430" s="51"/>
      <c r="BU430" s="51"/>
      <c r="BV430" s="51"/>
      <c r="BW430" s="51"/>
      <c r="BX430" s="51"/>
      <c r="BY430" s="51"/>
      <c r="BZ430" s="51"/>
      <c r="CA430" s="51"/>
      <c r="CB430" s="51"/>
      <c r="CC430" s="51"/>
      <c r="CD430" s="51"/>
      <c r="CE430" s="51"/>
      <c r="CF430" s="51"/>
      <c r="CG430" s="51"/>
      <c r="CH430" s="51"/>
      <c r="CI430" s="51"/>
    </row>
    <row r="431" spans="37:87">
      <c r="AK431" s="117"/>
      <c r="AL431" s="117"/>
      <c r="AM431" s="117"/>
      <c r="AN431" s="117"/>
      <c r="AO431" s="117"/>
      <c r="AP431" s="117"/>
      <c r="AQ431" s="117"/>
      <c r="AR431" s="117"/>
      <c r="AS431" s="117"/>
      <c r="AT431" s="117"/>
      <c r="AU431" s="117"/>
      <c r="AV431" s="117"/>
      <c r="AW431" s="117"/>
      <c r="AX431" s="117"/>
      <c r="AY431" s="117"/>
      <c r="BC431" s="51"/>
      <c r="BD431" s="51"/>
      <c r="BE431" s="51"/>
      <c r="BF431" s="51"/>
      <c r="BG431" s="51"/>
      <c r="BH431" s="51"/>
      <c r="BI431" s="51"/>
      <c r="BJ431" s="51"/>
      <c r="BK431" s="51"/>
      <c r="BL431" s="51"/>
      <c r="BM431" s="51"/>
      <c r="BN431" s="51"/>
      <c r="BO431" s="51"/>
      <c r="BP431" s="51"/>
      <c r="BQ431" s="51"/>
      <c r="BU431" s="51"/>
      <c r="BV431" s="51"/>
      <c r="BW431" s="51"/>
      <c r="BX431" s="51"/>
      <c r="BY431" s="51"/>
      <c r="BZ431" s="51"/>
      <c r="CA431" s="51"/>
      <c r="CB431" s="51"/>
      <c r="CC431" s="51"/>
      <c r="CD431" s="51"/>
      <c r="CE431" s="51"/>
      <c r="CF431" s="51"/>
      <c r="CG431" s="51"/>
      <c r="CH431" s="51"/>
      <c r="CI431" s="51"/>
    </row>
    <row r="432" spans="37:87">
      <c r="AK432" s="117"/>
      <c r="AL432" s="117"/>
      <c r="AM432" s="117"/>
      <c r="AN432" s="117"/>
      <c r="AO432" s="117"/>
      <c r="AP432" s="117"/>
      <c r="AQ432" s="117"/>
      <c r="AR432" s="117"/>
      <c r="AS432" s="117"/>
      <c r="AT432" s="117"/>
      <c r="AU432" s="117"/>
      <c r="AV432" s="117"/>
      <c r="AW432" s="117"/>
      <c r="AX432" s="117"/>
      <c r="AY432" s="117"/>
      <c r="BC432" s="51"/>
      <c r="BD432" s="51"/>
      <c r="BE432" s="51"/>
      <c r="BF432" s="51"/>
      <c r="BG432" s="51"/>
      <c r="BH432" s="51"/>
      <c r="BI432" s="51"/>
      <c r="BJ432" s="51"/>
      <c r="BK432" s="51"/>
      <c r="BL432" s="51"/>
      <c r="BM432" s="51"/>
      <c r="BN432" s="51"/>
      <c r="BO432" s="51"/>
      <c r="BP432" s="51"/>
      <c r="BQ432" s="51"/>
      <c r="BU432" s="51"/>
      <c r="BV432" s="51"/>
      <c r="BW432" s="51"/>
      <c r="BX432" s="51"/>
      <c r="BY432" s="51"/>
      <c r="BZ432" s="51"/>
      <c r="CA432" s="51"/>
      <c r="CB432" s="51"/>
      <c r="CC432" s="51"/>
      <c r="CD432" s="51"/>
      <c r="CE432" s="51"/>
      <c r="CF432" s="51"/>
      <c r="CG432" s="51"/>
      <c r="CH432" s="51"/>
      <c r="CI432" s="51"/>
    </row>
    <row r="433" spans="37:87">
      <c r="AK433" s="117"/>
      <c r="AL433" s="117"/>
      <c r="AM433" s="117"/>
      <c r="AN433" s="117"/>
      <c r="AO433" s="117"/>
      <c r="AP433" s="117"/>
      <c r="AQ433" s="117"/>
      <c r="AR433" s="117"/>
      <c r="AS433" s="117"/>
      <c r="AT433" s="117"/>
      <c r="AU433" s="117"/>
      <c r="AV433" s="117"/>
      <c r="AW433" s="117"/>
      <c r="AX433" s="117"/>
      <c r="AY433" s="117"/>
      <c r="BC433" s="51"/>
      <c r="BD433" s="51"/>
      <c r="BE433" s="51"/>
      <c r="BF433" s="51"/>
      <c r="BG433" s="51"/>
      <c r="BH433" s="51"/>
      <c r="BI433" s="51"/>
      <c r="BJ433" s="51"/>
      <c r="BK433" s="51"/>
      <c r="BL433" s="51"/>
      <c r="BM433" s="51"/>
      <c r="BN433" s="51"/>
      <c r="BO433" s="51"/>
      <c r="BP433" s="51"/>
      <c r="BQ433" s="51"/>
      <c r="BU433" s="51"/>
      <c r="BV433" s="51"/>
      <c r="BW433" s="51"/>
      <c r="BX433" s="51"/>
      <c r="BY433" s="51"/>
      <c r="BZ433" s="51"/>
      <c r="CA433" s="51"/>
      <c r="CB433" s="51"/>
      <c r="CC433" s="51"/>
      <c r="CD433" s="51"/>
      <c r="CE433" s="51"/>
      <c r="CF433" s="51"/>
      <c r="CG433" s="51"/>
      <c r="CH433" s="51"/>
      <c r="CI433" s="51"/>
    </row>
    <row r="434" spans="37:87">
      <c r="AK434" s="117"/>
      <c r="AL434" s="117"/>
      <c r="AM434" s="117"/>
      <c r="AN434" s="117"/>
      <c r="AO434" s="117"/>
      <c r="AP434" s="117"/>
      <c r="AQ434" s="117"/>
      <c r="AR434" s="117"/>
      <c r="AS434" s="117"/>
      <c r="AT434" s="117"/>
      <c r="AU434" s="117"/>
      <c r="AV434" s="117"/>
      <c r="AW434" s="117"/>
      <c r="AX434" s="117"/>
      <c r="AY434" s="117"/>
      <c r="BC434" s="51"/>
      <c r="BD434" s="51"/>
      <c r="BE434" s="51"/>
      <c r="BF434" s="51"/>
      <c r="BG434" s="51"/>
      <c r="BH434" s="51"/>
      <c r="BI434" s="51"/>
      <c r="BJ434" s="51"/>
      <c r="BK434" s="51"/>
      <c r="BL434" s="51"/>
      <c r="BM434" s="51"/>
      <c r="BN434" s="51"/>
      <c r="BO434" s="51"/>
      <c r="BP434" s="51"/>
      <c r="BQ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</row>
    <row r="435" spans="37:87">
      <c r="AK435" s="117"/>
      <c r="AL435" s="117"/>
      <c r="AM435" s="117"/>
      <c r="AN435" s="117"/>
      <c r="AO435" s="117"/>
      <c r="AP435" s="117"/>
      <c r="AQ435" s="117"/>
      <c r="AR435" s="117"/>
      <c r="AS435" s="117"/>
      <c r="AT435" s="117"/>
      <c r="AU435" s="117"/>
      <c r="AV435" s="117"/>
      <c r="AW435" s="117"/>
      <c r="AX435" s="117"/>
      <c r="AY435" s="117"/>
      <c r="BC435" s="51"/>
      <c r="BD435" s="51"/>
      <c r="BE435" s="51"/>
      <c r="BF435" s="51"/>
      <c r="BG435" s="51"/>
      <c r="BH435" s="51"/>
      <c r="BI435" s="51"/>
      <c r="BJ435" s="51"/>
      <c r="BK435" s="51"/>
      <c r="BL435" s="51"/>
      <c r="BM435" s="51"/>
      <c r="BN435" s="51"/>
      <c r="BO435" s="51"/>
      <c r="BP435" s="51"/>
      <c r="BQ435" s="51"/>
      <c r="BU435" s="51"/>
      <c r="BV435" s="51"/>
      <c r="BW435" s="51"/>
      <c r="BX435" s="51"/>
      <c r="BY435" s="51"/>
      <c r="BZ435" s="51"/>
      <c r="CA435" s="51"/>
      <c r="CB435" s="51"/>
      <c r="CC435" s="51"/>
      <c r="CD435" s="51"/>
      <c r="CE435" s="51"/>
      <c r="CF435" s="51"/>
      <c r="CG435" s="51"/>
      <c r="CH435" s="51"/>
      <c r="CI435" s="51"/>
    </row>
    <row r="436" spans="37:87">
      <c r="AK436" s="117"/>
      <c r="AL436" s="117"/>
      <c r="AM436" s="117"/>
      <c r="AN436" s="117"/>
      <c r="AO436" s="117"/>
      <c r="AP436" s="117"/>
      <c r="AQ436" s="117"/>
      <c r="AR436" s="117"/>
      <c r="AS436" s="117"/>
      <c r="AT436" s="117"/>
      <c r="AU436" s="117"/>
      <c r="AV436" s="117"/>
      <c r="AW436" s="117"/>
      <c r="AX436" s="117"/>
      <c r="AY436" s="117"/>
      <c r="BC436" s="51"/>
      <c r="BD436" s="51"/>
      <c r="BE436" s="51"/>
      <c r="BF436" s="51"/>
      <c r="BG436" s="51"/>
      <c r="BH436" s="51"/>
      <c r="BI436" s="51"/>
      <c r="BJ436" s="51"/>
      <c r="BK436" s="51"/>
      <c r="BL436" s="51"/>
      <c r="BM436" s="51"/>
      <c r="BN436" s="51"/>
      <c r="BO436" s="51"/>
      <c r="BP436" s="51"/>
      <c r="BQ436" s="51"/>
      <c r="BU436" s="51"/>
      <c r="BV436" s="51"/>
      <c r="BW436" s="51"/>
      <c r="BX436" s="51"/>
      <c r="BY436" s="51"/>
      <c r="BZ436" s="51"/>
      <c r="CA436" s="51"/>
      <c r="CB436" s="51"/>
      <c r="CC436" s="51"/>
      <c r="CD436" s="51"/>
      <c r="CE436" s="51"/>
      <c r="CF436" s="51"/>
      <c r="CG436" s="51"/>
      <c r="CH436" s="51"/>
      <c r="CI436" s="51"/>
    </row>
    <row r="437" spans="37:87">
      <c r="AK437" s="117"/>
      <c r="AL437" s="117"/>
      <c r="AM437" s="117"/>
      <c r="AN437" s="117"/>
      <c r="AO437" s="117"/>
      <c r="AP437" s="117"/>
      <c r="AQ437" s="117"/>
      <c r="AR437" s="117"/>
      <c r="AS437" s="117"/>
      <c r="AT437" s="117"/>
      <c r="AU437" s="117"/>
      <c r="AV437" s="117"/>
      <c r="AW437" s="117"/>
      <c r="AX437" s="117"/>
      <c r="AY437" s="117"/>
      <c r="BC437" s="51"/>
      <c r="BD437" s="51"/>
      <c r="BE437" s="51"/>
      <c r="BF437" s="51"/>
      <c r="BG437" s="51"/>
      <c r="BH437" s="51"/>
      <c r="BI437" s="51"/>
      <c r="BJ437" s="51"/>
      <c r="BK437" s="51"/>
      <c r="BL437" s="51"/>
      <c r="BM437" s="51"/>
      <c r="BN437" s="51"/>
      <c r="BO437" s="51"/>
      <c r="BP437" s="51"/>
      <c r="BQ437" s="51"/>
      <c r="BU437" s="51"/>
      <c r="BV437" s="51"/>
      <c r="BW437" s="51"/>
      <c r="BX437" s="51"/>
      <c r="BY437" s="51"/>
      <c r="BZ437" s="51"/>
      <c r="CA437" s="51"/>
      <c r="CB437" s="51"/>
      <c r="CC437" s="51"/>
      <c r="CD437" s="51"/>
      <c r="CE437" s="51"/>
      <c r="CF437" s="51"/>
      <c r="CG437" s="51"/>
      <c r="CH437" s="51"/>
      <c r="CI437" s="51"/>
    </row>
    <row r="438" spans="37:87">
      <c r="AK438" s="117"/>
      <c r="AL438" s="117"/>
      <c r="AM438" s="117"/>
      <c r="AN438" s="117"/>
      <c r="AO438" s="117"/>
      <c r="AP438" s="117"/>
      <c r="AQ438" s="117"/>
      <c r="AR438" s="117"/>
      <c r="AS438" s="117"/>
      <c r="AT438" s="117"/>
      <c r="AU438" s="117"/>
      <c r="AV438" s="117"/>
      <c r="AW438" s="117"/>
      <c r="AX438" s="117"/>
      <c r="AY438" s="117"/>
      <c r="BC438" s="51"/>
      <c r="BD438" s="51"/>
      <c r="BE438" s="51"/>
      <c r="BF438" s="51"/>
      <c r="BG438" s="51"/>
      <c r="BH438" s="51"/>
      <c r="BI438" s="51"/>
      <c r="BJ438" s="51"/>
      <c r="BK438" s="51"/>
      <c r="BL438" s="51"/>
      <c r="BM438" s="51"/>
      <c r="BN438" s="51"/>
      <c r="BO438" s="51"/>
      <c r="BP438" s="51"/>
      <c r="BQ438" s="51"/>
      <c r="BU438" s="51"/>
      <c r="BV438" s="51"/>
      <c r="BW438" s="51"/>
      <c r="BX438" s="51"/>
      <c r="BY438" s="51"/>
      <c r="BZ438" s="51"/>
      <c r="CA438" s="51"/>
      <c r="CB438" s="51"/>
      <c r="CC438" s="51"/>
      <c r="CD438" s="51"/>
      <c r="CE438" s="51"/>
      <c r="CF438" s="51"/>
      <c r="CG438" s="51"/>
      <c r="CH438" s="51"/>
      <c r="CI438" s="51"/>
    </row>
    <row r="439" spans="37:87">
      <c r="AK439" s="117"/>
      <c r="AL439" s="117"/>
      <c r="AM439" s="117"/>
      <c r="AN439" s="117"/>
      <c r="AO439" s="117"/>
      <c r="AP439" s="117"/>
      <c r="AQ439" s="117"/>
      <c r="AR439" s="117"/>
      <c r="AS439" s="117"/>
      <c r="AT439" s="117"/>
      <c r="AU439" s="117"/>
      <c r="AV439" s="117"/>
      <c r="AW439" s="117"/>
      <c r="AX439" s="117"/>
      <c r="AY439" s="117"/>
      <c r="BC439" s="51"/>
      <c r="BD439" s="51"/>
      <c r="BE439" s="51"/>
      <c r="BF439" s="51"/>
      <c r="BG439" s="51"/>
      <c r="BH439" s="51"/>
      <c r="BI439" s="51"/>
      <c r="BJ439" s="51"/>
      <c r="BK439" s="51"/>
      <c r="BL439" s="51"/>
      <c r="BM439" s="51"/>
      <c r="BN439" s="51"/>
      <c r="BO439" s="51"/>
      <c r="BP439" s="51"/>
      <c r="BQ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</row>
    <row r="440" spans="37:87">
      <c r="AK440" s="117"/>
      <c r="AL440" s="117"/>
      <c r="AM440" s="117"/>
      <c r="AN440" s="117"/>
      <c r="AO440" s="117"/>
      <c r="AP440" s="117"/>
      <c r="AQ440" s="117"/>
      <c r="AR440" s="117"/>
      <c r="AS440" s="117"/>
      <c r="AT440" s="117"/>
      <c r="AU440" s="117"/>
      <c r="AV440" s="117"/>
      <c r="AW440" s="117"/>
      <c r="AX440" s="117"/>
      <c r="AY440" s="117"/>
      <c r="BC440" s="51"/>
      <c r="BD440" s="51"/>
      <c r="BE440" s="51"/>
      <c r="BF440" s="51"/>
      <c r="BG440" s="51"/>
      <c r="BH440" s="51"/>
      <c r="BI440" s="51"/>
      <c r="BJ440" s="51"/>
      <c r="BK440" s="51"/>
      <c r="BL440" s="51"/>
      <c r="BM440" s="51"/>
      <c r="BN440" s="51"/>
      <c r="BO440" s="51"/>
      <c r="BP440" s="51"/>
      <c r="BQ440" s="51"/>
      <c r="BU440" s="51"/>
      <c r="BV440" s="51"/>
      <c r="BW440" s="51"/>
      <c r="BX440" s="51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I440" s="51"/>
    </row>
    <row r="441" spans="37:87">
      <c r="AK441" s="117"/>
      <c r="AL441" s="117"/>
      <c r="AM441" s="117"/>
      <c r="AN441" s="117"/>
      <c r="AO441" s="117"/>
      <c r="AP441" s="117"/>
      <c r="AQ441" s="117"/>
      <c r="AR441" s="117"/>
      <c r="AS441" s="117"/>
      <c r="AT441" s="117"/>
      <c r="AU441" s="117"/>
      <c r="AV441" s="117"/>
      <c r="AW441" s="117"/>
      <c r="AX441" s="117"/>
      <c r="AY441" s="117"/>
      <c r="BC441" s="51"/>
      <c r="BD441" s="51"/>
      <c r="BE441" s="51"/>
      <c r="BF441" s="51"/>
      <c r="BG441" s="51"/>
      <c r="BH441" s="51"/>
      <c r="BI441" s="51"/>
      <c r="BJ441" s="51"/>
      <c r="BK441" s="51"/>
      <c r="BL441" s="51"/>
      <c r="BM441" s="51"/>
      <c r="BN441" s="51"/>
      <c r="BO441" s="51"/>
      <c r="BP441" s="51"/>
      <c r="BQ441" s="51"/>
      <c r="BU441" s="51"/>
      <c r="BV441" s="51"/>
      <c r="BW441" s="51"/>
      <c r="BX441" s="51"/>
      <c r="BY441" s="51"/>
      <c r="BZ441" s="51"/>
      <c r="CA441" s="51"/>
      <c r="CB441" s="51"/>
      <c r="CC441" s="51"/>
      <c r="CD441" s="51"/>
      <c r="CE441" s="51"/>
      <c r="CF441" s="51"/>
      <c r="CG441" s="51"/>
      <c r="CH441" s="51"/>
      <c r="CI441" s="51"/>
    </row>
    <row r="442" spans="37:87">
      <c r="AK442" s="117"/>
      <c r="AL442" s="117"/>
      <c r="AM442" s="117"/>
      <c r="AN442" s="117"/>
      <c r="AO442" s="117"/>
      <c r="AP442" s="117"/>
      <c r="AQ442" s="117"/>
      <c r="AR442" s="117"/>
      <c r="AS442" s="117"/>
      <c r="AT442" s="117"/>
      <c r="AU442" s="117"/>
      <c r="AV442" s="117"/>
      <c r="AW442" s="117"/>
      <c r="AX442" s="117"/>
      <c r="AY442" s="117"/>
      <c r="BC442" s="51"/>
      <c r="BD442" s="51"/>
      <c r="BE442" s="51"/>
      <c r="BF442" s="51"/>
      <c r="BG442" s="51"/>
      <c r="BH442" s="51"/>
      <c r="BI442" s="51"/>
      <c r="BJ442" s="51"/>
      <c r="BK442" s="51"/>
      <c r="BL442" s="51"/>
      <c r="BM442" s="51"/>
      <c r="BN442" s="51"/>
      <c r="BO442" s="51"/>
      <c r="BP442" s="51"/>
      <c r="BQ442" s="51"/>
      <c r="BU442" s="51"/>
      <c r="BV442" s="51"/>
      <c r="BW442" s="51"/>
      <c r="BX442" s="51"/>
      <c r="BY442" s="51"/>
      <c r="BZ442" s="51"/>
      <c r="CA442" s="51"/>
      <c r="CB442" s="51"/>
      <c r="CC442" s="51"/>
      <c r="CD442" s="51"/>
      <c r="CE442" s="51"/>
      <c r="CF442" s="51"/>
      <c r="CG442" s="51"/>
      <c r="CH442" s="51"/>
      <c r="CI442" s="51"/>
    </row>
    <row r="443" spans="37:87">
      <c r="AK443" s="117"/>
      <c r="AL443" s="117"/>
      <c r="AM443" s="117"/>
      <c r="AN443" s="117"/>
      <c r="AO443" s="117"/>
      <c r="AP443" s="117"/>
      <c r="AQ443" s="117"/>
      <c r="AR443" s="117"/>
      <c r="AS443" s="117"/>
      <c r="AT443" s="117"/>
      <c r="AU443" s="117"/>
      <c r="AV443" s="117"/>
      <c r="AW443" s="117"/>
      <c r="AX443" s="117"/>
      <c r="AY443" s="117"/>
      <c r="BC443" s="51"/>
      <c r="BD443" s="51"/>
      <c r="BE443" s="51"/>
      <c r="BF443" s="51"/>
      <c r="BG443" s="51"/>
      <c r="BH443" s="51"/>
      <c r="BI443" s="51"/>
      <c r="BJ443" s="51"/>
      <c r="BK443" s="51"/>
      <c r="BL443" s="51"/>
      <c r="BM443" s="51"/>
      <c r="BN443" s="51"/>
      <c r="BO443" s="51"/>
      <c r="BP443" s="51"/>
      <c r="BQ443" s="51"/>
      <c r="BU443" s="51"/>
      <c r="BV443" s="51"/>
      <c r="BW443" s="51"/>
      <c r="BX443" s="51"/>
      <c r="BY443" s="51"/>
      <c r="BZ443" s="51"/>
      <c r="CA443" s="51"/>
      <c r="CB443" s="51"/>
      <c r="CC443" s="51"/>
      <c r="CD443" s="51"/>
      <c r="CE443" s="51"/>
      <c r="CF443" s="51"/>
      <c r="CG443" s="51"/>
      <c r="CH443" s="51"/>
      <c r="CI443" s="51"/>
    </row>
    <row r="444" spans="37:87">
      <c r="AK444" s="117"/>
      <c r="AL444" s="117"/>
      <c r="AM444" s="117"/>
      <c r="AN444" s="117"/>
      <c r="AO444" s="117"/>
      <c r="AP444" s="117"/>
      <c r="AQ444" s="117"/>
      <c r="AR444" s="117"/>
      <c r="AS444" s="117"/>
      <c r="AT444" s="117"/>
      <c r="AU444" s="117"/>
      <c r="AV444" s="117"/>
      <c r="AW444" s="117"/>
      <c r="AX444" s="117"/>
      <c r="AY444" s="117"/>
      <c r="BC444" s="51"/>
      <c r="BD444" s="51"/>
      <c r="BE444" s="51"/>
      <c r="BF444" s="51"/>
      <c r="BG444" s="51"/>
      <c r="BH444" s="51"/>
      <c r="BI444" s="51"/>
      <c r="BJ444" s="51"/>
      <c r="BK444" s="51"/>
      <c r="BL444" s="51"/>
      <c r="BM444" s="51"/>
      <c r="BN444" s="51"/>
      <c r="BO444" s="51"/>
      <c r="BP444" s="51"/>
      <c r="BQ444" s="51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</row>
    <row r="445" spans="37:87">
      <c r="AK445" s="117"/>
      <c r="AL445" s="117"/>
      <c r="AM445" s="117"/>
      <c r="AN445" s="117"/>
      <c r="AO445" s="117"/>
      <c r="AP445" s="117"/>
      <c r="AQ445" s="117"/>
      <c r="AR445" s="117"/>
      <c r="AS445" s="117"/>
      <c r="AT445" s="117"/>
      <c r="AU445" s="117"/>
      <c r="AV445" s="117"/>
      <c r="AW445" s="117"/>
      <c r="AX445" s="117"/>
      <c r="AY445" s="117"/>
      <c r="BC445" s="51"/>
      <c r="BD445" s="51"/>
      <c r="BE445" s="51"/>
      <c r="BF445" s="51"/>
      <c r="BG445" s="51"/>
      <c r="BH445" s="51"/>
      <c r="BI445" s="51"/>
      <c r="BJ445" s="51"/>
      <c r="BK445" s="51"/>
      <c r="BL445" s="51"/>
      <c r="BM445" s="51"/>
      <c r="BN445" s="51"/>
      <c r="BO445" s="51"/>
      <c r="BP445" s="51"/>
      <c r="BQ445" s="51"/>
      <c r="BU445" s="51"/>
      <c r="BV445" s="51"/>
      <c r="BW445" s="51"/>
      <c r="BX445" s="51"/>
      <c r="BY445" s="51"/>
      <c r="BZ445" s="51"/>
      <c r="CA445" s="51"/>
      <c r="CB445" s="51"/>
      <c r="CC445" s="51"/>
      <c r="CD445" s="51"/>
      <c r="CE445" s="51"/>
      <c r="CF445" s="51"/>
      <c r="CG445" s="51"/>
      <c r="CH445" s="51"/>
      <c r="CI445" s="51"/>
    </row>
    <row r="446" spans="37:87">
      <c r="AK446" s="117"/>
      <c r="AL446" s="117"/>
      <c r="AM446" s="117"/>
      <c r="AN446" s="117"/>
      <c r="AO446" s="117"/>
      <c r="AP446" s="117"/>
      <c r="AQ446" s="117"/>
      <c r="AR446" s="117"/>
      <c r="AS446" s="117"/>
      <c r="AT446" s="117"/>
      <c r="AU446" s="117"/>
      <c r="AV446" s="117"/>
      <c r="AW446" s="117"/>
      <c r="AX446" s="117"/>
      <c r="AY446" s="117"/>
      <c r="BC446" s="51"/>
      <c r="BD446" s="51"/>
      <c r="BE446" s="51"/>
      <c r="BF446" s="51"/>
      <c r="BG446" s="51"/>
      <c r="BH446" s="51"/>
      <c r="BI446" s="51"/>
      <c r="BJ446" s="51"/>
      <c r="BK446" s="51"/>
      <c r="BL446" s="51"/>
      <c r="BM446" s="51"/>
      <c r="BN446" s="51"/>
      <c r="BO446" s="51"/>
      <c r="BP446" s="51"/>
      <c r="BQ446" s="51"/>
      <c r="BU446" s="51"/>
      <c r="BV446" s="51"/>
      <c r="BW446" s="51"/>
      <c r="BX446" s="51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I446" s="51"/>
    </row>
    <row r="447" spans="37:87">
      <c r="AK447" s="117"/>
      <c r="AL447" s="117"/>
      <c r="AM447" s="117"/>
      <c r="AN447" s="117"/>
      <c r="AO447" s="117"/>
      <c r="AP447" s="117"/>
      <c r="AQ447" s="117"/>
      <c r="AR447" s="117"/>
      <c r="AS447" s="117"/>
      <c r="AT447" s="117"/>
      <c r="AU447" s="117"/>
      <c r="AV447" s="117"/>
      <c r="AW447" s="117"/>
      <c r="AX447" s="117"/>
      <c r="AY447" s="117"/>
      <c r="BC447" s="51"/>
      <c r="BD447" s="51"/>
      <c r="BE447" s="51"/>
      <c r="BF447" s="51"/>
      <c r="BG447" s="51"/>
      <c r="BH447" s="51"/>
      <c r="BI447" s="51"/>
      <c r="BJ447" s="51"/>
      <c r="BK447" s="51"/>
      <c r="BL447" s="51"/>
      <c r="BM447" s="51"/>
      <c r="BN447" s="51"/>
      <c r="BO447" s="51"/>
      <c r="BP447" s="51"/>
      <c r="BQ447" s="51"/>
      <c r="BU447" s="51"/>
      <c r="BV447" s="51"/>
      <c r="BW447" s="51"/>
      <c r="BX447" s="51"/>
      <c r="BY447" s="51"/>
      <c r="BZ447" s="51"/>
      <c r="CA447" s="51"/>
      <c r="CB447" s="51"/>
      <c r="CC447" s="51"/>
      <c r="CD447" s="51"/>
      <c r="CE447" s="51"/>
      <c r="CF447" s="51"/>
      <c r="CG447" s="51"/>
      <c r="CH447" s="51"/>
      <c r="CI447" s="51"/>
    </row>
    <row r="448" spans="37:87">
      <c r="AK448" s="117"/>
      <c r="AL448" s="117"/>
      <c r="AM448" s="117"/>
      <c r="AN448" s="117"/>
      <c r="AO448" s="117"/>
      <c r="AP448" s="117"/>
      <c r="AQ448" s="117"/>
      <c r="AR448" s="117"/>
      <c r="AS448" s="117"/>
      <c r="AT448" s="117"/>
      <c r="AU448" s="117"/>
      <c r="AV448" s="117"/>
      <c r="AW448" s="117"/>
      <c r="AX448" s="117"/>
      <c r="AY448" s="117"/>
      <c r="BC448" s="51"/>
      <c r="BD448" s="51"/>
      <c r="BE448" s="51"/>
      <c r="BF448" s="51"/>
      <c r="BG448" s="51"/>
      <c r="BH448" s="51"/>
      <c r="BI448" s="51"/>
      <c r="BJ448" s="51"/>
      <c r="BK448" s="51"/>
      <c r="BL448" s="51"/>
      <c r="BM448" s="51"/>
      <c r="BN448" s="51"/>
      <c r="BO448" s="51"/>
      <c r="BP448" s="51"/>
      <c r="BQ448" s="51"/>
      <c r="BU448" s="51"/>
      <c r="BV448" s="51"/>
      <c r="BW448" s="51"/>
      <c r="BX448" s="51"/>
      <c r="BY448" s="51"/>
      <c r="BZ448" s="51"/>
      <c r="CA448" s="51"/>
      <c r="CB448" s="51"/>
      <c r="CC448" s="51"/>
      <c r="CD448" s="51"/>
      <c r="CE448" s="51"/>
      <c r="CF448" s="51"/>
      <c r="CG448" s="51"/>
      <c r="CH448" s="51"/>
      <c r="CI448" s="51"/>
    </row>
    <row r="449" spans="37:87">
      <c r="AK449" s="117"/>
      <c r="AL449" s="117"/>
      <c r="AM449" s="117"/>
      <c r="AN449" s="117"/>
      <c r="AO449" s="117"/>
      <c r="AP449" s="117"/>
      <c r="AQ449" s="117"/>
      <c r="AR449" s="117"/>
      <c r="AS449" s="117"/>
      <c r="AT449" s="117"/>
      <c r="AU449" s="117"/>
      <c r="AV449" s="117"/>
      <c r="AW449" s="117"/>
      <c r="AX449" s="117"/>
      <c r="AY449" s="117"/>
      <c r="BC449" s="51"/>
      <c r="BD449" s="51"/>
      <c r="BE449" s="51"/>
      <c r="BF449" s="51"/>
      <c r="BG449" s="51"/>
      <c r="BH449" s="51"/>
      <c r="BI449" s="51"/>
      <c r="BJ449" s="51"/>
      <c r="BK449" s="51"/>
      <c r="BL449" s="51"/>
      <c r="BM449" s="51"/>
      <c r="BN449" s="51"/>
      <c r="BO449" s="51"/>
      <c r="BP449" s="51"/>
      <c r="BQ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</row>
    <row r="450" spans="37:87">
      <c r="AK450" s="117"/>
      <c r="AL450" s="117"/>
      <c r="AM450" s="117"/>
      <c r="AN450" s="117"/>
      <c r="AO450" s="117"/>
      <c r="AP450" s="117"/>
      <c r="AQ450" s="117"/>
      <c r="AR450" s="117"/>
      <c r="AS450" s="117"/>
      <c r="AT450" s="117"/>
      <c r="AU450" s="117"/>
      <c r="AV450" s="117"/>
      <c r="AW450" s="117"/>
      <c r="AX450" s="117"/>
      <c r="AY450" s="117"/>
      <c r="BC450" s="51"/>
      <c r="BD450" s="51"/>
      <c r="BE450" s="51"/>
      <c r="BF450" s="51"/>
      <c r="BG450" s="51"/>
      <c r="BH450" s="51"/>
      <c r="BI450" s="51"/>
      <c r="BJ450" s="51"/>
      <c r="BK450" s="51"/>
      <c r="BL450" s="51"/>
      <c r="BM450" s="51"/>
      <c r="BN450" s="51"/>
      <c r="BO450" s="51"/>
      <c r="BP450" s="51"/>
      <c r="BQ450" s="51"/>
      <c r="BU450" s="51"/>
      <c r="BV450" s="51"/>
      <c r="BW450" s="51"/>
      <c r="BX450" s="51"/>
      <c r="BY450" s="51"/>
      <c r="BZ450" s="51"/>
      <c r="CA450" s="51"/>
      <c r="CB450" s="51"/>
      <c r="CC450" s="51"/>
      <c r="CD450" s="51"/>
      <c r="CE450" s="51"/>
      <c r="CF450" s="51"/>
      <c r="CG450" s="51"/>
      <c r="CH450" s="51"/>
      <c r="CI450" s="51"/>
    </row>
    <row r="451" spans="37:87">
      <c r="AK451" s="117"/>
      <c r="AL451" s="117"/>
      <c r="AM451" s="117"/>
      <c r="AN451" s="117"/>
      <c r="AO451" s="117"/>
      <c r="AP451" s="117"/>
      <c r="AQ451" s="117"/>
      <c r="AR451" s="117"/>
      <c r="AS451" s="117"/>
      <c r="AT451" s="117"/>
      <c r="AU451" s="117"/>
      <c r="AV451" s="117"/>
      <c r="AW451" s="117"/>
      <c r="AX451" s="117"/>
      <c r="AY451" s="117"/>
      <c r="BC451" s="51"/>
      <c r="BD451" s="51"/>
      <c r="BE451" s="51"/>
      <c r="BF451" s="51"/>
      <c r="BG451" s="51"/>
      <c r="BH451" s="51"/>
      <c r="BI451" s="51"/>
      <c r="BJ451" s="51"/>
      <c r="BK451" s="51"/>
      <c r="BL451" s="51"/>
      <c r="BM451" s="51"/>
      <c r="BN451" s="51"/>
      <c r="BO451" s="51"/>
      <c r="BP451" s="51"/>
      <c r="BQ451" s="51"/>
      <c r="BU451" s="51"/>
      <c r="BV451" s="51"/>
      <c r="BW451" s="51"/>
      <c r="BX451" s="51"/>
      <c r="BY451" s="51"/>
      <c r="BZ451" s="51"/>
      <c r="CA451" s="51"/>
      <c r="CB451" s="51"/>
      <c r="CC451" s="51"/>
      <c r="CD451" s="51"/>
      <c r="CE451" s="51"/>
      <c r="CF451" s="51"/>
      <c r="CG451" s="51"/>
      <c r="CH451" s="51"/>
      <c r="CI451" s="51"/>
    </row>
    <row r="452" spans="37:87">
      <c r="AK452" s="117"/>
      <c r="AL452" s="117"/>
      <c r="AM452" s="117"/>
      <c r="AN452" s="117"/>
      <c r="AO452" s="117"/>
      <c r="AP452" s="117"/>
      <c r="AQ452" s="117"/>
      <c r="AR452" s="117"/>
      <c r="AS452" s="117"/>
      <c r="AT452" s="117"/>
      <c r="AU452" s="117"/>
      <c r="AV452" s="117"/>
      <c r="AW452" s="117"/>
      <c r="AX452" s="117"/>
      <c r="AY452" s="117"/>
      <c r="BC452" s="51"/>
      <c r="BD452" s="51"/>
      <c r="BE452" s="51"/>
      <c r="BF452" s="51"/>
      <c r="BG452" s="51"/>
      <c r="BH452" s="51"/>
      <c r="BI452" s="51"/>
      <c r="BJ452" s="51"/>
      <c r="BK452" s="51"/>
      <c r="BL452" s="51"/>
      <c r="BM452" s="51"/>
      <c r="BN452" s="51"/>
      <c r="BO452" s="51"/>
      <c r="BP452" s="51"/>
      <c r="BQ452" s="51"/>
      <c r="BU452" s="51"/>
      <c r="BV452" s="51"/>
      <c r="BW452" s="51"/>
      <c r="BX452" s="51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I452" s="51"/>
    </row>
    <row r="453" spans="37:87">
      <c r="AK453" s="117"/>
      <c r="AL453" s="117"/>
      <c r="AM453" s="117"/>
      <c r="AN453" s="117"/>
      <c r="AO453" s="117"/>
      <c r="AP453" s="117"/>
      <c r="AQ453" s="117"/>
      <c r="AR453" s="117"/>
      <c r="AS453" s="117"/>
      <c r="AT453" s="117"/>
      <c r="AU453" s="117"/>
      <c r="AV453" s="117"/>
      <c r="AW453" s="117"/>
      <c r="AX453" s="117"/>
      <c r="AY453" s="117"/>
      <c r="BC453" s="51"/>
      <c r="BD453" s="51"/>
      <c r="BE453" s="51"/>
      <c r="BF453" s="51"/>
      <c r="BG453" s="51"/>
      <c r="BH453" s="51"/>
      <c r="BI453" s="51"/>
      <c r="BJ453" s="51"/>
      <c r="BK453" s="51"/>
      <c r="BL453" s="51"/>
      <c r="BM453" s="51"/>
      <c r="BN453" s="51"/>
      <c r="BO453" s="51"/>
      <c r="BP453" s="51"/>
      <c r="BQ453" s="51"/>
      <c r="BU453" s="51"/>
      <c r="BV453" s="51"/>
      <c r="BW453" s="51"/>
      <c r="BX453" s="51"/>
      <c r="BY453" s="51"/>
      <c r="BZ453" s="51"/>
      <c r="CA453" s="51"/>
      <c r="CB453" s="51"/>
      <c r="CC453" s="51"/>
      <c r="CD453" s="51"/>
      <c r="CE453" s="51"/>
      <c r="CF453" s="51"/>
      <c r="CG453" s="51"/>
      <c r="CH453" s="51"/>
      <c r="CI453" s="51"/>
    </row>
    <row r="454" spans="37:87">
      <c r="AK454" s="117"/>
      <c r="AL454" s="117"/>
      <c r="AM454" s="117"/>
      <c r="AN454" s="117"/>
      <c r="AO454" s="117"/>
      <c r="AP454" s="117"/>
      <c r="AQ454" s="117"/>
      <c r="AR454" s="117"/>
      <c r="AS454" s="117"/>
      <c r="AT454" s="117"/>
      <c r="AU454" s="117"/>
      <c r="AV454" s="117"/>
      <c r="AW454" s="117"/>
      <c r="AX454" s="117"/>
      <c r="AY454" s="117"/>
      <c r="BC454" s="51"/>
      <c r="BD454" s="51"/>
      <c r="BE454" s="51"/>
      <c r="BF454" s="51"/>
      <c r="BG454" s="51"/>
      <c r="BH454" s="51"/>
      <c r="BI454" s="51"/>
      <c r="BJ454" s="51"/>
      <c r="BK454" s="51"/>
      <c r="BL454" s="51"/>
      <c r="BM454" s="51"/>
      <c r="BN454" s="51"/>
      <c r="BO454" s="51"/>
      <c r="BP454" s="51"/>
      <c r="BQ454" s="5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</row>
    <row r="455" spans="37:87">
      <c r="AK455" s="117"/>
      <c r="AL455" s="117"/>
      <c r="AM455" s="117"/>
      <c r="AN455" s="117"/>
      <c r="AO455" s="117"/>
      <c r="AP455" s="117"/>
      <c r="AQ455" s="117"/>
      <c r="AR455" s="117"/>
      <c r="AS455" s="117"/>
      <c r="AT455" s="117"/>
      <c r="AU455" s="117"/>
      <c r="AV455" s="117"/>
      <c r="AW455" s="117"/>
      <c r="AX455" s="117"/>
      <c r="AY455" s="117"/>
      <c r="BC455" s="51"/>
      <c r="BD455" s="51"/>
      <c r="BE455" s="51"/>
      <c r="BF455" s="51"/>
      <c r="BG455" s="51"/>
      <c r="BH455" s="51"/>
      <c r="BI455" s="51"/>
      <c r="BJ455" s="51"/>
      <c r="BK455" s="51"/>
      <c r="BL455" s="51"/>
      <c r="BM455" s="51"/>
      <c r="BN455" s="51"/>
      <c r="BO455" s="51"/>
      <c r="BP455" s="51"/>
      <c r="BQ455" s="51"/>
      <c r="BU455" s="51"/>
      <c r="BV455" s="51"/>
      <c r="BW455" s="51"/>
      <c r="BX455" s="51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</row>
    <row r="456" spans="37:87">
      <c r="AK456" s="117"/>
      <c r="AL456" s="117"/>
      <c r="AM456" s="117"/>
      <c r="AN456" s="117"/>
      <c r="AO456" s="117"/>
      <c r="AP456" s="117"/>
      <c r="AQ456" s="117"/>
      <c r="AR456" s="117"/>
      <c r="AS456" s="117"/>
      <c r="AT456" s="117"/>
      <c r="AU456" s="117"/>
      <c r="AV456" s="117"/>
      <c r="AW456" s="117"/>
      <c r="AX456" s="117"/>
      <c r="AY456" s="117"/>
      <c r="BC456" s="51"/>
      <c r="BD456" s="51"/>
      <c r="BE456" s="51"/>
      <c r="BF456" s="51"/>
      <c r="BG456" s="51"/>
      <c r="BH456" s="51"/>
      <c r="BI456" s="51"/>
      <c r="BJ456" s="51"/>
      <c r="BK456" s="51"/>
      <c r="BL456" s="51"/>
      <c r="BM456" s="51"/>
      <c r="BN456" s="51"/>
      <c r="BO456" s="51"/>
      <c r="BP456" s="51"/>
      <c r="BQ456" s="51"/>
      <c r="BU456" s="51"/>
      <c r="BV456" s="51"/>
      <c r="BW456" s="51"/>
      <c r="BX456" s="51"/>
      <c r="BY456" s="51"/>
      <c r="BZ456" s="51"/>
      <c r="CA456" s="51"/>
      <c r="CB456" s="51"/>
      <c r="CC456" s="51"/>
      <c r="CD456" s="51"/>
      <c r="CE456" s="51"/>
      <c r="CF456" s="51"/>
      <c r="CG456" s="51"/>
      <c r="CH456" s="51"/>
      <c r="CI456" s="51"/>
    </row>
    <row r="457" spans="37:87">
      <c r="AK457" s="117"/>
      <c r="AL457" s="117"/>
      <c r="AM457" s="117"/>
      <c r="AN457" s="117"/>
      <c r="AO457" s="117"/>
      <c r="AP457" s="117"/>
      <c r="AQ457" s="117"/>
      <c r="AR457" s="117"/>
      <c r="AS457" s="117"/>
      <c r="AT457" s="117"/>
      <c r="AU457" s="117"/>
      <c r="AV457" s="117"/>
      <c r="AW457" s="117"/>
      <c r="AX457" s="117"/>
      <c r="AY457" s="117"/>
      <c r="BC457" s="51"/>
      <c r="BD457" s="51"/>
      <c r="BE457" s="51"/>
      <c r="BF457" s="51"/>
      <c r="BG457" s="51"/>
      <c r="BH457" s="51"/>
      <c r="BI457" s="51"/>
      <c r="BJ457" s="51"/>
      <c r="BK457" s="51"/>
      <c r="BL457" s="51"/>
      <c r="BM457" s="51"/>
      <c r="BN457" s="51"/>
      <c r="BO457" s="51"/>
      <c r="BP457" s="51"/>
      <c r="BQ457" s="51"/>
      <c r="BU457" s="51"/>
      <c r="BV457" s="51"/>
      <c r="BW457" s="51"/>
      <c r="BX457" s="51"/>
      <c r="BY457" s="51"/>
      <c r="BZ457" s="51"/>
      <c r="CA457" s="51"/>
      <c r="CB457" s="51"/>
      <c r="CC457" s="51"/>
      <c r="CD457" s="51"/>
      <c r="CE457" s="51"/>
      <c r="CF457" s="51"/>
      <c r="CG457" s="51"/>
      <c r="CH457" s="51"/>
      <c r="CI457" s="51"/>
    </row>
    <row r="458" spans="37:87">
      <c r="AK458" s="117"/>
      <c r="AL458" s="117"/>
      <c r="AM458" s="117"/>
      <c r="AN458" s="117"/>
      <c r="AO458" s="117"/>
      <c r="AP458" s="117"/>
      <c r="AQ458" s="117"/>
      <c r="AR458" s="117"/>
      <c r="AS458" s="117"/>
      <c r="AT458" s="117"/>
      <c r="AU458" s="117"/>
      <c r="AV458" s="117"/>
      <c r="AW458" s="117"/>
      <c r="AX458" s="117"/>
      <c r="AY458" s="117"/>
      <c r="BC458" s="51"/>
      <c r="BD458" s="51"/>
      <c r="BE458" s="51"/>
      <c r="BF458" s="51"/>
      <c r="BG458" s="51"/>
      <c r="BH458" s="51"/>
      <c r="BI458" s="51"/>
      <c r="BJ458" s="51"/>
      <c r="BK458" s="51"/>
      <c r="BL458" s="51"/>
      <c r="BM458" s="51"/>
      <c r="BN458" s="51"/>
      <c r="BO458" s="51"/>
      <c r="BP458" s="51"/>
      <c r="BQ458" s="51"/>
      <c r="BU458" s="51"/>
      <c r="BV458" s="51"/>
      <c r="BW458" s="51"/>
      <c r="BX458" s="51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</row>
    <row r="459" spans="37:87">
      <c r="AK459" s="117"/>
      <c r="AL459" s="117"/>
      <c r="AM459" s="117"/>
      <c r="AN459" s="117"/>
      <c r="AO459" s="117"/>
      <c r="AP459" s="117"/>
      <c r="AQ459" s="117"/>
      <c r="AR459" s="117"/>
      <c r="AS459" s="117"/>
      <c r="AT459" s="117"/>
      <c r="AU459" s="117"/>
      <c r="AV459" s="117"/>
      <c r="AW459" s="117"/>
      <c r="AX459" s="117"/>
      <c r="AY459" s="117"/>
      <c r="BC459" s="51"/>
      <c r="BD459" s="51"/>
      <c r="BE459" s="51"/>
      <c r="BF459" s="51"/>
      <c r="BG459" s="51"/>
      <c r="BH459" s="51"/>
      <c r="BI459" s="51"/>
      <c r="BJ459" s="51"/>
      <c r="BK459" s="51"/>
      <c r="BL459" s="51"/>
      <c r="BM459" s="51"/>
      <c r="BN459" s="51"/>
      <c r="BO459" s="51"/>
      <c r="BP459" s="51"/>
      <c r="BQ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</row>
    <row r="460" spans="37:87">
      <c r="AK460" s="117"/>
      <c r="AL460" s="117"/>
      <c r="AM460" s="117"/>
      <c r="AN460" s="117"/>
      <c r="AO460" s="117"/>
      <c r="AP460" s="117"/>
      <c r="AQ460" s="117"/>
      <c r="AR460" s="117"/>
      <c r="AS460" s="117"/>
      <c r="AT460" s="117"/>
      <c r="AU460" s="117"/>
      <c r="AV460" s="117"/>
      <c r="AW460" s="117"/>
      <c r="AX460" s="117"/>
      <c r="AY460" s="117"/>
      <c r="BC460" s="51"/>
      <c r="BD460" s="51"/>
      <c r="BE460" s="51"/>
      <c r="BF460" s="51"/>
      <c r="BG460" s="51"/>
      <c r="BH460" s="51"/>
      <c r="BI460" s="51"/>
      <c r="BJ460" s="51"/>
      <c r="BK460" s="51"/>
      <c r="BL460" s="51"/>
      <c r="BM460" s="51"/>
      <c r="BN460" s="51"/>
      <c r="BO460" s="51"/>
      <c r="BP460" s="51"/>
      <c r="BQ460" s="51"/>
      <c r="BU460" s="51"/>
      <c r="BV460" s="51"/>
      <c r="BW460" s="51"/>
      <c r="BX460" s="51"/>
      <c r="BY460" s="51"/>
      <c r="BZ460" s="51"/>
      <c r="CA460" s="51"/>
      <c r="CB460" s="51"/>
      <c r="CC460" s="51"/>
      <c r="CD460" s="51"/>
      <c r="CE460" s="51"/>
      <c r="CF460" s="51"/>
      <c r="CG460" s="51"/>
      <c r="CH460" s="51"/>
      <c r="CI460" s="51"/>
    </row>
    <row r="461" spans="37:87">
      <c r="AK461" s="117"/>
      <c r="AL461" s="117"/>
      <c r="AM461" s="117"/>
      <c r="AN461" s="117"/>
      <c r="AO461" s="117"/>
      <c r="AP461" s="117"/>
      <c r="AQ461" s="117"/>
      <c r="AR461" s="117"/>
      <c r="AS461" s="117"/>
      <c r="AT461" s="117"/>
      <c r="AU461" s="117"/>
      <c r="AV461" s="117"/>
      <c r="AW461" s="117"/>
      <c r="AX461" s="117"/>
      <c r="AY461" s="117"/>
      <c r="BC461" s="51"/>
      <c r="BD461" s="51"/>
      <c r="BE461" s="51"/>
      <c r="BF461" s="51"/>
      <c r="BG461" s="51"/>
      <c r="BH461" s="51"/>
      <c r="BI461" s="51"/>
      <c r="BJ461" s="51"/>
      <c r="BK461" s="51"/>
      <c r="BL461" s="51"/>
      <c r="BM461" s="51"/>
      <c r="BN461" s="51"/>
      <c r="BO461" s="51"/>
      <c r="BP461" s="51"/>
      <c r="BQ461" s="51"/>
      <c r="BU461" s="51"/>
      <c r="BV461" s="51"/>
      <c r="BW461" s="51"/>
      <c r="BX461" s="51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</row>
    <row r="462" spans="37:87">
      <c r="AK462" s="117"/>
      <c r="AL462" s="117"/>
      <c r="AM462" s="117"/>
      <c r="AN462" s="117"/>
      <c r="AO462" s="117"/>
      <c r="AP462" s="117"/>
      <c r="AQ462" s="117"/>
      <c r="AR462" s="117"/>
      <c r="AS462" s="117"/>
      <c r="AT462" s="117"/>
      <c r="AU462" s="117"/>
      <c r="AV462" s="117"/>
      <c r="AW462" s="117"/>
      <c r="AX462" s="117"/>
      <c r="AY462" s="117"/>
      <c r="BC462" s="51"/>
      <c r="BD462" s="51"/>
      <c r="BE462" s="51"/>
      <c r="BF462" s="51"/>
      <c r="BG462" s="51"/>
      <c r="BH462" s="51"/>
      <c r="BI462" s="51"/>
      <c r="BJ462" s="51"/>
      <c r="BK462" s="51"/>
      <c r="BL462" s="51"/>
      <c r="BM462" s="51"/>
      <c r="BN462" s="51"/>
      <c r="BO462" s="51"/>
      <c r="BP462" s="51"/>
      <c r="BQ462" s="51"/>
      <c r="BU462" s="51"/>
      <c r="BV462" s="51"/>
      <c r="BW462" s="51"/>
      <c r="BX462" s="51"/>
      <c r="BY462" s="51"/>
      <c r="BZ462" s="51"/>
      <c r="CA462" s="51"/>
      <c r="CB462" s="51"/>
      <c r="CC462" s="51"/>
      <c r="CD462" s="51"/>
      <c r="CE462" s="51"/>
      <c r="CF462" s="51"/>
      <c r="CG462" s="51"/>
      <c r="CH462" s="51"/>
      <c r="CI462" s="51"/>
    </row>
    <row r="463" spans="37:87">
      <c r="AK463" s="117"/>
      <c r="AL463" s="117"/>
      <c r="AM463" s="117"/>
      <c r="AN463" s="117"/>
      <c r="AO463" s="117"/>
      <c r="AP463" s="117"/>
      <c r="AQ463" s="117"/>
      <c r="AR463" s="117"/>
      <c r="AS463" s="117"/>
      <c r="AT463" s="117"/>
      <c r="AU463" s="117"/>
      <c r="AV463" s="117"/>
      <c r="AW463" s="117"/>
      <c r="AX463" s="117"/>
      <c r="AY463" s="117"/>
      <c r="BC463" s="51"/>
      <c r="BD463" s="51"/>
      <c r="BE463" s="51"/>
      <c r="BF463" s="51"/>
      <c r="BG463" s="51"/>
      <c r="BH463" s="51"/>
      <c r="BI463" s="51"/>
      <c r="BJ463" s="51"/>
      <c r="BK463" s="51"/>
      <c r="BL463" s="51"/>
      <c r="BM463" s="51"/>
      <c r="BN463" s="51"/>
      <c r="BO463" s="51"/>
      <c r="BP463" s="51"/>
      <c r="BQ463" s="51"/>
      <c r="BU463" s="51"/>
      <c r="BV463" s="51"/>
      <c r="BW463" s="51"/>
      <c r="BX463" s="51"/>
      <c r="BY463" s="51"/>
      <c r="BZ463" s="51"/>
      <c r="CA463" s="51"/>
      <c r="CB463" s="51"/>
      <c r="CC463" s="51"/>
      <c r="CD463" s="51"/>
      <c r="CE463" s="51"/>
      <c r="CF463" s="51"/>
      <c r="CG463" s="51"/>
      <c r="CH463" s="51"/>
      <c r="CI463" s="51"/>
    </row>
    <row r="464" spans="37:87">
      <c r="AK464" s="117"/>
      <c r="AL464" s="117"/>
      <c r="AM464" s="117"/>
      <c r="AN464" s="117"/>
      <c r="AO464" s="117"/>
      <c r="AP464" s="117"/>
      <c r="AQ464" s="117"/>
      <c r="AR464" s="117"/>
      <c r="AS464" s="117"/>
      <c r="AT464" s="117"/>
      <c r="AU464" s="117"/>
      <c r="AV464" s="117"/>
      <c r="AW464" s="117"/>
      <c r="AX464" s="117"/>
      <c r="AY464" s="117"/>
      <c r="BC464" s="51"/>
      <c r="BD464" s="51"/>
      <c r="BE464" s="51"/>
      <c r="BF464" s="51"/>
      <c r="BG464" s="51"/>
      <c r="BH464" s="51"/>
      <c r="BI464" s="51"/>
      <c r="BJ464" s="51"/>
      <c r="BK464" s="51"/>
      <c r="BL464" s="51"/>
      <c r="BM464" s="51"/>
      <c r="BN464" s="51"/>
      <c r="BO464" s="51"/>
      <c r="BP464" s="51"/>
      <c r="BQ464" s="51"/>
      <c r="BU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</row>
    <row r="465" spans="37:87">
      <c r="AK465" s="117"/>
      <c r="AL465" s="117"/>
      <c r="AM465" s="117"/>
      <c r="AN465" s="117"/>
      <c r="AO465" s="117"/>
      <c r="AP465" s="117"/>
      <c r="AQ465" s="117"/>
      <c r="AR465" s="117"/>
      <c r="AS465" s="117"/>
      <c r="AT465" s="117"/>
      <c r="AU465" s="117"/>
      <c r="AV465" s="117"/>
      <c r="AW465" s="117"/>
      <c r="AX465" s="117"/>
      <c r="AY465" s="117"/>
      <c r="BC465" s="51"/>
      <c r="BD465" s="51"/>
      <c r="BE465" s="51"/>
      <c r="BF465" s="51"/>
      <c r="BG465" s="51"/>
      <c r="BH465" s="51"/>
      <c r="BI465" s="51"/>
      <c r="BJ465" s="51"/>
      <c r="BK465" s="51"/>
      <c r="BL465" s="51"/>
      <c r="BM465" s="51"/>
      <c r="BN465" s="51"/>
      <c r="BO465" s="51"/>
      <c r="BP465" s="51"/>
      <c r="BQ465" s="51"/>
      <c r="BU465" s="51"/>
      <c r="BV465" s="51"/>
      <c r="BW465" s="51"/>
      <c r="BX465" s="51"/>
      <c r="BY465" s="51"/>
      <c r="BZ465" s="51"/>
      <c r="CA465" s="51"/>
      <c r="CB465" s="51"/>
      <c r="CC465" s="51"/>
      <c r="CD465" s="51"/>
      <c r="CE465" s="51"/>
      <c r="CF465" s="51"/>
      <c r="CG465" s="51"/>
      <c r="CH465" s="51"/>
      <c r="CI465" s="51"/>
    </row>
    <row r="466" spans="37:87">
      <c r="AK466" s="117"/>
      <c r="AL466" s="117"/>
      <c r="AM466" s="117"/>
      <c r="AN466" s="117"/>
      <c r="AO466" s="117"/>
      <c r="AP466" s="117"/>
      <c r="AQ466" s="117"/>
      <c r="AR466" s="117"/>
      <c r="AS466" s="117"/>
      <c r="AT466" s="117"/>
      <c r="AU466" s="117"/>
      <c r="AV466" s="117"/>
      <c r="AW466" s="117"/>
      <c r="AX466" s="117"/>
      <c r="AY466" s="117"/>
      <c r="BC466" s="51"/>
      <c r="BD466" s="51"/>
      <c r="BE466" s="51"/>
      <c r="BF466" s="51"/>
      <c r="BG466" s="51"/>
      <c r="BH466" s="51"/>
      <c r="BI466" s="51"/>
      <c r="BJ466" s="51"/>
      <c r="BK466" s="51"/>
      <c r="BL466" s="51"/>
      <c r="BM466" s="51"/>
      <c r="BN466" s="51"/>
      <c r="BO466" s="51"/>
      <c r="BP466" s="51"/>
      <c r="BQ466" s="51"/>
      <c r="BU466" s="51"/>
      <c r="BV466" s="51"/>
      <c r="BW466" s="51"/>
      <c r="BX466" s="51"/>
      <c r="BY466" s="51"/>
      <c r="BZ466" s="51"/>
      <c r="CA466" s="51"/>
      <c r="CB466" s="51"/>
      <c r="CC466" s="51"/>
      <c r="CD466" s="51"/>
      <c r="CE466" s="51"/>
      <c r="CF466" s="51"/>
      <c r="CG466" s="51"/>
      <c r="CH466" s="51"/>
      <c r="CI466" s="51"/>
    </row>
    <row r="467" spans="37:87">
      <c r="AK467" s="117"/>
      <c r="AL467" s="117"/>
      <c r="AM467" s="117"/>
      <c r="AN467" s="117"/>
      <c r="AO467" s="117"/>
      <c r="AP467" s="117"/>
      <c r="AQ467" s="117"/>
      <c r="AR467" s="117"/>
      <c r="AS467" s="117"/>
      <c r="AT467" s="117"/>
      <c r="AU467" s="117"/>
      <c r="AV467" s="117"/>
      <c r="AW467" s="117"/>
      <c r="AX467" s="117"/>
      <c r="AY467" s="117"/>
      <c r="BC467" s="51"/>
      <c r="BD467" s="51"/>
      <c r="BE467" s="51"/>
      <c r="BF467" s="51"/>
      <c r="BG467" s="51"/>
      <c r="BH467" s="51"/>
      <c r="BI467" s="51"/>
      <c r="BJ467" s="51"/>
      <c r="BK467" s="51"/>
      <c r="BL467" s="51"/>
      <c r="BM467" s="51"/>
      <c r="BN467" s="51"/>
      <c r="BO467" s="51"/>
      <c r="BP467" s="51"/>
      <c r="BQ467" s="51"/>
      <c r="BU467" s="51"/>
      <c r="BV467" s="51"/>
      <c r="BW467" s="51"/>
      <c r="BX467" s="51"/>
      <c r="BY467" s="51"/>
      <c r="BZ467" s="51"/>
      <c r="CA467" s="51"/>
      <c r="CB467" s="51"/>
      <c r="CC467" s="51"/>
      <c r="CD467" s="51"/>
      <c r="CE467" s="51"/>
      <c r="CF467" s="51"/>
      <c r="CG467" s="51"/>
      <c r="CH467" s="51"/>
      <c r="CI467" s="51"/>
    </row>
    <row r="468" spans="37:87">
      <c r="AK468" s="117"/>
      <c r="AL468" s="117"/>
      <c r="AM468" s="117"/>
      <c r="AN468" s="117"/>
      <c r="AO468" s="117"/>
      <c r="AP468" s="117"/>
      <c r="AQ468" s="117"/>
      <c r="AR468" s="117"/>
      <c r="AS468" s="117"/>
      <c r="AT468" s="117"/>
      <c r="AU468" s="117"/>
      <c r="AV468" s="117"/>
      <c r="AW468" s="117"/>
      <c r="AX468" s="117"/>
      <c r="AY468" s="117"/>
      <c r="BC468" s="51"/>
      <c r="BD468" s="51"/>
      <c r="BE468" s="51"/>
      <c r="BF468" s="51"/>
      <c r="BG468" s="51"/>
      <c r="BH468" s="51"/>
      <c r="BI468" s="51"/>
      <c r="BJ468" s="51"/>
      <c r="BK468" s="51"/>
      <c r="BL468" s="51"/>
      <c r="BM468" s="51"/>
      <c r="BN468" s="51"/>
      <c r="BO468" s="51"/>
      <c r="BP468" s="51"/>
      <c r="BQ468" s="51"/>
      <c r="BU468" s="51"/>
      <c r="BV468" s="51"/>
      <c r="BW468" s="51"/>
      <c r="BX468" s="51"/>
      <c r="BY468" s="51"/>
      <c r="BZ468" s="51"/>
      <c r="CA468" s="51"/>
      <c r="CB468" s="51"/>
      <c r="CC468" s="51"/>
      <c r="CD468" s="51"/>
      <c r="CE468" s="51"/>
      <c r="CF468" s="51"/>
      <c r="CG468" s="51"/>
      <c r="CH468" s="51"/>
      <c r="CI468" s="51"/>
    </row>
    <row r="469" spans="37:87">
      <c r="AK469" s="117"/>
      <c r="AL469" s="117"/>
      <c r="AM469" s="117"/>
      <c r="AN469" s="117"/>
      <c r="AO469" s="117"/>
      <c r="AP469" s="117"/>
      <c r="AQ469" s="117"/>
      <c r="AR469" s="117"/>
      <c r="AS469" s="117"/>
      <c r="AT469" s="117"/>
      <c r="AU469" s="117"/>
      <c r="AV469" s="117"/>
      <c r="AW469" s="117"/>
      <c r="AX469" s="117"/>
      <c r="AY469" s="117"/>
      <c r="BC469" s="51"/>
      <c r="BD469" s="51"/>
      <c r="BE469" s="51"/>
      <c r="BF469" s="51"/>
      <c r="BG469" s="51"/>
      <c r="BH469" s="51"/>
      <c r="BI469" s="51"/>
      <c r="BJ469" s="51"/>
      <c r="BK469" s="51"/>
      <c r="BL469" s="51"/>
      <c r="BM469" s="51"/>
      <c r="BN469" s="51"/>
      <c r="BO469" s="51"/>
      <c r="BP469" s="51"/>
      <c r="BQ469" s="51"/>
      <c r="BU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I469" s="51"/>
    </row>
    <row r="470" spans="37:87">
      <c r="AK470" s="117"/>
      <c r="AL470" s="117"/>
      <c r="AM470" s="117"/>
      <c r="AN470" s="117"/>
      <c r="AO470" s="117"/>
      <c r="AP470" s="117"/>
      <c r="AQ470" s="117"/>
      <c r="AR470" s="117"/>
      <c r="AS470" s="117"/>
      <c r="AT470" s="117"/>
      <c r="AU470" s="117"/>
      <c r="AV470" s="117"/>
      <c r="AW470" s="117"/>
      <c r="AX470" s="117"/>
      <c r="AY470" s="117"/>
      <c r="BC470" s="51"/>
      <c r="BD470" s="51"/>
      <c r="BE470" s="51"/>
      <c r="BF470" s="51"/>
      <c r="BG470" s="51"/>
      <c r="BH470" s="51"/>
      <c r="BI470" s="51"/>
      <c r="BJ470" s="51"/>
      <c r="BK470" s="51"/>
      <c r="BL470" s="51"/>
      <c r="BM470" s="51"/>
      <c r="BN470" s="51"/>
      <c r="BO470" s="51"/>
      <c r="BP470" s="51"/>
      <c r="BQ470" s="51"/>
      <c r="BU470" s="51"/>
      <c r="BV470" s="51"/>
      <c r="BW470" s="51"/>
      <c r="BX470" s="51"/>
      <c r="BY470" s="51"/>
      <c r="BZ470" s="51"/>
      <c r="CA470" s="51"/>
      <c r="CB470" s="51"/>
      <c r="CC470" s="51"/>
      <c r="CD470" s="51"/>
      <c r="CE470" s="51"/>
      <c r="CF470" s="51"/>
      <c r="CG470" s="51"/>
      <c r="CH470" s="51"/>
      <c r="CI470" s="51"/>
    </row>
    <row r="471" spans="37:87">
      <c r="AK471" s="117"/>
      <c r="AL471" s="117"/>
      <c r="AM471" s="117"/>
      <c r="AN471" s="117"/>
      <c r="AO471" s="117"/>
      <c r="AP471" s="117"/>
      <c r="AQ471" s="117"/>
      <c r="AR471" s="117"/>
      <c r="AS471" s="117"/>
      <c r="AT471" s="117"/>
      <c r="AU471" s="117"/>
      <c r="AV471" s="117"/>
      <c r="AW471" s="117"/>
      <c r="AX471" s="117"/>
      <c r="AY471" s="117"/>
      <c r="BC471" s="51"/>
      <c r="BD471" s="51"/>
      <c r="BE471" s="51"/>
      <c r="BF471" s="51"/>
      <c r="BG471" s="51"/>
      <c r="BH471" s="51"/>
      <c r="BI471" s="51"/>
      <c r="BJ471" s="51"/>
      <c r="BK471" s="51"/>
      <c r="BL471" s="51"/>
      <c r="BM471" s="51"/>
      <c r="BN471" s="51"/>
      <c r="BO471" s="51"/>
      <c r="BP471" s="51"/>
      <c r="BQ471" s="51"/>
      <c r="BU471" s="51"/>
      <c r="BV471" s="51"/>
      <c r="BW471" s="51"/>
      <c r="BX471" s="51"/>
      <c r="BY471" s="51"/>
      <c r="BZ471" s="51"/>
      <c r="CA471" s="51"/>
      <c r="CB471" s="51"/>
      <c r="CC471" s="51"/>
      <c r="CD471" s="51"/>
      <c r="CE471" s="51"/>
      <c r="CF471" s="51"/>
      <c r="CG471" s="51"/>
      <c r="CH471" s="51"/>
      <c r="CI471" s="51"/>
    </row>
    <row r="472" spans="37:87">
      <c r="AK472" s="117"/>
      <c r="AL472" s="117"/>
      <c r="AM472" s="117"/>
      <c r="AN472" s="117"/>
      <c r="AO472" s="117"/>
      <c r="AP472" s="117"/>
      <c r="AQ472" s="117"/>
      <c r="AR472" s="117"/>
      <c r="AS472" s="117"/>
      <c r="AT472" s="117"/>
      <c r="AU472" s="117"/>
      <c r="AV472" s="117"/>
      <c r="AW472" s="117"/>
      <c r="AX472" s="117"/>
      <c r="AY472" s="117"/>
      <c r="BC472" s="51"/>
      <c r="BD472" s="51"/>
      <c r="BE472" s="51"/>
      <c r="BF472" s="51"/>
      <c r="BG472" s="51"/>
      <c r="BH472" s="51"/>
      <c r="BI472" s="51"/>
      <c r="BJ472" s="51"/>
      <c r="BK472" s="51"/>
      <c r="BL472" s="51"/>
      <c r="BM472" s="51"/>
      <c r="BN472" s="51"/>
      <c r="BO472" s="51"/>
      <c r="BP472" s="51"/>
      <c r="BQ472" s="51"/>
      <c r="BU472" s="51"/>
      <c r="BV472" s="51"/>
      <c r="BW472" s="51"/>
      <c r="BX472" s="51"/>
      <c r="BY472" s="51"/>
      <c r="BZ472" s="51"/>
      <c r="CA472" s="51"/>
      <c r="CB472" s="51"/>
      <c r="CC472" s="51"/>
      <c r="CD472" s="51"/>
      <c r="CE472" s="51"/>
      <c r="CF472" s="51"/>
      <c r="CG472" s="51"/>
      <c r="CH472" s="51"/>
      <c r="CI472" s="51"/>
    </row>
    <row r="473" spans="37:87">
      <c r="AK473" s="117"/>
      <c r="AL473" s="117"/>
      <c r="AM473" s="117"/>
      <c r="AN473" s="117"/>
      <c r="AO473" s="117"/>
      <c r="AP473" s="117"/>
      <c r="AQ473" s="117"/>
      <c r="AR473" s="117"/>
      <c r="AS473" s="117"/>
      <c r="AT473" s="117"/>
      <c r="AU473" s="117"/>
      <c r="AV473" s="117"/>
      <c r="AW473" s="117"/>
      <c r="AX473" s="117"/>
      <c r="AY473" s="117"/>
      <c r="BC473" s="51"/>
      <c r="BD473" s="51"/>
      <c r="BE473" s="51"/>
      <c r="BF473" s="51"/>
      <c r="BG473" s="51"/>
      <c r="BH473" s="51"/>
      <c r="BI473" s="51"/>
      <c r="BJ473" s="51"/>
      <c r="BK473" s="51"/>
      <c r="BL473" s="51"/>
      <c r="BM473" s="51"/>
      <c r="BN473" s="51"/>
      <c r="BO473" s="51"/>
      <c r="BP473" s="51"/>
      <c r="BQ473" s="51"/>
      <c r="BU473" s="51"/>
      <c r="BV473" s="51"/>
      <c r="BW473" s="51"/>
      <c r="BX473" s="51"/>
      <c r="BY473" s="51"/>
      <c r="BZ473" s="51"/>
      <c r="CA473" s="51"/>
      <c r="CB473" s="51"/>
      <c r="CC473" s="51"/>
      <c r="CD473" s="51"/>
      <c r="CE473" s="51"/>
      <c r="CF473" s="51"/>
      <c r="CG473" s="51"/>
      <c r="CH473" s="51"/>
      <c r="CI473" s="51"/>
    </row>
    <row r="474" spans="37:87">
      <c r="AK474" s="117"/>
      <c r="AL474" s="117"/>
      <c r="AM474" s="117"/>
      <c r="AN474" s="117"/>
      <c r="AO474" s="117"/>
      <c r="AP474" s="117"/>
      <c r="AQ474" s="117"/>
      <c r="AR474" s="117"/>
      <c r="AS474" s="117"/>
      <c r="AT474" s="117"/>
      <c r="AU474" s="117"/>
      <c r="AV474" s="117"/>
      <c r="AW474" s="117"/>
      <c r="AX474" s="117"/>
      <c r="AY474" s="117"/>
      <c r="BC474" s="51"/>
      <c r="BD474" s="51"/>
      <c r="BE474" s="51"/>
      <c r="BF474" s="51"/>
      <c r="BG474" s="51"/>
      <c r="BH474" s="51"/>
      <c r="BI474" s="51"/>
      <c r="BJ474" s="51"/>
      <c r="BK474" s="51"/>
      <c r="BL474" s="51"/>
      <c r="BM474" s="51"/>
      <c r="BN474" s="51"/>
      <c r="BO474" s="51"/>
      <c r="BP474" s="51"/>
      <c r="BQ474" s="51"/>
      <c r="BU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I474" s="51"/>
    </row>
    <row r="475" spans="37:87">
      <c r="AK475" s="117"/>
      <c r="AL475" s="117"/>
      <c r="AM475" s="117"/>
      <c r="AN475" s="117"/>
      <c r="AO475" s="117"/>
      <c r="AP475" s="117"/>
      <c r="AQ475" s="117"/>
      <c r="AR475" s="117"/>
      <c r="AS475" s="117"/>
      <c r="AT475" s="117"/>
      <c r="AU475" s="117"/>
      <c r="AV475" s="117"/>
      <c r="AW475" s="117"/>
      <c r="AX475" s="117"/>
      <c r="AY475" s="117"/>
      <c r="BC475" s="51"/>
      <c r="BD475" s="51"/>
      <c r="BE475" s="51"/>
      <c r="BF475" s="51"/>
      <c r="BG475" s="51"/>
      <c r="BH475" s="51"/>
      <c r="BI475" s="51"/>
      <c r="BJ475" s="51"/>
      <c r="BK475" s="51"/>
      <c r="BL475" s="51"/>
      <c r="BM475" s="51"/>
      <c r="BN475" s="51"/>
      <c r="BO475" s="51"/>
      <c r="BP475" s="51"/>
      <c r="BQ475" s="51"/>
      <c r="BU475" s="51"/>
      <c r="BV475" s="51"/>
      <c r="BW475" s="51"/>
      <c r="BX475" s="51"/>
      <c r="BY475" s="51"/>
      <c r="BZ475" s="51"/>
      <c r="CA475" s="51"/>
      <c r="CB475" s="51"/>
      <c r="CC475" s="51"/>
      <c r="CD475" s="51"/>
      <c r="CE475" s="51"/>
      <c r="CF475" s="51"/>
      <c r="CG475" s="51"/>
      <c r="CH475" s="51"/>
      <c r="CI475" s="51"/>
    </row>
    <row r="476" spans="37:87">
      <c r="AK476" s="117"/>
      <c r="AL476" s="117"/>
      <c r="AM476" s="117"/>
      <c r="AN476" s="117"/>
      <c r="AO476" s="117"/>
      <c r="AP476" s="117"/>
      <c r="AQ476" s="117"/>
      <c r="AR476" s="117"/>
      <c r="AS476" s="117"/>
      <c r="AT476" s="117"/>
      <c r="AU476" s="117"/>
      <c r="AV476" s="117"/>
      <c r="AW476" s="117"/>
      <c r="AX476" s="117"/>
      <c r="AY476" s="117"/>
      <c r="BC476" s="51"/>
      <c r="BD476" s="51"/>
      <c r="BE476" s="51"/>
      <c r="BF476" s="51"/>
      <c r="BG476" s="51"/>
      <c r="BH476" s="51"/>
      <c r="BI476" s="51"/>
      <c r="BJ476" s="51"/>
      <c r="BK476" s="51"/>
      <c r="BL476" s="51"/>
      <c r="BM476" s="51"/>
      <c r="BN476" s="51"/>
      <c r="BO476" s="51"/>
      <c r="BP476" s="51"/>
      <c r="BQ476" s="51"/>
      <c r="BU476" s="51"/>
      <c r="BV476" s="51"/>
      <c r="BW476" s="51"/>
      <c r="BX476" s="51"/>
      <c r="BY476" s="51"/>
      <c r="BZ476" s="51"/>
      <c r="CA476" s="51"/>
      <c r="CB476" s="51"/>
      <c r="CC476" s="51"/>
      <c r="CD476" s="51"/>
      <c r="CE476" s="51"/>
      <c r="CF476" s="51"/>
      <c r="CG476" s="51"/>
      <c r="CH476" s="51"/>
      <c r="CI476" s="51"/>
    </row>
    <row r="477" spans="37:87">
      <c r="AK477" s="117"/>
      <c r="AL477" s="117"/>
      <c r="AM477" s="117"/>
      <c r="AN477" s="117"/>
      <c r="AO477" s="117"/>
      <c r="AP477" s="117"/>
      <c r="AQ477" s="117"/>
      <c r="AR477" s="117"/>
      <c r="AS477" s="117"/>
      <c r="AT477" s="117"/>
      <c r="AU477" s="117"/>
      <c r="AV477" s="117"/>
      <c r="AW477" s="117"/>
      <c r="AX477" s="117"/>
      <c r="AY477" s="117"/>
      <c r="BC477" s="51"/>
      <c r="BD477" s="51"/>
      <c r="BE477" s="51"/>
      <c r="BF477" s="51"/>
      <c r="BG477" s="51"/>
      <c r="BH477" s="51"/>
      <c r="BI477" s="51"/>
      <c r="BJ477" s="51"/>
      <c r="BK477" s="51"/>
      <c r="BL477" s="51"/>
      <c r="BM477" s="51"/>
      <c r="BN477" s="51"/>
      <c r="BO477" s="51"/>
      <c r="BP477" s="51"/>
      <c r="BQ477" s="51"/>
      <c r="BU477" s="51"/>
      <c r="BV477" s="51"/>
      <c r="BW477" s="51"/>
      <c r="BX477" s="51"/>
      <c r="BY477" s="51"/>
      <c r="BZ477" s="51"/>
      <c r="CA477" s="51"/>
      <c r="CB477" s="51"/>
      <c r="CC477" s="51"/>
      <c r="CD477" s="51"/>
      <c r="CE477" s="51"/>
      <c r="CF477" s="51"/>
      <c r="CG477" s="51"/>
      <c r="CH477" s="51"/>
      <c r="CI477" s="51"/>
    </row>
    <row r="478" spans="37:87">
      <c r="AK478" s="117"/>
      <c r="AL478" s="117"/>
      <c r="AM478" s="117"/>
      <c r="AN478" s="117"/>
      <c r="AO478" s="117"/>
      <c r="AP478" s="117"/>
      <c r="AQ478" s="117"/>
      <c r="AR478" s="117"/>
      <c r="AS478" s="117"/>
      <c r="AT478" s="117"/>
      <c r="AU478" s="117"/>
      <c r="AV478" s="117"/>
      <c r="AW478" s="117"/>
      <c r="AX478" s="117"/>
      <c r="AY478" s="117"/>
      <c r="BC478" s="51"/>
      <c r="BD478" s="51"/>
      <c r="BE478" s="51"/>
      <c r="BF478" s="51"/>
      <c r="BG478" s="51"/>
      <c r="BH478" s="51"/>
      <c r="BI478" s="51"/>
      <c r="BJ478" s="51"/>
      <c r="BK478" s="51"/>
      <c r="BL478" s="51"/>
      <c r="BM478" s="51"/>
      <c r="BN478" s="51"/>
      <c r="BO478" s="51"/>
      <c r="BP478" s="51"/>
      <c r="BQ478" s="51"/>
      <c r="BU478" s="51"/>
      <c r="BV478" s="51"/>
      <c r="BW478" s="51"/>
      <c r="BX478" s="51"/>
      <c r="BY478" s="51"/>
      <c r="BZ478" s="51"/>
      <c r="CA478" s="51"/>
      <c r="CB478" s="51"/>
      <c r="CC478" s="51"/>
      <c r="CD478" s="51"/>
      <c r="CE478" s="51"/>
      <c r="CF478" s="51"/>
      <c r="CG478" s="51"/>
      <c r="CH478" s="51"/>
      <c r="CI478" s="51"/>
    </row>
    <row r="479" spans="37:87">
      <c r="AK479" s="117"/>
      <c r="AL479" s="117"/>
      <c r="AM479" s="117"/>
      <c r="AN479" s="117"/>
      <c r="AO479" s="117"/>
      <c r="AP479" s="117"/>
      <c r="AQ479" s="117"/>
      <c r="AR479" s="117"/>
      <c r="AS479" s="117"/>
      <c r="AT479" s="117"/>
      <c r="AU479" s="117"/>
      <c r="AV479" s="117"/>
      <c r="AW479" s="117"/>
      <c r="AX479" s="117"/>
      <c r="AY479" s="117"/>
      <c r="BC479" s="51"/>
      <c r="BD479" s="51"/>
      <c r="BE479" s="51"/>
      <c r="BF479" s="51"/>
      <c r="BG479" s="51"/>
      <c r="BH479" s="51"/>
      <c r="BI479" s="51"/>
      <c r="BJ479" s="51"/>
      <c r="BK479" s="51"/>
      <c r="BL479" s="51"/>
      <c r="BM479" s="51"/>
      <c r="BN479" s="51"/>
      <c r="BO479" s="51"/>
      <c r="BP479" s="51"/>
      <c r="BQ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</row>
    <row r="480" spans="37:87">
      <c r="AK480" s="117"/>
      <c r="AL480" s="117"/>
      <c r="AM480" s="117"/>
      <c r="AN480" s="117"/>
      <c r="AO480" s="117"/>
      <c r="AP480" s="117"/>
      <c r="AQ480" s="117"/>
      <c r="AR480" s="117"/>
      <c r="AS480" s="117"/>
      <c r="AT480" s="117"/>
      <c r="AU480" s="117"/>
      <c r="AV480" s="117"/>
      <c r="AW480" s="117"/>
      <c r="AX480" s="117"/>
      <c r="AY480" s="117"/>
      <c r="BC480" s="51"/>
      <c r="BD480" s="51"/>
      <c r="BE480" s="51"/>
      <c r="BF480" s="51"/>
      <c r="BG480" s="51"/>
      <c r="BH480" s="51"/>
      <c r="BI480" s="51"/>
      <c r="BJ480" s="51"/>
      <c r="BK480" s="51"/>
      <c r="BL480" s="51"/>
      <c r="BM480" s="51"/>
      <c r="BN480" s="51"/>
      <c r="BO480" s="51"/>
      <c r="BP480" s="51"/>
      <c r="BQ480" s="51"/>
      <c r="BU480" s="51"/>
      <c r="BV480" s="51"/>
      <c r="BW480" s="51"/>
      <c r="BX480" s="51"/>
      <c r="BY480" s="51"/>
      <c r="BZ480" s="51"/>
      <c r="CA480" s="51"/>
      <c r="CB480" s="51"/>
      <c r="CC480" s="51"/>
      <c r="CD480" s="51"/>
      <c r="CE480" s="51"/>
      <c r="CF480" s="51"/>
      <c r="CG480" s="51"/>
      <c r="CH480" s="51"/>
      <c r="CI480" s="51"/>
    </row>
    <row r="481" spans="37:87">
      <c r="AK481" s="117"/>
      <c r="AL481" s="117"/>
      <c r="AM481" s="117"/>
      <c r="AN481" s="117"/>
      <c r="AO481" s="117"/>
      <c r="AP481" s="117"/>
      <c r="AQ481" s="117"/>
      <c r="AR481" s="117"/>
      <c r="AS481" s="117"/>
      <c r="AT481" s="117"/>
      <c r="AU481" s="117"/>
      <c r="AV481" s="117"/>
      <c r="AW481" s="117"/>
      <c r="AX481" s="117"/>
      <c r="AY481" s="117"/>
      <c r="BC481" s="51"/>
      <c r="BD481" s="51"/>
      <c r="BE481" s="51"/>
      <c r="BF481" s="51"/>
      <c r="BG481" s="51"/>
      <c r="BH481" s="51"/>
      <c r="BI481" s="51"/>
      <c r="BJ481" s="51"/>
      <c r="BK481" s="51"/>
      <c r="BL481" s="51"/>
      <c r="BM481" s="51"/>
      <c r="BN481" s="51"/>
      <c r="BO481" s="51"/>
      <c r="BP481" s="51"/>
      <c r="BQ481" s="51"/>
      <c r="BU481" s="51"/>
      <c r="BV481" s="51"/>
      <c r="BW481" s="51"/>
      <c r="BX481" s="51"/>
      <c r="BY481" s="51"/>
      <c r="BZ481" s="51"/>
      <c r="CA481" s="51"/>
      <c r="CB481" s="51"/>
      <c r="CC481" s="51"/>
      <c r="CD481" s="51"/>
      <c r="CE481" s="51"/>
      <c r="CF481" s="51"/>
      <c r="CG481" s="51"/>
      <c r="CH481" s="51"/>
      <c r="CI481" s="51"/>
    </row>
    <row r="482" spans="37:87">
      <c r="AK482" s="117"/>
      <c r="AL482" s="117"/>
      <c r="AM482" s="117"/>
      <c r="AN482" s="117"/>
      <c r="AO482" s="117"/>
      <c r="AP482" s="117"/>
      <c r="AQ482" s="117"/>
      <c r="AR482" s="117"/>
      <c r="AS482" s="117"/>
      <c r="AT482" s="117"/>
      <c r="AU482" s="117"/>
      <c r="AV482" s="117"/>
      <c r="AW482" s="117"/>
      <c r="AX482" s="117"/>
      <c r="AY482" s="117"/>
      <c r="BC482" s="51"/>
      <c r="BD482" s="51"/>
      <c r="BE482" s="51"/>
      <c r="BF482" s="51"/>
      <c r="BG482" s="51"/>
      <c r="BH482" s="51"/>
      <c r="BI482" s="51"/>
      <c r="BJ482" s="51"/>
      <c r="BK482" s="51"/>
      <c r="BL482" s="51"/>
      <c r="BM482" s="51"/>
      <c r="BN482" s="51"/>
      <c r="BO482" s="51"/>
      <c r="BP482" s="51"/>
      <c r="BQ482" s="51"/>
      <c r="BU482" s="51"/>
      <c r="BV482" s="51"/>
      <c r="BW482" s="51"/>
      <c r="BX482" s="51"/>
      <c r="BY482" s="51"/>
      <c r="BZ482" s="51"/>
      <c r="CA482" s="51"/>
      <c r="CB482" s="51"/>
      <c r="CC482" s="51"/>
      <c r="CD482" s="51"/>
      <c r="CE482" s="51"/>
      <c r="CF482" s="51"/>
      <c r="CG482" s="51"/>
      <c r="CH482" s="51"/>
      <c r="CI482" s="51"/>
    </row>
    <row r="483" spans="37:87">
      <c r="AK483" s="117"/>
      <c r="AL483" s="117"/>
      <c r="AM483" s="117"/>
      <c r="AN483" s="117"/>
      <c r="AO483" s="117"/>
      <c r="AP483" s="117"/>
      <c r="AQ483" s="117"/>
      <c r="AR483" s="117"/>
      <c r="AS483" s="117"/>
      <c r="AT483" s="117"/>
      <c r="AU483" s="117"/>
      <c r="AV483" s="117"/>
      <c r="AW483" s="117"/>
      <c r="AX483" s="117"/>
      <c r="AY483" s="117"/>
      <c r="BC483" s="51"/>
      <c r="BD483" s="51"/>
      <c r="BE483" s="51"/>
      <c r="BF483" s="51"/>
      <c r="BG483" s="51"/>
      <c r="BH483" s="51"/>
      <c r="BI483" s="51"/>
      <c r="BJ483" s="51"/>
      <c r="BK483" s="51"/>
      <c r="BL483" s="51"/>
      <c r="BM483" s="51"/>
      <c r="BN483" s="51"/>
      <c r="BO483" s="51"/>
      <c r="BP483" s="51"/>
      <c r="BQ483" s="51"/>
      <c r="BU483" s="51"/>
      <c r="BV483" s="51"/>
      <c r="BW483" s="51"/>
      <c r="BX483" s="51"/>
      <c r="BY483" s="51"/>
      <c r="BZ483" s="51"/>
      <c r="CA483" s="51"/>
      <c r="CB483" s="51"/>
      <c r="CC483" s="51"/>
      <c r="CD483" s="51"/>
      <c r="CE483" s="51"/>
      <c r="CF483" s="51"/>
      <c r="CG483" s="51"/>
      <c r="CH483" s="51"/>
      <c r="CI483" s="51"/>
    </row>
    <row r="484" spans="37:87">
      <c r="AK484" s="117"/>
      <c r="AL484" s="117"/>
      <c r="AM484" s="117"/>
      <c r="AN484" s="117"/>
      <c r="AO484" s="117"/>
      <c r="AP484" s="117"/>
      <c r="AQ484" s="117"/>
      <c r="AR484" s="117"/>
      <c r="AS484" s="117"/>
      <c r="AT484" s="117"/>
      <c r="AU484" s="117"/>
      <c r="AV484" s="117"/>
      <c r="AW484" s="117"/>
      <c r="AX484" s="117"/>
      <c r="AY484" s="117"/>
      <c r="BC484" s="51"/>
      <c r="BD484" s="51"/>
      <c r="BE484" s="51"/>
      <c r="BF484" s="51"/>
      <c r="BG484" s="51"/>
      <c r="BH484" s="51"/>
      <c r="BI484" s="51"/>
      <c r="BJ484" s="51"/>
      <c r="BK484" s="51"/>
      <c r="BL484" s="51"/>
      <c r="BM484" s="51"/>
      <c r="BN484" s="51"/>
      <c r="BO484" s="51"/>
      <c r="BP484" s="51"/>
      <c r="BQ484" s="51"/>
      <c r="BU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I484" s="51"/>
    </row>
    <row r="485" spans="37:87">
      <c r="AK485" s="117"/>
      <c r="AL485" s="117"/>
      <c r="AM485" s="117"/>
      <c r="AN485" s="117"/>
      <c r="AO485" s="117"/>
      <c r="AP485" s="117"/>
      <c r="AQ485" s="117"/>
      <c r="AR485" s="117"/>
      <c r="AS485" s="117"/>
      <c r="AT485" s="117"/>
      <c r="AU485" s="117"/>
      <c r="AV485" s="117"/>
      <c r="AW485" s="117"/>
      <c r="AX485" s="117"/>
      <c r="AY485" s="117"/>
      <c r="BC485" s="51"/>
      <c r="BD485" s="51"/>
      <c r="BE485" s="51"/>
      <c r="BF485" s="51"/>
      <c r="BG485" s="51"/>
      <c r="BH485" s="51"/>
      <c r="BI485" s="51"/>
      <c r="BJ485" s="51"/>
      <c r="BK485" s="51"/>
      <c r="BL485" s="51"/>
      <c r="BM485" s="51"/>
      <c r="BN485" s="51"/>
      <c r="BO485" s="51"/>
      <c r="BP485" s="51"/>
      <c r="BQ485" s="51"/>
      <c r="BU485" s="51"/>
      <c r="BV485" s="51"/>
      <c r="BW485" s="51"/>
      <c r="BX485" s="51"/>
      <c r="BY485" s="51"/>
      <c r="BZ485" s="51"/>
      <c r="CA485" s="51"/>
      <c r="CB485" s="51"/>
      <c r="CC485" s="51"/>
      <c r="CD485" s="51"/>
      <c r="CE485" s="51"/>
      <c r="CF485" s="51"/>
      <c r="CG485" s="51"/>
      <c r="CH485" s="51"/>
      <c r="CI485" s="51"/>
    </row>
    <row r="486" spans="37:87">
      <c r="AK486" s="117"/>
      <c r="AL486" s="117"/>
      <c r="AM486" s="117"/>
      <c r="AN486" s="117"/>
      <c r="AO486" s="117"/>
      <c r="AP486" s="117"/>
      <c r="AQ486" s="117"/>
      <c r="AR486" s="117"/>
      <c r="AS486" s="117"/>
      <c r="AT486" s="117"/>
      <c r="AU486" s="117"/>
      <c r="AV486" s="117"/>
      <c r="AW486" s="117"/>
      <c r="AX486" s="117"/>
      <c r="AY486" s="117"/>
      <c r="BC486" s="51"/>
      <c r="BD486" s="51"/>
      <c r="BE486" s="51"/>
      <c r="BF486" s="51"/>
      <c r="BG486" s="51"/>
      <c r="BH486" s="51"/>
      <c r="BI486" s="51"/>
      <c r="BJ486" s="51"/>
      <c r="BK486" s="51"/>
      <c r="BL486" s="51"/>
      <c r="BM486" s="51"/>
      <c r="BN486" s="51"/>
      <c r="BO486" s="51"/>
      <c r="BP486" s="51"/>
      <c r="BQ486" s="51"/>
      <c r="BU486" s="51"/>
      <c r="BV486" s="51"/>
      <c r="BW486" s="51"/>
      <c r="BX486" s="51"/>
      <c r="BY486" s="51"/>
      <c r="BZ486" s="51"/>
      <c r="CA486" s="51"/>
      <c r="CB486" s="51"/>
      <c r="CC486" s="51"/>
      <c r="CD486" s="51"/>
      <c r="CE486" s="51"/>
      <c r="CF486" s="51"/>
      <c r="CG486" s="51"/>
      <c r="CH486" s="51"/>
      <c r="CI486" s="51"/>
    </row>
    <row r="487" spans="37:87">
      <c r="AK487" s="117"/>
      <c r="AL487" s="117"/>
      <c r="AM487" s="117"/>
      <c r="AN487" s="117"/>
      <c r="AO487" s="117"/>
      <c r="AP487" s="117"/>
      <c r="AQ487" s="117"/>
      <c r="AR487" s="117"/>
      <c r="AS487" s="117"/>
      <c r="AT487" s="117"/>
      <c r="AU487" s="117"/>
      <c r="AV487" s="117"/>
      <c r="AW487" s="117"/>
      <c r="AX487" s="117"/>
      <c r="AY487" s="117"/>
      <c r="BC487" s="51"/>
      <c r="BD487" s="51"/>
      <c r="BE487" s="51"/>
      <c r="BF487" s="51"/>
      <c r="BG487" s="51"/>
      <c r="BH487" s="51"/>
      <c r="BI487" s="51"/>
      <c r="BJ487" s="51"/>
      <c r="BK487" s="51"/>
      <c r="BL487" s="51"/>
      <c r="BM487" s="51"/>
      <c r="BN487" s="51"/>
      <c r="BO487" s="51"/>
      <c r="BP487" s="51"/>
      <c r="BQ487" s="51"/>
      <c r="BU487" s="51"/>
      <c r="BV487" s="51"/>
      <c r="BW487" s="51"/>
      <c r="BX487" s="51"/>
      <c r="BY487" s="51"/>
      <c r="BZ487" s="51"/>
      <c r="CA487" s="51"/>
      <c r="CB487" s="51"/>
      <c r="CC487" s="51"/>
      <c r="CD487" s="51"/>
      <c r="CE487" s="51"/>
      <c r="CF487" s="51"/>
      <c r="CG487" s="51"/>
      <c r="CH487" s="51"/>
      <c r="CI487" s="51"/>
    </row>
    <row r="488" spans="37:87">
      <c r="AK488" s="117"/>
      <c r="AL488" s="117"/>
      <c r="AM488" s="117"/>
      <c r="AN488" s="117"/>
      <c r="AO488" s="117"/>
      <c r="AP488" s="117"/>
      <c r="AQ488" s="117"/>
      <c r="AR488" s="117"/>
      <c r="AS488" s="117"/>
      <c r="AT488" s="117"/>
      <c r="AU488" s="117"/>
      <c r="AV488" s="117"/>
      <c r="AW488" s="117"/>
      <c r="AX488" s="117"/>
      <c r="AY488" s="117"/>
      <c r="BC488" s="51"/>
      <c r="BD488" s="51"/>
      <c r="BE488" s="51"/>
      <c r="BF488" s="51"/>
      <c r="BG488" s="51"/>
      <c r="BH488" s="51"/>
      <c r="BI488" s="51"/>
      <c r="BJ488" s="51"/>
      <c r="BK488" s="51"/>
      <c r="BL488" s="51"/>
      <c r="BM488" s="51"/>
      <c r="BN488" s="51"/>
      <c r="BO488" s="51"/>
      <c r="BP488" s="51"/>
      <c r="BQ488" s="51"/>
      <c r="BU488" s="51"/>
      <c r="BV488" s="51"/>
      <c r="BW488" s="51"/>
      <c r="BX488" s="51"/>
      <c r="BY488" s="51"/>
      <c r="BZ488" s="51"/>
      <c r="CA488" s="51"/>
      <c r="CB488" s="51"/>
      <c r="CC488" s="51"/>
      <c r="CD488" s="51"/>
      <c r="CE488" s="51"/>
      <c r="CF488" s="51"/>
      <c r="CG488" s="51"/>
      <c r="CH488" s="51"/>
      <c r="CI488" s="51"/>
    </row>
    <row r="489" spans="37:87">
      <c r="AK489" s="117"/>
      <c r="AL489" s="117"/>
      <c r="AM489" s="117"/>
      <c r="AN489" s="117"/>
      <c r="AO489" s="117"/>
      <c r="AP489" s="117"/>
      <c r="AQ489" s="117"/>
      <c r="AR489" s="117"/>
      <c r="AS489" s="117"/>
      <c r="AT489" s="117"/>
      <c r="AU489" s="117"/>
      <c r="AV489" s="117"/>
      <c r="AW489" s="117"/>
      <c r="AX489" s="117"/>
      <c r="AY489" s="117"/>
      <c r="BC489" s="51"/>
      <c r="BD489" s="51"/>
      <c r="BE489" s="51"/>
      <c r="BF489" s="51"/>
      <c r="BG489" s="51"/>
      <c r="BH489" s="51"/>
      <c r="BI489" s="51"/>
      <c r="BJ489" s="51"/>
      <c r="BK489" s="51"/>
      <c r="BL489" s="51"/>
      <c r="BM489" s="51"/>
      <c r="BN489" s="51"/>
      <c r="BO489" s="51"/>
      <c r="BP489" s="51"/>
      <c r="BQ489" s="51"/>
      <c r="BU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</row>
    <row r="490" spans="37:87">
      <c r="AK490" s="117"/>
      <c r="AL490" s="117"/>
      <c r="AM490" s="117"/>
      <c r="AN490" s="117"/>
      <c r="AO490" s="117"/>
      <c r="AP490" s="117"/>
      <c r="AQ490" s="117"/>
      <c r="AR490" s="117"/>
      <c r="AS490" s="117"/>
      <c r="AT490" s="117"/>
      <c r="AU490" s="117"/>
      <c r="AV490" s="117"/>
      <c r="AW490" s="117"/>
      <c r="AX490" s="117"/>
      <c r="AY490" s="117"/>
      <c r="BC490" s="51"/>
      <c r="BD490" s="51"/>
      <c r="BE490" s="51"/>
      <c r="BF490" s="51"/>
      <c r="BG490" s="51"/>
      <c r="BH490" s="51"/>
      <c r="BI490" s="51"/>
      <c r="BJ490" s="51"/>
      <c r="BK490" s="51"/>
      <c r="BL490" s="51"/>
      <c r="BM490" s="51"/>
      <c r="BN490" s="51"/>
      <c r="BO490" s="51"/>
      <c r="BP490" s="51"/>
      <c r="BQ490" s="51"/>
      <c r="BU490" s="51"/>
      <c r="BV490" s="51"/>
      <c r="BW490" s="51"/>
      <c r="BX490" s="51"/>
      <c r="BY490" s="51"/>
      <c r="BZ490" s="51"/>
      <c r="CA490" s="51"/>
      <c r="CB490" s="51"/>
      <c r="CC490" s="51"/>
      <c r="CD490" s="51"/>
      <c r="CE490" s="51"/>
      <c r="CF490" s="51"/>
      <c r="CG490" s="51"/>
      <c r="CH490" s="51"/>
      <c r="CI490" s="51"/>
    </row>
    <row r="491" spans="37:87">
      <c r="AK491" s="117"/>
      <c r="AL491" s="117"/>
      <c r="AM491" s="117"/>
      <c r="AN491" s="117"/>
      <c r="AO491" s="117"/>
      <c r="AP491" s="117"/>
      <c r="AQ491" s="117"/>
      <c r="AR491" s="117"/>
      <c r="AS491" s="117"/>
      <c r="AT491" s="117"/>
      <c r="AU491" s="117"/>
      <c r="AV491" s="117"/>
      <c r="AW491" s="117"/>
      <c r="AX491" s="117"/>
      <c r="AY491" s="117"/>
      <c r="BC491" s="51"/>
      <c r="BD491" s="51"/>
      <c r="BE491" s="51"/>
      <c r="BF491" s="51"/>
      <c r="BG491" s="51"/>
      <c r="BH491" s="51"/>
      <c r="BI491" s="51"/>
      <c r="BJ491" s="51"/>
      <c r="BK491" s="51"/>
      <c r="BL491" s="51"/>
      <c r="BM491" s="51"/>
      <c r="BN491" s="51"/>
      <c r="BO491" s="51"/>
      <c r="BP491" s="51"/>
      <c r="BQ491" s="51"/>
      <c r="BU491" s="51"/>
      <c r="BV491" s="51"/>
      <c r="BW491" s="51"/>
      <c r="BX491" s="51"/>
      <c r="BY491" s="51"/>
      <c r="BZ491" s="51"/>
      <c r="CA491" s="51"/>
      <c r="CB491" s="51"/>
      <c r="CC491" s="51"/>
      <c r="CD491" s="51"/>
      <c r="CE491" s="51"/>
      <c r="CF491" s="51"/>
      <c r="CG491" s="51"/>
      <c r="CH491" s="51"/>
      <c r="CI491" s="51"/>
    </row>
    <row r="492" spans="37:87">
      <c r="AK492" s="117"/>
      <c r="AL492" s="117"/>
      <c r="AM492" s="117"/>
      <c r="AN492" s="117"/>
      <c r="AO492" s="117"/>
      <c r="AP492" s="117"/>
      <c r="AQ492" s="117"/>
      <c r="AR492" s="117"/>
      <c r="AS492" s="117"/>
      <c r="AT492" s="117"/>
      <c r="AU492" s="117"/>
      <c r="AV492" s="117"/>
      <c r="AW492" s="117"/>
      <c r="AX492" s="117"/>
      <c r="AY492" s="117"/>
      <c r="BC492" s="51"/>
      <c r="BD492" s="51"/>
      <c r="BE492" s="51"/>
      <c r="BF492" s="51"/>
      <c r="BG492" s="51"/>
      <c r="BH492" s="51"/>
      <c r="BI492" s="51"/>
      <c r="BJ492" s="51"/>
      <c r="BK492" s="51"/>
      <c r="BL492" s="51"/>
      <c r="BM492" s="51"/>
      <c r="BN492" s="51"/>
      <c r="BO492" s="51"/>
      <c r="BP492" s="51"/>
      <c r="BQ492" s="51"/>
      <c r="BU492" s="51"/>
      <c r="BV492" s="51"/>
      <c r="BW492" s="51"/>
      <c r="BX492" s="51"/>
      <c r="BY492" s="51"/>
      <c r="BZ492" s="51"/>
      <c r="CA492" s="51"/>
      <c r="CB492" s="51"/>
      <c r="CC492" s="51"/>
      <c r="CD492" s="51"/>
      <c r="CE492" s="51"/>
      <c r="CF492" s="51"/>
      <c r="CG492" s="51"/>
      <c r="CH492" s="51"/>
      <c r="CI492" s="51"/>
    </row>
    <row r="493" spans="37:87">
      <c r="AK493" s="117"/>
      <c r="AL493" s="117"/>
      <c r="AM493" s="117"/>
      <c r="AN493" s="117"/>
      <c r="AO493" s="117"/>
      <c r="AP493" s="117"/>
      <c r="AQ493" s="117"/>
      <c r="AR493" s="117"/>
      <c r="AS493" s="117"/>
      <c r="AT493" s="117"/>
      <c r="AU493" s="117"/>
      <c r="AV493" s="117"/>
      <c r="AW493" s="117"/>
      <c r="AX493" s="117"/>
      <c r="AY493" s="117"/>
      <c r="BC493" s="51"/>
      <c r="BD493" s="51"/>
      <c r="BE493" s="51"/>
      <c r="BF493" s="51"/>
      <c r="BG493" s="51"/>
      <c r="BH493" s="51"/>
      <c r="BI493" s="51"/>
      <c r="BJ493" s="51"/>
      <c r="BK493" s="51"/>
      <c r="BL493" s="51"/>
      <c r="BM493" s="51"/>
      <c r="BN493" s="51"/>
      <c r="BO493" s="51"/>
      <c r="BP493" s="51"/>
      <c r="BQ493" s="51"/>
      <c r="BU493" s="51"/>
      <c r="BV493" s="51"/>
      <c r="BW493" s="51"/>
      <c r="BX493" s="51"/>
      <c r="BY493" s="51"/>
      <c r="BZ493" s="51"/>
      <c r="CA493" s="51"/>
      <c r="CB493" s="51"/>
      <c r="CC493" s="51"/>
      <c r="CD493" s="51"/>
      <c r="CE493" s="51"/>
      <c r="CF493" s="51"/>
      <c r="CG493" s="51"/>
      <c r="CH493" s="51"/>
      <c r="CI493" s="51"/>
    </row>
    <row r="494" spans="37:87">
      <c r="AK494" s="117"/>
      <c r="AL494" s="117"/>
      <c r="AM494" s="117"/>
      <c r="AN494" s="117"/>
      <c r="AO494" s="117"/>
      <c r="AP494" s="117"/>
      <c r="AQ494" s="117"/>
      <c r="AR494" s="117"/>
      <c r="AS494" s="117"/>
      <c r="AT494" s="117"/>
      <c r="AU494" s="117"/>
      <c r="AV494" s="117"/>
      <c r="AW494" s="117"/>
      <c r="AX494" s="117"/>
      <c r="AY494" s="117"/>
      <c r="BC494" s="51"/>
      <c r="BD494" s="51"/>
      <c r="BE494" s="51"/>
      <c r="BF494" s="51"/>
      <c r="BG494" s="51"/>
      <c r="BH494" s="51"/>
      <c r="BI494" s="51"/>
      <c r="BJ494" s="51"/>
      <c r="BK494" s="51"/>
      <c r="BL494" s="51"/>
      <c r="BM494" s="51"/>
      <c r="BN494" s="51"/>
      <c r="BO494" s="51"/>
      <c r="BP494" s="51"/>
      <c r="BQ494" s="51"/>
      <c r="BU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I494" s="51"/>
    </row>
    <row r="495" spans="37:87">
      <c r="AK495" s="117"/>
      <c r="AL495" s="117"/>
      <c r="AM495" s="117"/>
      <c r="AN495" s="117"/>
      <c r="AO495" s="117"/>
      <c r="AP495" s="117"/>
      <c r="AQ495" s="117"/>
      <c r="AR495" s="117"/>
      <c r="AS495" s="117"/>
      <c r="AT495" s="117"/>
      <c r="AU495" s="117"/>
      <c r="AV495" s="117"/>
      <c r="AW495" s="117"/>
      <c r="AX495" s="117"/>
      <c r="AY495" s="117"/>
      <c r="BC495" s="51"/>
      <c r="BD495" s="51"/>
      <c r="BE495" s="51"/>
      <c r="BF495" s="51"/>
      <c r="BG495" s="51"/>
      <c r="BH495" s="51"/>
      <c r="BI495" s="51"/>
      <c r="BJ495" s="51"/>
      <c r="BK495" s="51"/>
      <c r="BL495" s="51"/>
      <c r="BM495" s="51"/>
      <c r="BN495" s="51"/>
      <c r="BO495" s="51"/>
      <c r="BP495" s="51"/>
      <c r="BQ495" s="51"/>
      <c r="BU495" s="51"/>
      <c r="BV495" s="51"/>
      <c r="BW495" s="51"/>
      <c r="BX495" s="51"/>
      <c r="BY495" s="51"/>
      <c r="BZ495" s="51"/>
      <c r="CA495" s="51"/>
      <c r="CB495" s="51"/>
      <c r="CC495" s="51"/>
      <c r="CD495" s="51"/>
      <c r="CE495" s="51"/>
      <c r="CF495" s="51"/>
      <c r="CG495" s="51"/>
      <c r="CH495" s="51"/>
      <c r="CI495" s="51"/>
    </row>
    <row r="496" spans="37:87">
      <c r="AK496" s="117"/>
      <c r="AL496" s="117"/>
      <c r="AM496" s="117"/>
      <c r="AN496" s="117"/>
      <c r="AO496" s="117"/>
      <c r="AP496" s="117"/>
      <c r="AQ496" s="117"/>
      <c r="AR496" s="117"/>
      <c r="AS496" s="117"/>
      <c r="AT496" s="117"/>
      <c r="AU496" s="117"/>
      <c r="AV496" s="117"/>
      <c r="AW496" s="117"/>
      <c r="AX496" s="117"/>
      <c r="AY496" s="117"/>
      <c r="BC496" s="51"/>
      <c r="BD496" s="51"/>
      <c r="BE496" s="51"/>
      <c r="BF496" s="51"/>
      <c r="BG496" s="51"/>
      <c r="BH496" s="51"/>
      <c r="BI496" s="51"/>
      <c r="BJ496" s="51"/>
      <c r="BK496" s="51"/>
      <c r="BL496" s="51"/>
      <c r="BM496" s="51"/>
      <c r="BN496" s="51"/>
      <c r="BO496" s="51"/>
      <c r="BP496" s="51"/>
      <c r="BQ496" s="51"/>
      <c r="BU496" s="51"/>
      <c r="BV496" s="51"/>
      <c r="BW496" s="51"/>
      <c r="BX496" s="51"/>
      <c r="BY496" s="51"/>
      <c r="BZ496" s="51"/>
      <c r="CA496" s="51"/>
      <c r="CB496" s="51"/>
      <c r="CC496" s="51"/>
      <c r="CD496" s="51"/>
      <c r="CE496" s="51"/>
      <c r="CF496" s="51"/>
      <c r="CG496" s="51"/>
      <c r="CH496" s="51"/>
      <c r="CI496" s="51"/>
    </row>
    <row r="497" spans="37:87">
      <c r="AK497" s="117"/>
      <c r="AL497" s="117"/>
      <c r="AM497" s="117"/>
      <c r="AN497" s="117"/>
      <c r="AO497" s="117"/>
      <c r="AP497" s="117"/>
      <c r="AQ497" s="117"/>
      <c r="AR497" s="117"/>
      <c r="AS497" s="117"/>
      <c r="AT497" s="117"/>
      <c r="AU497" s="117"/>
      <c r="AV497" s="117"/>
      <c r="AW497" s="117"/>
      <c r="AX497" s="117"/>
      <c r="AY497" s="117"/>
      <c r="BC497" s="51"/>
      <c r="BD497" s="51"/>
      <c r="BE497" s="51"/>
      <c r="BF497" s="51"/>
      <c r="BG497" s="51"/>
      <c r="BH497" s="51"/>
      <c r="BI497" s="51"/>
      <c r="BJ497" s="51"/>
      <c r="BK497" s="51"/>
      <c r="BL497" s="51"/>
      <c r="BM497" s="51"/>
      <c r="BN497" s="51"/>
      <c r="BO497" s="51"/>
      <c r="BP497" s="51"/>
      <c r="BQ497" s="51"/>
      <c r="BU497" s="51"/>
      <c r="BV497" s="51"/>
      <c r="BW497" s="51"/>
      <c r="BX497" s="51"/>
      <c r="BY497" s="51"/>
      <c r="BZ497" s="51"/>
      <c r="CA497" s="51"/>
      <c r="CB497" s="51"/>
      <c r="CC497" s="51"/>
      <c r="CD497" s="51"/>
      <c r="CE497" s="51"/>
      <c r="CF497" s="51"/>
      <c r="CG497" s="51"/>
      <c r="CH497" s="51"/>
      <c r="CI497" s="51"/>
    </row>
    <row r="498" spans="37:87">
      <c r="AK498" s="117"/>
      <c r="AL498" s="117"/>
      <c r="AM498" s="117"/>
      <c r="AN498" s="117"/>
      <c r="AO498" s="117"/>
      <c r="AP498" s="117"/>
      <c r="AQ498" s="117"/>
      <c r="AR498" s="117"/>
      <c r="AS498" s="117"/>
      <c r="AT498" s="117"/>
      <c r="AU498" s="117"/>
      <c r="AV498" s="117"/>
      <c r="AW498" s="117"/>
      <c r="AX498" s="117"/>
      <c r="AY498" s="117"/>
      <c r="BC498" s="51"/>
      <c r="BD498" s="51"/>
      <c r="BE498" s="51"/>
      <c r="BF498" s="51"/>
      <c r="BG498" s="51"/>
      <c r="BH498" s="51"/>
      <c r="BI498" s="51"/>
      <c r="BJ498" s="51"/>
      <c r="BK498" s="51"/>
      <c r="BL498" s="51"/>
      <c r="BM498" s="51"/>
      <c r="BN498" s="51"/>
      <c r="BO498" s="51"/>
      <c r="BP498" s="51"/>
      <c r="BQ498" s="51"/>
      <c r="BU498" s="51"/>
      <c r="BV498" s="51"/>
      <c r="BW498" s="51"/>
      <c r="BX498" s="51"/>
      <c r="BY498" s="51"/>
      <c r="BZ498" s="51"/>
      <c r="CA498" s="51"/>
      <c r="CB498" s="51"/>
      <c r="CC498" s="51"/>
      <c r="CD498" s="51"/>
      <c r="CE498" s="51"/>
      <c r="CF498" s="51"/>
      <c r="CG498" s="51"/>
      <c r="CH498" s="51"/>
      <c r="CI498" s="51"/>
    </row>
    <row r="499" spans="37:87">
      <c r="AK499" s="117"/>
      <c r="AL499" s="117"/>
      <c r="AM499" s="117"/>
      <c r="AN499" s="117"/>
      <c r="AO499" s="117"/>
      <c r="AP499" s="117"/>
      <c r="AQ499" s="117"/>
      <c r="AR499" s="117"/>
      <c r="AS499" s="117"/>
      <c r="AT499" s="117"/>
      <c r="AU499" s="117"/>
      <c r="AV499" s="117"/>
      <c r="AW499" s="117"/>
      <c r="AX499" s="117"/>
      <c r="AY499" s="117"/>
      <c r="BC499" s="51"/>
      <c r="BD499" s="51"/>
      <c r="BE499" s="51"/>
      <c r="BF499" s="51"/>
      <c r="BG499" s="51"/>
      <c r="BH499" s="51"/>
      <c r="BI499" s="51"/>
      <c r="BJ499" s="51"/>
      <c r="BK499" s="51"/>
      <c r="BL499" s="51"/>
      <c r="BM499" s="51"/>
      <c r="BN499" s="51"/>
      <c r="BO499" s="51"/>
      <c r="BP499" s="51"/>
      <c r="BQ499" s="51"/>
      <c r="BU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</row>
    <row r="500" spans="37:87">
      <c r="AK500" s="117"/>
      <c r="AL500" s="117"/>
      <c r="AM500" s="117"/>
      <c r="AN500" s="117"/>
      <c r="AO500" s="117"/>
      <c r="AP500" s="117"/>
      <c r="AQ500" s="117"/>
      <c r="AR500" s="117"/>
      <c r="AS500" s="117"/>
      <c r="AT500" s="117"/>
      <c r="AU500" s="117"/>
      <c r="AV500" s="117"/>
      <c r="AW500" s="117"/>
      <c r="AX500" s="117"/>
      <c r="AY500" s="117"/>
      <c r="BC500" s="51"/>
      <c r="BD500" s="51"/>
      <c r="BE500" s="51"/>
      <c r="BF500" s="51"/>
      <c r="BG500" s="51"/>
      <c r="BH500" s="51"/>
      <c r="BI500" s="51"/>
      <c r="BJ500" s="51"/>
      <c r="BK500" s="51"/>
      <c r="BL500" s="51"/>
      <c r="BM500" s="51"/>
      <c r="BN500" s="51"/>
      <c r="BO500" s="51"/>
      <c r="BP500" s="51"/>
      <c r="BQ500" s="51"/>
      <c r="BU500" s="51"/>
      <c r="BV500" s="51"/>
      <c r="BW500" s="51"/>
      <c r="BX500" s="51"/>
      <c r="BY500" s="51"/>
      <c r="BZ500" s="51"/>
      <c r="CA500" s="51"/>
      <c r="CB500" s="51"/>
      <c r="CC500" s="51"/>
      <c r="CD500" s="51"/>
      <c r="CE500" s="51"/>
      <c r="CF500" s="51"/>
      <c r="CG500" s="51"/>
      <c r="CH500" s="51"/>
      <c r="CI500" s="51"/>
    </row>
    <row r="501" spans="37:87">
      <c r="AK501" s="117"/>
      <c r="AL501" s="117"/>
      <c r="AM501" s="117"/>
      <c r="AN501" s="117"/>
      <c r="AO501" s="117"/>
      <c r="AP501" s="117"/>
      <c r="AQ501" s="117"/>
      <c r="AR501" s="117"/>
      <c r="AS501" s="117"/>
      <c r="AT501" s="117"/>
      <c r="AU501" s="117"/>
      <c r="AV501" s="117"/>
      <c r="AW501" s="117"/>
      <c r="AX501" s="117"/>
      <c r="AY501" s="117"/>
      <c r="BC501" s="51"/>
      <c r="BD501" s="51"/>
      <c r="BE501" s="51"/>
      <c r="BF501" s="51"/>
      <c r="BG501" s="51"/>
      <c r="BH501" s="51"/>
      <c r="BI501" s="51"/>
      <c r="BJ501" s="51"/>
      <c r="BK501" s="51"/>
      <c r="BL501" s="51"/>
      <c r="BM501" s="51"/>
      <c r="BN501" s="51"/>
      <c r="BO501" s="51"/>
      <c r="BP501" s="51"/>
      <c r="BQ501" s="51"/>
      <c r="BU501" s="51"/>
      <c r="BV501" s="51"/>
      <c r="BW501" s="51"/>
      <c r="BX501" s="51"/>
      <c r="BY501" s="51"/>
      <c r="BZ501" s="51"/>
      <c r="CA501" s="51"/>
      <c r="CB501" s="51"/>
      <c r="CC501" s="51"/>
      <c r="CD501" s="51"/>
      <c r="CE501" s="51"/>
      <c r="CF501" s="51"/>
      <c r="CG501" s="51"/>
      <c r="CH501" s="51"/>
      <c r="CI501" s="51"/>
    </row>
    <row r="502" spans="37:87">
      <c r="AK502" s="117"/>
      <c r="AL502" s="117"/>
      <c r="AM502" s="117"/>
      <c r="AN502" s="117"/>
      <c r="AO502" s="117"/>
      <c r="AP502" s="117"/>
      <c r="AQ502" s="117"/>
      <c r="AR502" s="117"/>
      <c r="AS502" s="117"/>
      <c r="AT502" s="117"/>
      <c r="AU502" s="117"/>
      <c r="AV502" s="117"/>
      <c r="AW502" s="117"/>
      <c r="AX502" s="117"/>
      <c r="AY502" s="117"/>
      <c r="BC502" s="51"/>
      <c r="BD502" s="51"/>
      <c r="BE502" s="51"/>
      <c r="BF502" s="51"/>
      <c r="BG502" s="51"/>
      <c r="BH502" s="51"/>
      <c r="BI502" s="51"/>
      <c r="BJ502" s="51"/>
      <c r="BK502" s="51"/>
      <c r="BL502" s="51"/>
      <c r="BM502" s="51"/>
      <c r="BN502" s="51"/>
      <c r="BO502" s="51"/>
      <c r="BP502" s="51"/>
      <c r="BQ502" s="51"/>
      <c r="BU502" s="51"/>
      <c r="BV502" s="51"/>
      <c r="BW502" s="51"/>
      <c r="BX502" s="51"/>
      <c r="BY502" s="51"/>
      <c r="BZ502" s="51"/>
      <c r="CA502" s="51"/>
      <c r="CB502" s="51"/>
      <c r="CC502" s="51"/>
      <c r="CD502" s="51"/>
      <c r="CE502" s="51"/>
      <c r="CF502" s="51"/>
      <c r="CG502" s="51"/>
      <c r="CH502" s="51"/>
      <c r="CI502" s="51"/>
    </row>
    <row r="503" spans="37:87">
      <c r="AK503" s="117"/>
      <c r="AL503" s="117"/>
      <c r="AM503" s="117"/>
      <c r="AN503" s="117"/>
      <c r="AO503" s="117"/>
      <c r="AP503" s="117"/>
      <c r="AQ503" s="117"/>
      <c r="AR503" s="117"/>
      <c r="AS503" s="117"/>
      <c r="AT503" s="117"/>
      <c r="AU503" s="117"/>
      <c r="AV503" s="117"/>
      <c r="AW503" s="117"/>
      <c r="AX503" s="117"/>
      <c r="AY503" s="117"/>
      <c r="BC503" s="51"/>
      <c r="BD503" s="51"/>
      <c r="BE503" s="51"/>
      <c r="BF503" s="51"/>
      <c r="BG503" s="51"/>
      <c r="BH503" s="51"/>
      <c r="BI503" s="51"/>
      <c r="BJ503" s="51"/>
      <c r="BK503" s="51"/>
      <c r="BL503" s="51"/>
      <c r="BM503" s="51"/>
      <c r="BN503" s="51"/>
      <c r="BO503" s="51"/>
      <c r="BP503" s="51"/>
      <c r="BQ503" s="51"/>
      <c r="BU503" s="51"/>
      <c r="BV503" s="51"/>
      <c r="BW503" s="51"/>
      <c r="BX503" s="51"/>
      <c r="BY503" s="51"/>
      <c r="BZ503" s="51"/>
      <c r="CA503" s="51"/>
      <c r="CB503" s="51"/>
      <c r="CC503" s="51"/>
      <c r="CD503" s="51"/>
      <c r="CE503" s="51"/>
      <c r="CF503" s="51"/>
      <c r="CG503" s="51"/>
      <c r="CH503" s="51"/>
      <c r="CI503" s="51"/>
    </row>
    <row r="504" spans="37:87">
      <c r="AK504" s="117"/>
      <c r="AL504" s="117"/>
      <c r="AM504" s="117"/>
      <c r="AN504" s="117"/>
      <c r="AO504" s="117"/>
      <c r="AP504" s="117"/>
      <c r="AQ504" s="117"/>
      <c r="AR504" s="117"/>
      <c r="AS504" s="117"/>
      <c r="AT504" s="117"/>
      <c r="AU504" s="117"/>
      <c r="AV504" s="117"/>
      <c r="AW504" s="117"/>
      <c r="AX504" s="117"/>
      <c r="AY504" s="117"/>
      <c r="BC504" s="51"/>
      <c r="BD504" s="51"/>
      <c r="BE504" s="51"/>
      <c r="BF504" s="51"/>
      <c r="BG504" s="51"/>
      <c r="BH504" s="51"/>
      <c r="BI504" s="51"/>
      <c r="BJ504" s="51"/>
      <c r="BK504" s="51"/>
      <c r="BL504" s="51"/>
      <c r="BM504" s="51"/>
      <c r="BN504" s="51"/>
      <c r="BO504" s="51"/>
      <c r="BP504" s="51"/>
      <c r="BQ504" s="51"/>
      <c r="BU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</row>
    <row r="505" spans="37:87">
      <c r="AK505" s="117"/>
      <c r="AL505" s="117"/>
      <c r="AM505" s="117"/>
      <c r="AN505" s="117"/>
      <c r="AO505" s="117"/>
      <c r="AP505" s="117"/>
      <c r="AQ505" s="117"/>
      <c r="AR505" s="117"/>
      <c r="AS505" s="117"/>
      <c r="AT505" s="117"/>
      <c r="AU505" s="117"/>
      <c r="AV505" s="117"/>
      <c r="AW505" s="117"/>
      <c r="AX505" s="117"/>
      <c r="AY505" s="117"/>
      <c r="BC505" s="51"/>
      <c r="BD505" s="51"/>
      <c r="BE505" s="51"/>
      <c r="BF505" s="51"/>
      <c r="BG505" s="51"/>
      <c r="BH505" s="51"/>
      <c r="BI505" s="51"/>
      <c r="BJ505" s="51"/>
      <c r="BK505" s="51"/>
      <c r="BL505" s="51"/>
      <c r="BM505" s="51"/>
      <c r="BN505" s="51"/>
      <c r="BO505" s="51"/>
      <c r="BP505" s="51"/>
      <c r="BQ505" s="51"/>
      <c r="BU505" s="51"/>
      <c r="BV505" s="51"/>
      <c r="BW505" s="51"/>
      <c r="BX505" s="51"/>
      <c r="BY505" s="51"/>
      <c r="BZ505" s="51"/>
      <c r="CA505" s="51"/>
      <c r="CB505" s="51"/>
      <c r="CC505" s="51"/>
      <c r="CD505" s="51"/>
      <c r="CE505" s="51"/>
      <c r="CF505" s="51"/>
      <c r="CG505" s="51"/>
      <c r="CH505" s="51"/>
      <c r="CI505" s="51"/>
    </row>
    <row r="506" spans="37:87">
      <c r="AK506" s="117"/>
      <c r="AL506" s="117"/>
      <c r="AM506" s="117"/>
      <c r="AN506" s="117"/>
      <c r="AO506" s="117"/>
      <c r="AP506" s="117"/>
      <c r="AQ506" s="117"/>
      <c r="AR506" s="117"/>
      <c r="AS506" s="117"/>
      <c r="AT506" s="117"/>
      <c r="AU506" s="117"/>
      <c r="AV506" s="117"/>
      <c r="AW506" s="117"/>
      <c r="AX506" s="117"/>
      <c r="AY506" s="117"/>
      <c r="BC506" s="51"/>
      <c r="BD506" s="51"/>
      <c r="BE506" s="51"/>
      <c r="BF506" s="51"/>
      <c r="BG506" s="51"/>
      <c r="BH506" s="51"/>
      <c r="BI506" s="51"/>
      <c r="BJ506" s="51"/>
      <c r="BK506" s="51"/>
      <c r="BL506" s="51"/>
      <c r="BM506" s="51"/>
      <c r="BN506" s="51"/>
      <c r="BO506" s="51"/>
      <c r="BP506" s="51"/>
      <c r="BQ506" s="51"/>
      <c r="BU506" s="51"/>
      <c r="BV506" s="51"/>
      <c r="BW506" s="51"/>
      <c r="BX506" s="51"/>
      <c r="BY506" s="51"/>
      <c r="BZ506" s="51"/>
      <c r="CA506" s="51"/>
      <c r="CB506" s="51"/>
      <c r="CC506" s="51"/>
      <c r="CD506" s="51"/>
      <c r="CE506" s="51"/>
      <c r="CF506" s="51"/>
      <c r="CG506" s="51"/>
      <c r="CH506" s="51"/>
      <c r="CI506" s="51"/>
    </row>
    <row r="507" spans="37:87">
      <c r="AK507" s="117"/>
      <c r="AL507" s="117"/>
      <c r="AM507" s="117"/>
      <c r="AN507" s="117"/>
      <c r="AO507" s="117"/>
      <c r="AP507" s="117"/>
      <c r="AQ507" s="117"/>
      <c r="AR507" s="117"/>
      <c r="AS507" s="117"/>
      <c r="AT507" s="117"/>
      <c r="AU507" s="117"/>
      <c r="AV507" s="117"/>
      <c r="AW507" s="117"/>
      <c r="AX507" s="117"/>
      <c r="AY507" s="117"/>
      <c r="BC507" s="51"/>
      <c r="BD507" s="51"/>
      <c r="BE507" s="51"/>
      <c r="BF507" s="51"/>
      <c r="BG507" s="51"/>
      <c r="BH507" s="51"/>
      <c r="BI507" s="51"/>
      <c r="BJ507" s="51"/>
      <c r="BK507" s="51"/>
      <c r="BL507" s="51"/>
      <c r="BM507" s="51"/>
      <c r="BN507" s="51"/>
      <c r="BO507" s="51"/>
      <c r="BP507" s="51"/>
      <c r="BQ507" s="51"/>
      <c r="BU507" s="51"/>
      <c r="BV507" s="51"/>
      <c r="BW507" s="51"/>
      <c r="BX507" s="51"/>
      <c r="BY507" s="51"/>
      <c r="BZ507" s="51"/>
      <c r="CA507" s="51"/>
      <c r="CB507" s="51"/>
      <c r="CC507" s="51"/>
      <c r="CD507" s="51"/>
      <c r="CE507" s="51"/>
      <c r="CF507" s="51"/>
      <c r="CG507" s="51"/>
      <c r="CH507" s="51"/>
      <c r="CI507" s="51"/>
    </row>
    <row r="508" spans="37:87">
      <c r="AK508" s="117"/>
      <c r="AL508" s="117"/>
      <c r="AM508" s="117"/>
      <c r="AN508" s="117"/>
      <c r="AO508" s="117"/>
      <c r="AP508" s="117"/>
      <c r="AQ508" s="117"/>
      <c r="AR508" s="117"/>
      <c r="AS508" s="117"/>
      <c r="AT508" s="117"/>
      <c r="AU508" s="117"/>
      <c r="AV508" s="117"/>
      <c r="AW508" s="117"/>
      <c r="AX508" s="117"/>
      <c r="AY508" s="117"/>
      <c r="BC508" s="51"/>
      <c r="BD508" s="51"/>
      <c r="BE508" s="51"/>
      <c r="BF508" s="51"/>
      <c r="BG508" s="51"/>
      <c r="BH508" s="51"/>
      <c r="BI508" s="51"/>
      <c r="BJ508" s="51"/>
      <c r="BK508" s="51"/>
      <c r="BL508" s="51"/>
      <c r="BM508" s="51"/>
      <c r="BN508" s="51"/>
      <c r="BO508" s="51"/>
      <c r="BP508" s="51"/>
      <c r="BQ508" s="51"/>
      <c r="BU508" s="51"/>
      <c r="BV508" s="51"/>
      <c r="BW508" s="51"/>
      <c r="BX508" s="51"/>
      <c r="BY508" s="51"/>
      <c r="BZ508" s="51"/>
      <c r="CA508" s="51"/>
      <c r="CB508" s="51"/>
      <c r="CC508" s="51"/>
      <c r="CD508" s="51"/>
      <c r="CE508" s="51"/>
      <c r="CF508" s="51"/>
      <c r="CG508" s="51"/>
      <c r="CH508" s="51"/>
      <c r="CI508" s="51"/>
    </row>
    <row r="509" spans="37:87">
      <c r="AK509" s="117"/>
      <c r="AL509" s="117"/>
      <c r="AM509" s="117"/>
      <c r="AN509" s="117"/>
      <c r="AO509" s="117"/>
      <c r="AP509" s="117"/>
      <c r="AQ509" s="117"/>
      <c r="AR509" s="117"/>
      <c r="AS509" s="117"/>
      <c r="AT509" s="117"/>
      <c r="AU509" s="117"/>
      <c r="AV509" s="117"/>
      <c r="AW509" s="117"/>
      <c r="AX509" s="117"/>
      <c r="AY509" s="117"/>
      <c r="BC509" s="51"/>
      <c r="BD509" s="51"/>
      <c r="BE509" s="51"/>
      <c r="BF509" s="51"/>
      <c r="BG509" s="51"/>
      <c r="BH509" s="51"/>
      <c r="BI509" s="51"/>
      <c r="BJ509" s="51"/>
      <c r="BK509" s="51"/>
      <c r="BL509" s="51"/>
      <c r="BM509" s="51"/>
      <c r="BN509" s="51"/>
      <c r="BO509" s="51"/>
      <c r="BP509" s="51"/>
      <c r="BQ509" s="51"/>
      <c r="BU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I509" s="51"/>
    </row>
    <row r="510" spans="37:87">
      <c r="AK510" s="117"/>
      <c r="AL510" s="117"/>
      <c r="AM510" s="117"/>
      <c r="AN510" s="117"/>
      <c r="AO510" s="117"/>
      <c r="AP510" s="117"/>
      <c r="AQ510" s="117"/>
      <c r="AR510" s="117"/>
      <c r="AS510" s="117"/>
      <c r="AT510" s="117"/>
      <c r="AU510" s="117"/>
      <c r="AV510" s="117"/>
      <c r="AW510" s="117"/>
      <c r="AX510" s="117"/>
      <c r="AY510" s="117"/>
      <c r="BC510" s="51"/>
      <c r="BD510" s="51"/>
      <c r="BE510" s="51"/>
      <c r="BF510" s="51"/>
      <c r="BG510" s="51"/>
      <c r="BH510" s="51"/>
      <c r="BI510" s="51"/>
      <c r="BJ510" s="51"/>
      <c r="BK510" s="51"/>
      <c r="BL510" s="51"/>
      <c r="BM510" s="51"/>
      <c r="BN510" s="51"/>
      <c r="BO510" s="51"/>
      <c r="BP510" s="51"/>
      <c r="BQ510" s="51"/>
      <c r="BU510" s="51"/>
      <c r="BV510" s="51"/>
      <c r="BW510" s="51"/>
      <c r="BX510" s="51"/>
      <c r="BY510" s="51"/>
      <c r="BZ510" s="51"/>
      <c r="CA510" s="51"/>
      <c r="CB510" s="51"/>
      <c r="CC510" s="51"/>
      <c r="CD510" s="51"/>
      <c r="CE510" s="51"/>
      <c r="CF510" s="51"/>
      <c r="CG510" s="51"/>
      <c r="CH510" s="51"/>
      <c r="CI510" s="51"/>
    </row>
    <row r="511" spans="37:87">
      <c r="AK511" s="117"/>
      <c r="AL511" s="117"/>
      <c r="AM511" s="117"/>
      <c r="AN511" s="117"/>
      <c r="AO511" s="117"/>
      <c r="AP511" s="117"/>
      <c r="AQ511" s="117"/>
      <c r="AR511" s="117"/>
      <c r="AS511" s="117"/>
      <c r="AT511" s="117"/>
      <c r="AU511" s="117"/>
      <c r="AV511" s="117"/>
      <c r="AW511" s="117"/>
      <c r="AX511" s="117"/>
      <c r="AY511" s="117"/>
      <c r="BC511" s="51"/>
      <c r="BD511" s="51"/>
      <c r="BE511" s="51"/>
      <c r="BF511" s="51"/>
      <c r="BG511" s="51"/>
      <c r="BH511" s="51"/>
      <c r="BI511" s="51"/>
      <c r="BJ511" s="51"/>
      <c r="BK511" s="51"/>
      <c r="BL511" s="51"/>
      <c r="BM511" s="51"/>
      <c r="BN511" s="51"/>
      <c r="BO511" s="51"/>
      <c r="BP511" s="51"/>
      <c r="BQ511" s="51"/>
      <c r="BU511" s="51"/>
      <c r="BV511" s="51"/>
      <c r="BW511" s="51"/>
      <c r="BX511" s="51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</row>
    <row r="512" spans="37:87">
      <c r="AK512" s="117"/>
      <c r="AL512" s="117"/>
      <c r="AM512" s="117"/>
      <c r="AN512" s="117"/>
      <c r="AO512" s="117"/>
      <c r="AP512" s="117"/>
      <c r="AQ512" s="117"/>
      <c r="AR512" s="117"/>
      <c r="AS512" s="117"/>
      <c r="AT512" s="117"/>
      <c r="AU512" s="117"/>
      <c r="AV512" s="117"/>
      <c r="AW512" s="117"/>
      <c r="AX512" s="117"/>
      <c r="AY512" s="117"/>
      <c r="BC512" s="51"/>
      <c r="BD512" s="51"/>
      <c r="BE512" s="51"/>
      <c r="BF512" s="51"/>
      <c r="BG512" s="51"/>
      <c r="BH512" s="51"/>
      <c r="BI512" s="51"/>
      <c r="BJ512" s="51"/>
      <c r="BK512" s="51"/>
      <c r="BL512" s="51"/>
      <c r="BM512" s="51"/>
      <c r="BN512" s="51"/>
      <c r="BO512" s="51"/>
      <c r="BP512" s="51"/>
      <c r="BQ512" s="51"/>
      <c r="BU512" s="51"/>
      <c r="BV512" s="51"/>
      <c r="BW512" s="51"/>
      <c r="BX512" s="51"/>
      <c r="BY512" s="51"/>
      <c r="BZ512" s="51"/>
      <c r="CA512" s="51"/>
      <c r="CB512" s="51"/>
      <c r="CC512" s="51"/>
      <c r="CD512" s="51"/>
      <c r="CE512" s="51"/>
      <c r="CF512" s="51"/>
      <c r="CG512" s="51"/>
      <c r="CH512" s="51"/>
      <c r="CI512" s="51"/>
    </row>
    <row r="513" spans="37:87">
      <c r="AK513" s="117"/>
      <c r="AL513" s="117"/>
      <c r="AM513" s="117"/>
      <c r="AN513" s="117"/>
      <c r="AO513" s="117"/>
      <c r="AP513" s="117"/>
      <c r="AQ513" s="117"/>
      <c r="AR513" s="117"/>
      <c r="AS513" s="117"/>
      <c r="AT513" s="117"/>
      <c r="AU513" s="117"/>
      <c r="AV513" s="117"/>
      <c r="AW513" s="117"/>
      <c r="AX513" s="117"/>
      <c r="AY513" s="117"/>
      <c r="BC513" s="51"/>
      <c r="BD513" s="51"/>
      <c r="BE513" s="51"/>
      <c r="BF513" s="51"/>
      <c r="BG513" s="51"/>
      <c r="BH513" s="51"/>
      <c r="BI513" s="51"/>
      <c r="BJ513" s="51"/>
      <c r="BK513" s="51"/>
      <c r="BL513" s="51"/>
      <c r="BM513" s="51"/>
      <c r="BN513" s="51"/>
      <c r="BO513" s="51"/>
      <c r="BP513" s="51"/>
      <c r="BQ513" s="51"/>
      <c r="BU513" s="51"/>
      <c r="BV513" s="51"/>
      <c r="BW513" s="51"/>
      <c r="BX513" s="51"/>
      <c r="BY513" s="51"/>
      <c r="BZ513" s="51"/>
      <c r="CA513" s="51"/>
      <c r="CB513" s="51"/>
      <c r="CC513" s="51"/>
      <c r="CD513" s="51"/>
      <c r="CE513" s="51"/>
      <c r="CF513" s="51"/>
      <c r="CG513" s="51"/>
      <c r="CH513" s="51"/>
      <c r="CI513" s="51"/>
    </row>
    <row r="514" spans="37:87">
      <c r="AK514" s="117"/>
      <c r="AL514" s="117"/>
      <c r="AM514" s="117"/>
      <c r="AN514" s="117"/>
      <c r="AO514" s="117"/>
      <c r="AP514" s="117"/>
      <c r="AQ514" s="117"/>
      <c r="AR514" s="117"/>
      <c r="AS514" s="117"/>
      <c r="AT514" s="117"/>
      <c r="AU514" s="117"/>
      <c r="AV514" s="117"/>
      <c r="AW514" s="117"/>
      <c r="AX514" s="117"/>
      <c r="AY514" s="117"/>
      <c r="BC514" s="51"/>
      <c r="BD514" s="51"/>
      <c r="BE514" s="51"/>
      <c r="BF514" s="51"/>
      <c r="BG514" s="51"/>
      <c r="BH514" s="51"/>
      <c r="BI514" s="51"/>
      <c r="BJ514" s="51"/>
      <c r="BK514" s="51"/>
      <c r="BL514" s="51"/>
      <c r="BM514" s="51"/>
      <c r="BN514" s="51"/>
      <c r="BO514" s="51"/>
      <c r="BP514" s="51"/>
      <c r="BQ514" s="51"/>
      <c r="BU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I514" s="51"/>
    </row>
    <row r="515" spans="37:87">
      <c r="AK515" s="117"/>
      <c r="AL515" s="117"/>
      <c r="AM515" s="117"/>
      <c r="AN515" s="117"/>
      <c r="AO515" s="117"/>
      <c r="AP515" s="117"/>
      <c r="AQ515" s="117"/>
      <c r="AR515" s="117"/>
      <c r="AS515" s="117"/>
      <c r="AT515" s="117"/>
      <c r="AU515" s="117"/>
      <c r="AV515" s="117"/>
      <c r="AW515" s="117"/>
      <c r="AX515" s="117"/>
      <c r="AY515" s="117"/>
      <c r="BC515" s="51"/>
      <c r="BD515" s="51"/>
      <c r="BE515" s="51"/>
      <c r="BF515" s="51"/>
      <c r="BG515" s="51"/>
      <c r="BH515" s="51"/>
      <c r="BI515" s="51"/>
      <c r="BJ515" s="51"/>
      <c r="BK515" s="51"/>
      <c r="BL515" s="51"/>
      <c r="BM515" s="51"/>
      <c r="BN515" s="51"/>
      <c r="BO515" s="51"/>
      <c r="BP515" s="51"/>
      <c r="BQ515" s="51"/>
      <c r="BU515" s="51"/>
      <c r="BV515" s="51"/>
      <c r="BW515" s="51"/>
      <c r="BX515" s="51"/>
      <c r="BY515" s="51"/>
      <c r="BZ515" s="51"/>
      <c r="CA515" s="51"/>
      <c r="CB515" s="51"/>
      <c r="CC515" s="51"/>
      <c r="CD515" s="51"/>
      <c r="CE515" s="51"/>
      <c r="CF515" s="51"/>
      <c r="CG515" s="51"/>
      <c r="CH515" s="51"/>
      <c r="CI515" s="51"/>
    </row>
    <row r="516" spans="37:87">
      <c r="AK516" s="117"/>
      <c r="AL516" s="117"/>
      <c r="AM516" s="117"/>
      <c r="AN516" s="117"/>
      <c r="AO516" s="117"/>
      <c r="AP516" s="117"/>
      <c r="AQ516" s="117"/>
      <c r="AR516" s="117"/>
      <c r="AS516" s="117"/>
      <c r="AT516" s="117"/>
      <c r="AU516" s="117"/>
      <c r="AV516" s="117"/>
      <c r="AW516" s="117"/>
      <c r="AX516" s="117"/>
      <c r="AY516" s="117"/>
      <c r="BC516" s="51"/>
      <c r="BD516" s="51"/>
      <c r="BE516" s="51"/>
      <c r="BF516" s="51"/>
      <c r="BG516" s="51"/>
      <c r="BH516" s="51"/>
      <c r="BI516" s="51"/>
      <c r="BJ516" s="51"/>
      <c r="BK516" s="51"/>
      <c r="BL516" s="51"/>
      <c r="BM516" s="51"/>
      <c r="BN516" s="51"/>
      <c r="BO516" s="51"/>
      <c r="BP516" s="51"/>
      <c r="BQ516" s="51"/>
      <c r="BU516" s="51"/>
      <c r="BV516" s="51"/>
      <c r="BW516" s="51"/>
      <c r="BX516" s="51"/>
      <c r="BY516" s="51"/>
      <c r="BZ516" s="51"/>
      <c r="CA516" s="51"/>
      <c r="CB516" s="51"/>
      <c r="CC516" s="51"/>
      <c r="CD516" s="51"/>
      <c r="CE516" s="51"/>
      <c r="CF516" s="51"/>
      <c r="CG516" s="51"/>
      <c r="CH516" s="51"/>
      <c r="CI516" s="51"/>
    </row>
    <row r="517" spans="37:87">
      <c r="AK517" s="117"/>
      <c r="AL517" s="117"/>
      <c r="AM517" s="117"/>
      <c r="AN517" s="117"/>
      <c r="AO517" s="117"/>
      <c r="AP517" s="117"/>
      <c r="AQ517" s="117"/>
      <c r="AR517" s="117"/>
      <c r="AS517" s="117"/>
      <c r="AT517" s="117"/>
      <c r="AU517" s="117"/>
      <c r="AV517" s="117"/>
      <c r="AW517" s="117"/>
      <c r="AX517" s="117"/>
      <c r="AY517" s="117"/>
      <c r="BC517" s="51"/>
      <c r="BD517" s="51"/>
      <c r="BE517" s="51"/>
      <c r="BF517" s="51"/>
      <c r="BG517" s="51"/>
      <c r="BH517" s="51"/>
      <c r="BI517" s="51"/>
      <c r="BJ517" s="51"/>
      <c r="BK517" s="51"/>
      <c r="BL517" s="51"/>
      <c r="BM517" s="51"/>
      <c r="BN517" s="51"/>
      <c r="BO517" s="51"/>
      <c r="BP517" s="51"/>
      <c r="BQ517" s="51"/>
      <c r="BU517" s="51"/>
      <c r="BV517" s="51"/>
      <c r="BW517" s="51"/>
      <c r="BX517" s="51"/>
      <c r="BY517" s="51"/>
      <c r="BZ517" s="51"/>
      <c r="CA517" s="51"/>
      <c r="CB517" s="51"/>
      <c r="CC517" s="51"/>
      <c r="CD517" s="51"/>
      <c r="CE517" s="51"/>
      <c r="CF517" s="51"/>
      <c r="CG517" s="51"/>
      <c r="CH517" s="51"/>
      <c r="CI517" s="51"/>
    </row>
    <row r="518" spans="37:87">
      <c r="AK518" s="117"/>
      <c r="AL518" s="117"/>
      <c r="AM518" s="117"/>
      <c r="AN518" s="117"/>
      <c r="AO518" s="117"/>
      <c r="AP518" s="117"/>
      <c r="AQ518" s="117"/>
      <c r="AR518" s="117"/>
      <c r="AS518" s="117"/>
      <c r="AT518" s="117"/>
      <c r="AU518" s="117"/>
      <c r="AV518" s="117"/>
      <c r="AW518" s="117"/>
      <c r="AX518" s="117"/>
      <c r="AY518" s="117"/>
      <c r="BC518" s="51"/>
      <c r="BD518" s="51"/>
      <c r="BE518" s="51"/>
      <c r="BF518" s="51"/>
      <c r="BG518" s="51"/>
      <c r="BH518" s="51"/>
      <c r="BI518" s="51"/>
      <c r="BJ518" s="51"/>
      <c r="BK518" s="51"/>
      <c r="BL518" s="51"/>
      <c r="BM518" s="51"/>
      <c r="BN518" s="51"/>
      <c r="BO518" s="51"/>
      <c r="BP518" s="51"/>
      <c r="BQ518" s="51"/>
      <c r="BU518" s="51"/>
      <c r="BV518" s="51"/>
      <c r="BW518" s="51"/>
      <c r="BX518" s="51"/>
      <c r="BY518" s="51"/>
      <c r="BZ518" s="51"/>
      <c r="CA518" s="51"/>
      <c r="CB518" s="51"/>
      <c r="CC518" s="51"/>
      <c r="CD518" s="51"/>
      <c r="CE518" s="51"/>
      <c r="CF518" s="51"/>
      <c r="CG518" s="51"/>
      <c r="CH518" s="51"/>
      <c r="CI518" s="51"/>
    </row>
    <row r="519" spans="37:87">
      <c r="AK519" s="117"/>
      <c r="AL519" s="117"/>
      <c r="AM519" s="117"/>
      <c r="AN519" s="117"/>
      <c r="AO519" s="117"/>
      <c r="AP519" s="117"/>
      <c r="AQ519" s="117"/>
      <c r="AR519" s="117"/>
      <c r="AS519" s="117"/>
      <c r="AT519" s="117"/>
      <c r="AU519" s="117"/>
      <c r="AV519" s="117"/>
      <c r="AW519" s="117"/>
      <c r="AX519" s="117"/>
      <c r="AY519" s="117"/>
      <c r="BC519" s="51"/>
      <c r="BD519" s="51"/>
      <c r="BE519" s="51"/>
      <c r="BF519" s="51"/>
      <c r="BG519" s="51"/>
      <c r="BH519" s="51"/>
      <c r="BI519" s="51"/>
      <c r="BJ519" s="51"/>
      <c r="BK519" s="51"/>
      <c r="BL519" s="51"/>
      <c r="BM519" s="51"/>
      <c r="BN519" s="51"/>
      <c r="BO519" s="51"/>
      <c r="BP519" s="51"/>
      <c r="BQ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</row>
    <row r="520" spans="37:87">
      <c r="AK520" s="117"/>
      <c r="AL520" s="117"/>
      <c r="AM520" s="117"/>
      <c r="AN520" s="117"/>
      <c r="AO520" s="117"/>
      <c r="AP520" s="117"/>
      <c r="AQ520" s="117"/>
      <c r="AR520" s="117"/>
      <c r="AS520" s="117"/>
      <c r="AT520" s="117"/>
      <c r="AU520" s="117"/>
      <c r="AV520" s="117"/>
      <c r="AW520" s="117"/>
      <c r="AX520" s="117"/>
      <c r="AY520" s="117"/>
      <c r="BC520" s="51"/>
      <c r="BD520" s="51"/>
      <c r="BE520" s="51"/>
      <c r="BF520" s="51"/>
      <c r="BG520" s="51"/>
      <c r="BH520" s="51"/>
      <c r="BI520" s="51"/>
      <c r="BJ520" s="51"/>
      <c r="BK520" s="51"/>
      <c r="BL520" s="51"/>
      <c r="BM520" s="51"/>
      <c r="BN520" s="51"/>
      <c r="BO520" s="51"/>
      <c r="BP520" s="51"/>
      <c r="BQ520" s="51"/>
      <c r="BU520" s="51"/>
      <c r="BV520" s="51"/>
      <c r="BW520" s="51"/>
      <c r="BX520" s="51"/>
      <c r="BY520" s="51"/>
      <c r="BZ520" s="51"/>
      <c r="CA520" s="51"/>
      <c r="CB520" s="51"/>
      <c r="CC520" s="51"/>
      <c r="CD520" s="51"/>
      <c r="CE520" s="51"/>
      <c r="CF520" s="51"/>
      <c r="CG520" s="51"/>
      <c r="CH520" s="51"/>
      <c r="CI520" s="51"/>
    </row>
    <row r="521" spans="37:87">
      <c r="AK521" s="117"/>
      <c r="AL521" s="117"/>
      <c r="AM521" s="117"/>
      <c r="AN521" s="117"/>
      <c r="AO521" s="117"/>
      <c r="AP521" s="117"/>
      <c r="AQ521" s="117"/>
      <c r="AR521" s="117"/>
      <c r="AS521" s="117"/>
      <c r="AT521" s="117"/>
      <c r="AU521" s="117"/>
      <c r="AV521" s="117"/>
      <c r="AW521" s="117"/>
      <c r="AX521" s="117"/>
      <c r="AY521" s="117"/>
      <c r="BC521" s="51"/>
      <c r="BD521" s="51"/>
      <c r="BE521" s="51"/>
      <c r="BF521" s="51"/>
      <c r="BG521" s="51"/>
      <c r="BH521" s="51"/>
      <c r="BI521" s="51"/>
      <c r="BJ521" s="51"/>
      <c r="BK521" s="51"/>
      <c r="BL521" s="51"/>
      <c r="BM521" s="51"/>
      <c r="BN521" s="51"/>
      <c r="BO521" s="51"/>
      <c r="BP521" s="51"/>
      <c r="BQ521" s="51"/>
      <c r="BU521" s="51"/>
      <c r="BV521" s="51"/>
      <c r="BW521" s="51"/>
      <c r="BX521" s="51"/>
      <c r="BY521" s="51"/>
      <c r="BZ521" s="51"/>
      <c r="CA521" s="51"/>
      <c r="CB521" s="51"/>
      <c r="CC521" s="51"/>
      <c r="CD521" s="51"/>
      <c r="CE521" s="51"/>
      <c r="CF521" s="51"/>
      <c r="CG521" s="51"/>
      <c r="CH521" s="51"/>
      <c r="CI521" s="51"/>
    </row>
    <row r="522" spans="37:87">
      <c r="AK522" s="117"/>
      <c r="AL522" s="117"/>
      <c r="AM522" s="117"/>
      <c r="AN522" s="117"/>
      <c r="AO522" s="117"/>
      <c r="AP522" s="117"/>
      <c r="AQ522" s="117"/>
      <c r="AR522" s="117"/>
      <c r="AS522" s="117"/>
      <c r="AT522" s="117"/>
      <c r="AU522" s="117"/>
      <c r="AV522" s="117"/>
      <c r="AW522" s="117"/>
      <c r="AX522" s="117"/>
      <c r="AY522" s="117"/>
      <c r="BC522" s="51"/>
      <c r="BD522" s="51"/>
      <c r="BE522" s="51"/>
      <c r="BF522" s="51"/>
      <c r="BG522" s="51"/>
      <c r="BH522" s="51"/>
      <c r="BI522" s="51"/>
      <c r="BJ522" s="51"/>
      <c r="BK522" s="51"/>
      <c r="BL522" s="51"/>
      <c r="BM522" s="51"/>
      <c r="BN522" s="51"/>
      <c r="BO522" s="51"/>
      <c r="BP522" s="51"/>
      <c r="BQ522" s="51"/>
      <c r="BU522" s="51"/>
      <c r="BV522" s="51"/>
      <c r="BW522" s="51"/>
      <c r="BX522" s="51"/>
      <c r="BY522" s="51"/>
      <c r="BZ522" s="51"/>
      <c r="CA522" s="51"/>
      <c r="CB522" s="51"/>
      <c r="CC522" s="51"/>
      <c r="CD522" s="51"/>
      <c r="CE522" s="51"/>
      <c r="CF522" s="51"/>
      <c r="CG522" s="51"/>
      <c r="CH522" s="51"/>
      <c r="CI522" s="51"/>
    </row>
    <row r="523" spans="37:87">
      <c r="AK523" s="117"/>
      <c r="AL523" s="117"/>
      <c r="AM523" s="117"/>
      <c r="AN523" s="117"/>
      <c r="AO523" s="117"/>
      <c r="AP523" s="117"/>
      <c r="AQ523" s="117"/>
      <c r="AR523" s="117"/>
      <c r="AS523" s="117"/>
      <c r="AT523" s="117"/>
      <c r="AU523" s="117"/>
      <c r="AV523" s="117"/>
      <c r="AW523" s="117"/>
      <c r="AX523" s="117"/>
      <c r="AY523" s="117"/>
      <c r="BC523" s="51"/>
      <c r="BD523" s="51"/>
      <c r="BE523" s="51"/>
      <c r="BF523" s="51"/>
      <c r="BG523" s="51"/>
      <c r="BH523" s="51"/>
      <c r="BI523" s="51"/>
      <c r="BJ523" s="51"/>
      <c r="BK523" s="51"/>
      <c r="BL523" s="51"/>
      <c r="BM523" s="51"/>
      <c r="BN523" s="51"/>
      <c r="BO523" s="51"/>
      <c r="BP523" s="51"/>
      <c r="BQ523" s="51"/>
      <c r="BU523" s="51"/>
      <c r="BV523" s="51"/>
      <c r="BW523" s="51"/>
      <c r="BX523" s="51"/>
      <c r="BY523" s="51"/>
      <c r="BZ523" s="51"/>
      <c r="CA523" s="51"/>
      <c r="CB523" s="51"/>
      <c r="CC523" s="51"/>
      <c r="CD523" s="51"/>
      <c r="CE523" s="51"/>
      <c r="CF523" s="51"/>
      <c r="CG523" s="51"/>
      <c r="CH523" s="51"/>
      <c r="CI523" s="51"/>
    </row>
    <row r="524" spans="37:87">
      <c r="AK524" s="117"/>
      <c r="AL524" s="117"/>
      <c r="AM524" s="117"/>
      <c r="AN524" s="117"/>
      <c r="AO524" s="117"/>
      <c r="AP524" s="117"/>
      <c r="AQ524" s="117"/>
      <c r="AR524" s="117"/>
      <c r="AS524" s="117"/>
      <c r="AT524" s="117"/>
      <c r="AU524" s="117"/>
      <c r="AV524" s="117"/>
      <c r="AW524" s="117"/>
      <c r="AX524" s="117"/>
      <c r="AY524" s="117"/>
      <c r="BC524" s="51"/>
      <c r="BD524" s="51"/>
      <c r="BE524" s="51"/>
      <c r="BF524" s="51"/>
      <c r="BG524" s="51"/>
      <c r="BH524" s="51"/>
      <c r="BI524" s="51"/>
      <c r="BJ524" s="51"/>
      <c r="BK524" s="51"/>
      <c r="BL524" s="51"/>
      <c r="BM524" s="51"/>
      <c r="BN524" s="51"/>
      <c r="BO524" s="51"/>
      <c r="BP524" s="51"/>
      <c r="BQ524" s="51"/>
      <c r="BU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I524" s="51"/>
    </row>
    <row r="525" spans="37:87">
      <c r="AK525" s="117"/>
      <c r="AL525" s="117"/>
      <c r="AM525" s="117"/>
      <c r="AN525" s="117"/>
      <c r="AO525" s="117"/>
      <c r="AP525" s="117"/>
      <c r="AQ525" s="117"/>
      <c r="AR525" s="117"/>
      <c r="AS525" s="117"/>
      <c r="AT525" s="117"/>
      <c r="AU525" s="117"/>
      <c r="AV525" s="117"/>
      <c r="AW525" s="117"/>
      <c r="AX525" s="117"/>
      <c r="AY525" s="117"/>
      <c r="BC525" s="51"/>
      <c r="BD525" s="51"/>
      <c r="BE525" s="51"/>
      <c r="BF525" s="51"/>
      <c r="BG525" s="51"/>
      <c r="BH525" s="51"/>
      <c r="BI525" s="51"/>
      <c r="BJ525" s="51"/>
      <c r="BK525" s="51"/>
      <c r="BL525" s="51"/>
      <c r="BM525" s="51"/>
      <c r="BN525" s="51"/>
      <c r="BO525" s="51"/>
      <c r="BP525" s="51"/>
      <c r="BQ525" s="51"/>
      <c r="BU525" s="51"/>
      <c r="BV525" s="51"/>
      <c r="BW525" s="51"/>
      <c r="BX525" s="51"/>
      <c r="BY525" s="51"/>
      <c r="BZ525" s="51"/>
      <c r="CA525" s="51"/>
      <c r="CB525" s="51"/>
      <c r="CC525" s="51"/>
      <c r="CD525" s="51"/>
      <c r="CE525" s="51"/>
      <c r="CF525" s="51"/>
      <c r="CG525" s="51"/>
      <c r="CH525" s="51"/>
      <c r="CI525" s="51"/>
    </row>
    <row r="526" spans="37:87">
      <c r="AK526" s="117"/>
      <c r="AL526" s="117"/>
      <c r="AM526" s="117"/>
      <c r="AN526" s="117"/>
      <c r="AO526" s="117"/>
      <c r="AP526" s="117"/>
      <c r="AQ526" s="117"/>
      <c r="AR526" s="117"/>
      <c r="AS526" s="117"/>
      <c r="AT526" s="117"/>
      <c r="AU526" s="117"/>
      <c r="AV526" s="117"/>
      <c r="AW526" s="117"/>
      <c r="AX526" s="117"/>
      <c r="AY526" s="117"/>
      <c r="BC526" s="51"/>
      <c r="BD526" s="51"/>
      <c r="BE526" s="51"/>
      <c r="BF526" s="51"/>
      <c r="BG526" s="51"/>
      <c r="BH526" s="51"/>
      <c r="BI526" s="51"/>
      <c r="BJ526" s="51"/>
      <c r="BK526" s="51"/>
      <c r="BL526" s="51"/>
      <c r="BM526" s="51"/>
      <c r="BN526" s="51"/>
      <c r="BO526" s="51"/>
      <c r="BP526" s="51"/>
      <c r="BQ526" s="51"/>
      <c r="BU526" s="51"/>
      <c r="BV526" s="51"/>
      <c r="BW526" s="51"/>
      <c r="BX526" s="51"/>
      <c r="BY526" s="51"/>
      <c r="BZ526" s="51"/>
      <c r="CA526" s="51"/>
      <c r="CB526" s="51"/>
      <c r="CC526" s="51"/>
      <c r="CD526" s="51"/>
      <c r="CE526" s="51"/>
      <c r="CF526" s="51"/>
      <c r="CG526" s="51"/>
      <c r="CH526" s="51"/>
      <c r="CI526" s="51"/>
    </row>
    <row r="527" spans="37:87">
      <c r="AK527" s="117"/>
      <c r="AL527" s="117"/>
      <c r="AM527" s="117"/>
      <c r="AN527" s="117"/>
      <c r="AO527" s="117"/>
      <c r="AP527" s="117"/>
      <c r="AQ527" s="117"/>
      <c r="AR527" s="117"/>
      <c r="AS527" s="117"/>
      <c r="AT527" s="117"/>
      <c r="AU527" s="117"/>
      <c r="AV527" s="117"/>
      <c r="AW527" s="117"/>
      <c r="AX527" s="117"/>
      <c r="AY527" s="117"/>
      <c r="BC527" s="51"/>
      <c r="BD527" s="51"/>
      <c r="BE527" s="51"/>
      <c r="BF527" s="51"/>
      <c r="BG527" s="51"/>
      <c r="BH527" s="51"/>
      <c r="BI527" s="51"/>
      <c r="BJ527" s="51"/>
      <c r="BK527" s="51"/>
      <c r="BL527" s="51"/>
      <c r="BM527" s="51"/>
      <c r="BN527" s="51"/>
      <c r="BO527" s="51"/>
      <c r="BP527" s="51"/>
      <c r="BQ527" s="51"/>
      <c r="BU527" s="51"/>
      <c r="BV527" s="51"/>
      <c r="BW527" s="51"/>
      <c r="BX527" s="51"/>
      <c r="BY527" s="51"/>
      <c r="BZ527" s="51"/>
      <c r="CA527" s="51"/>
      <c r="CB527" s="51"/>
      <c r="CC527" s="51"/>
      <c r="CD527" s="51"/>
      <c r="CE527" s="51"/>
      <c r="CF527" s="51"/>
      <c r="CG527" s="51"/>
      <c r="CH527" s="51"/>
      <c r="CI527" s="51"/>
    </row>
    <row r="528" spans="37:87">
      <c r="AK528" s="117"/>
      <c r="AL528" s="117"/>
      <c r="AM528" s="117"/>
      <c r="AN528" s="117"/>
      <c r="AO528" s="117"/>
      <c r="AP528" s="117"/>
      <c r="AQ528" s="117"/>
      <c r="AR528" s="117"/>
      <c r="AS528" s="117"/>
      <c r="AT528" s="117"/>
      <c r="AU528" s="117"/>
      <c r="AV528" s="117"/>
      <c r="AW528" s="117"/>
      <c r="AX528" s="117"/>
      <c r="AY528" s="117"/>
      <c r="BC528" s="51"/>
      <c r="BD528" s="51"/>
      <c r="BE528" s="51"/>
      <c r="BF528" s="51"/>
      <c r="BG528" s="51"/>
      <c r="BH528" s="51"/>
      <c r="BI528" s="51"/>
      <c r="BJ528" s="51"/>
      <c r="BK528" s="51"/>
      <c r="BL528" s="51"/>
      <c r="BM528" s="51"/>
      <c r="BN528" s="51"/>
      <c r="BO528" s="51"/>
      <c r="BP528" s="51"/>
      <c r="BQ528" s="51"/>
      <c r="BU528" s="51"/>
      <c r="BV528" s="51"/>
      <c r="BW528" s="51"/>
      <c r="BX528" s="51"/>
      <c r="BY528" s="51"/>
      <c r="BZ528" s="51"/>
      <c r="CA528" s="51"/>
      <c r="CB528" s="51"/>
      <c r="CC528" s="51"/>
      <c r="CD528" s="51"/>
      <c r="CE528" s="51"/>
      <c r="CF528" s="51"/>
      <c r="CG528" s="51"/>
      <c r="CH528" s="51"/>
      <c r="CI528" s="51"/>
    </row>
    <row r="529" spans="37:87">
      <c r="AK529" s="117"/>
      <c r="AL529" s="117"/>
      <c r="AM529" s="117"/>
      <c r="AN529" s="117"/>
      <c r="AO529" s="117"/>
      <c r="AP529" s="117"/>
      <c r="AQ529" s="117"/>
      <c r="AR529" s="117"/>
      <c r="AS529" s="117"/>
      <c r="AT529" s="117"/>
      <c r="AU529" s="117"/>
      <c r="AV529" s="117"/>
      <c r="AW529" s="117"/>
      <c r="AX529" s="117"/>
      <c r="AY529" s="117"/>
      <c r="BC529" s="51"/>
      <c r="BD529" s="51"/>
      <c r="BE529" s="51"/>
      <c r="BF529" s="51"/>
      <c r="BG529" s="51"/>
      <c r="BH529" s="51"/>
      <c r="BI529" s="51"/>
      <c r="BJ529" s="51"/>
      <c r="BK529" s="51"/>
      <c r="BL529" s="51"/>
      <c r="BM529" s="51"/>
      <c r="BN529" s="51"/>
      <c r="BO529" s="51"/>
      <c r="BP529" s="51"/>
      <c r="BQ529" s="51"/>
      <c r="BU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I529" s="51"/>
    </row>
    <row r="530" spans="37:87">
      <c r="AK530" s="117"/>
      <c r="AL530" s="117"/>
      <c r="AM530" s="117"/>
      <c r="AN530" s="117"/>
      <c r="AO530" s="117"/>
      <c r="AP530" s="117"/>
      <c r="AQ530" s="117"/>
      <c r="AR530" s="117"/>
      <c r="AS530" s="117"/>
      <c r="AT530" s="117"/>
      <c r="AU530" s="117"/>
      <c r="AV530" s="117"/>
      <c r="AW530" s="117"/>
      <c r="AX530" s="117"/>
      <c r="AY530" s="117"/>
      <c r="BC530" s="51"/>
      <c r="BD530" s="51"/>
      <c r="BE530" s="51"/>
      <c r="BF530" s="51"/>
      <c r="BG530" s="51"/>
      <c r="BH530" s="51"/>
      <c r="BI530" s="51"/>
      <c r="BJ530" s="51"/>
      <c r="BK530" s="51"/>
      <c r="BL530" s="51"/>
      <c r="BM530" s="51"/>
      <c r="BN530" s="51"/>
      <c r="BO530" s="51"/>
      <c r="BP530" s="51"/>
      <c r="BQ530" s="51"/>
      <c r="BU530" s="51"/>
      <c r="BV530" s="51"/>
      <c r="BW530" s="51"/>
      <c r="BX530" s="51"/>
      <c r="BY530" s="51"/>
      <c r="BZ530" s="51"/>
      <c r="CA530" s="51"/>
      <c r="CB530" s="51"/>
      <c r="CC530" s="51"/>
      <c r="CD530" s="51"/>
      <c r="CE530" s="51"/>
      <c r="CF530" s="51"/>
      <c r="CG530" s="51"/>
      <c r="CH530" s="51"/>
      <c r="CI530" s="51"/>
    </row>
    <row r="531" spans="37:87">
      <c r="AK531" s="117"/>
      <c r="AL531" s="117"/>
      <c r="AM531" s="117"/>
      <c r="AN531" s="117"/>
      <c r="AO531" s="117"/>
      <c r="AP531" s="117"/>
      <c r="AQ531" s="117"/>
      <c r="AR531" s="117"/>
      <c r="AS531" s="117"/>
      <c r="AT531" s="117"/>
      <c r="AU531" s="117"/>
      <c r="AV531" s="117"/>
      <c r="AW531" s="117"/>
      <c r="AX531" s="117"/>
      <c r="AY531" s="117"/>
      <c r="BC531" s="51"/>
      <c r="BD531" s="51"/>
      <c r="BE531" s="51"/>
      <c r="BF531" s="51"/>
      <c r="BG531" s="51"/>
      <c r="BH531" s="51"/>
      <c r="BI531" s="51"/>
      <c r="BJ531" s="51"/>
      <c r="BK531" s="51"/>
      <c r="BL531" s="51"/>
      <c r="BM531" s="51"/>
      <c r="BN531" s="51"/>
      <c r="BO531" s="51"/>
      <c r="BP531" s="51"/>
      <c r="BQ531" s="51"/>
      <c r="BU531" s="51"/>
      <c r="BV531" s="51"/>
      <c r="BW531" s="51"/>
      <c r="BX531" s="51"/>
      <c r="BY531" s="51"/>
      <c r="BZ531" s="51"/>
      <c r="CA531" s="51"/>
      <c r="CB531" s="51"/>
      <c r="CC531" s="51"/>
      <c r="CD531" s="51"/>
      <c r="CE531" s="51"/>
      <c r="CF531" s="51"/>
      <c r="CG531" s="51"/>
      <c r="CH531" s="51"/>
      <c r="CI531" s="51"/>
    </row>
    <row r="532" spans="37:87">
      <c r="AK532" s="117"/>
      <c r="AL532" s="117"/>
      <c r="AM532" s="117"/>
      <c r="AN532" s="117"/>
      <c r="AO532" s="117"/>
      <c r="AP532" s="117"/>
      <c r="AQ532" s="117"/>
      <c r="AR532" s="117"/>
      <c r="AS532" s="117"/>
      <c r="AT532" s="117"/>
      <c r="AU532" s="117"/>
      <c r="AV532" s="117"/>
      <c r="AW532" s="117"/>
      <c r="AX532" s="117"/>
      <c r="AY532" s="117"/>
      <c r="BC532" s="51"/>
      <c r="BD532" s="51"/>
      <c r="BE532" s="51"/>
      <c r="BF532" s="51"/>
      <c r="BG532" s="51"/>
      <c r="BH532" s="51"/>
      <c r="BI532" s="51"/>
      <c r="BJ532" s="51"/>
      <c r="BK532" s="51"/>
      <c r="BL532" s="51"/>
      <c r="BM532" s="51"/>
      <c r="BN532" s="51"/>
      <c r="BO532" s="51"/>
      <c r="BP532" s="51"/>
      <c r="BQ532" s="51"/>
      <c r="BU532" s="51"/>
      <c r="BV532" s="51"/>
      <c r="BW532" s="51"/>
      <c r="BX532" s="51"/>
      <c r="BY532" s="51"/>
      <c r="BZ532" s="51"/>
      <c r="CA532" s="51"/>
      <c r="CB532" s="51"/>
      <c r="CC532" s="51"/>
      <c r="CD532" s="51"/>
      <c r="CE532" s="51"/>
      <c r="CF532" s="51"/>
      <c r="CG532" s="51"/>
      <c r="CH532" s="51"/>
      <c r="CI532" s="51"/>
    </row>
    <row r="533" spans="37:87">
      <c r="AK533" s="117"/>
      <c r="AL533" s="117"/>
      <c r="AM533" s="117"/>
      <c r="AN533" s="117"/>
      <c r="AO533" s="117"/>
      <c r="AP533" s="117"/>
      <c r="AQ533" s="117"/>
      <c r="AR533" s="117"/>
      <c r="AS533" s="117"/>
      <c r="AT533" s="117"/>
      <c r="AU533" s="117"/>
      <c r="AV533" s="117"/>
      <c r="AW533" s="117"/>
      <c r="AX533" s="117"/>
      <c r="AY533" s="117"/>
      <c r="BC533" s="51"/>
      <c r="BD533" s="51"/>
      <c r="BE533" s="51"/>
      <c r="BF533" s="51"/>
      <c r="BG533" s="51"/>
      <c r="BH533" s="51"/>
      <c r="BI533" s="51"/>
      <c r="BJ533" s="51"/>
      <c r="BK533" s="51"/>
      <c r="BL533" s="51"/>
      <c r="BM533" s="51"/>
      <c r="BN533" s="51"/>
      <c r="BO533" s="51"/>
      <c r="BP533" s="51"/>
      <c r="BQ533" s="51"/>
      <c r="BU533" s="51"/>
      <c r="BV533" s="51"/>
      <c r="BW533" s="51"/>
      <c r="BX533" s="51"/>
      <c r="BY533" s="51"/>
      <c r="BZ533" s="51"/>
      <c r="CA533" s="51"/>
      <c r="CB533" s="51"/>
      <c r="CC533" s="51"/>
      <c r="CD533" s="51"/>
      <c r="CE533" s="51"/>
      <c r="CF533" s="51"/>
      <c r="CG533" s="51"/>
      <c r="CH533" s="51"/>
      <c r="CI533" s="51"/>
    </row>
    <row r="534" spans="37:87">
      <c r="AK534" s="117"/>
      <c r="AL534" s="117"/>
      <c r="AM534" s="117"/>
      <c r="AN534" s="117"/>
      <c r="AO534" s="117"/>
      <c r="AP534" s="117"/>
      <c r="AQ534" s="117"/>
      <c r="AR534" s="117"/>
      <c r="AS534" s="117"/>
      <c r="AT534" s="117"/>
      <c r="AU534" s="117"/>
      <c r="AV534" s="117"/>
      <c r="AW534" s="117"/>
      <c r="AX534" s="117"/>
      <c r="AY534" s="117"/>
      <c r="BC534" s="51"/>
      <c r="BD534" s="51"/>
      <c r="BE534" s="51"/>
      <c r="BF534" s="51"/>
      <c r="BG534" s="51"/>
      <c r="BH534" s="51"/>
      <c r="BI534" s="51"/>
      <c r="BJ534" s="51"/>
      <c r="BK534" s="51"/>
      <c r="BL534" s="51"/>
      <c r="BM534" s="51"/>
      <c r="BN534" s="51"/>
      <c r="BO534" s="51"/>
      <c r="BP534" s="51"/>
      <c r="BQ534" s="51"/>
      <c r="BU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</row>
    <row r="535" spans="37:87">
      <c r="AK535" s="117"/>
      <c r="AL535" s="117"/>
      <c r="AM535" s="117"/>
      <c r="AN535" s="117"/>
      <c r="AO535" s="117"/>
      <c r="AP535" s="117"/>
      <c r="AQ535" s="117"/>
      <c r="AR535" s="117"/>
      <c r="AS535" s="117"/>
      <c r="AT535" s="117"/>
      <c r="AU535" s="117"/>
      <c r="AV535" s="117"/>
      <c r="AW535" s="117"/>
      <c r="AX535" s="117"/>
      <c r="AY535" s="117"/>
      <c r="BC535" s="51"/>
      <c r="BD535" s="51"/>
      <c r="BE535" s="51"/>
      <c r="BF535" s="51"/>
      <c r="BG535" s="51"/>
      <c r="BH535" s="51"/>
      <c r="BI535" s="51"/>
      <c r="BJ535" s="51"/>
      <c r="BK535" s="51"/>
      <c r="BL535" s="51"/>
      <c r="BM535" s="51"/>
      <c r="BN535" s="51"/>
      <c r="BO535" s="51"/>
      <c r="BP535" s="51"/>
      <c r="BQ535" s="51"/>
      <c r="BU535" s="51"/>
      <c r="BV535" s="51"/>
      <c r="BW535" s="51"/>
      <c r="BX535" s="51"/>
      <c r="BY535" s="51"/>
      <c r="BZ535" s="51"/>
      <c r="CA535" s="51"/>
      <c r="CB535" s="51"/>
      <c r="CC535" s="51"/>
      <c r="CD535" s="51"/>
      <c r="CE535" s="51"/>
      <c r="CF535" s="51"/>
      <c r="CG535" s="51"/>
      <c r="CH535" s="51"/>
      <c r="CI535" s="51"/>
    </row>
    <row r="536" spans="37:87">
      <c r="AK536" s="117"/>
      <c r="AL536" s="117"/>
      <c r="AM536" s="117"/>
      <c r="AN536" s="117"/>
      <c r="AO536" s="117"/>
      <c r="AP536" s="117"/>
      <c r="AQ536" s="117"/>
      <c r="AR536" s="117"/>
      <c r="AS536" s="117"/>
      <c r="AT536" s="117"/>
      <c r="AU536" s="117"/>
      <c r="AV536" s="117"/>
      <c r="AW536" s="117"/>
      <c r="AX536" s="117"/>
      <c r="AY536" s="117"/>
      <c r="BC536" s="51"/>
      <c r="BD536" s="51"/>
      <c r="BE536" s="51"/>
      <c r="BF536" s="51"/>
      <c r="BG536" s="51"/>
      <c r="BH536" s="51"/>
      <c r="BI536" s="51"/>
      <c r="BJ536" s="51"/>
      <c r="BK536" s="51"/>
      <c r="BL536" s="51"/>
      <c r="BM536" s="51"/>
      <c r="BN536" s="51"/>
      <c r="BO536" s="51"/>
      <c r="BP536" s="51"/>
      <c r="BQ536" s="51"/>
      <c r="BU536" s="51"/>
      <c r="BV536" s="51"/>
      <c r="BW536" s="51"/>
      <c r="BX536" s="51"/>
      <c r="BY536" s="51"/>
      <c r="BZ536" s="51"/>
      <c r="CA536" s="51"/>
      <c r="CB536" s="51"/>
      <c r="CC536" s="51"/>
      <c r="CD536" s="51"/>
      <c r="CE536" s="51"/>
      <c r="CF536" s="51"/>
      <c r="CG536" s="51"/>
      <c r="CH536" s="51"/>
      <c r="CI536" s="51"/>
    </row>
    <row r="537" spans="37:87">
      <c r="AK537" s="117"/>
      <c r="AL537" s="117"/>
      <c r="AM537" s="117"/>
      <c r="AN537" s="117"/>
      <c r="AO537" s="117"/>
      <c r="AP537" s="117"/>
      <c r="AQ537" s="117"/>
      <c r="AR537" s="117"/>
      <c r="AS537" s="117"/>
      <c r="AT537" s="117"/>
      <c r="AU537" s="117"/>
      <c r="AV537" s="117"/>
      <c r="AW537" s="117"/>
      <c r="AX537" s="117"/>
      <c r="AY537" s="117"/>
      <c r="BC537" s="51"/>
      <c r="BD537" s="51"/>
      <c r="BE537" s="51"/>
      <c r="BF537" s="51"/>
      <c r="BG537" s="51"/>
      <c r="BH537" s="51"/>
      <c r="BI537" s="51"/>
      <c r="BJ537" s="51"/>
      <c r="BK537" s="51"/>
      <c r="BL537" s="51"/>
      <c r="BM537" s="51"/>
      <c r="BN537" s="51"/>
      <c r="BO537" s="51"/>
      <c r="BP537" s="51"/>
      <c r="BQ537" s="51"/>
      <c r="BU537" s="51"/>
      <c r="BV537" s="51"/>
      <c r="BW537" s="51"/>
      <c r="BX537" s="51"/>
      <c r="BY537" s="51"/>
      <c r="BZ537" s="51"/>
      <c r="CA537" s="51"/>
      <c r="CB537" s="51"/>
      <c r="CC537" s="51"/>
      <c r="CD537" s="51"/>
      <c r="CE537" s="51"/>
      <c r="CF537" s="51"/>
      <c r="CG537" s="51"/>
      <c r="CH537" s="51"/>
      <c r="CI537" s="51"/>
    </row>
    <row r="538" spans="37:87">
      <c r="AK538" s="117"/>
      <c r="AL538" s="117"/>
      <c r="AM538" s="117"/>
      <c r="AN538" s="117"/>
      <c r="AO538" s="117"/>
      <c r="AP538" s="117"/>
      <c r="AQ538" s="117"/>
      <c r="AR538" s="117"/>
      <c r="AS538" s="117"/>
      <c r="AT538" s="117"/>
      <c r="AU538" s="117"/>
      <c r="AV538" s="117"/>
      <c r="AW538" s="117"/>
      <c r="AX538" s="117"/>
      <c r="AY538" s="117"/>
      <c r="BC538" s="51"/>
      <c r="BD538" s="51"/>
      <c r="BE538" s="51"/>
      <c r="BF538" s="51"/>
      <c r="BG538" s="51"/>
      <c r="BH538" s="51"/>
      <c r="BI538" s="51"/>
      <c r="BJ538" s="51"/>
      <c r="BK538" s="51"/>
      <c r="BL538" s="51"/>
      <c r="BM538" s="51"/>
      <c r="BN538" s="51"/>
      <c r="BO538" s="51"/>
      <c r="BP538" s="51"/>
      <c r="BQ538" s="51"/>
      <c r="BU538" s="51"/>
      <c r="BV538" s="51"/>
      <c r="BW538" s="51"/>
      <c r="BX538" s="51"/>
      <c r="BY538" s="51"/>
      <c r="BZ538" s="51"/>
      <c r="CA538" s="51"/>
      <c r="CB538" s="51"/>
      <c r="CC538" s="51"/>
      <c r="CD538" s="51"/>
      <c r="CE538" s="51"/>
      <c r="CF538" s="51"/>
      <c r="CG538" s="51"/>
      <c r="CH538" s="51"/>
      <c r="CI538" s="51"/>
    </row>
    <row r="539" spans="37:87">
      <c r="AK539" s="117"/>
      <c r="AL539" s="117"/>
      <c r="AM539" s="117"/>
      <c r="AN539" s="117"/>
      <c r="AO539" s="117"/>
      <c r="AP539" s="117"/>
      <c r="AQ539" s="117"/>
      <c r="AR539" s="117"/>
      <c r="AS539" s="117"/>
      <c r="AT539" s="117"/>
      <c r="AU539" s="117"/>
      <c r="AV539" s="117"/>
      <c r="AW539" s="117"/>
      <c r="AX539" s="117"/>
      <c r="AY539" s="117"/>
      <c r="BC539" s="51"/>
      <c r="BD539" s="51"/>
      <c r="BE539" s="51"/>
      <c r="BF539" s="51"/>
      <c r="BG539" s="51"/>
      <c r="BH539" s="51"/>
      <c r="BI539" s="51"/>
      <c r="BJ539" s="51"/>
      <c r="BK539" s="51"/>
      <c r="BL539" s="51"/>
      <c r="BM539" s="51"/>
      <c r="BN539" s="51"/>
      <c r="BO539" s="51"/>
      <c r="BP539" s="51"/>
      <c r="BQ539" s="51"/>
      <c r="BU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</row>
    <row r="540" spans="37:87">
      <c r="AK540" s="117"/>
      <c r="AL540" s="117"/>
      <c r="AM540" s="117"/>
      <c r="AN540" s="117"/>
      <c r="AO540" s="117"/>
      <c r="AP540" s="117"/>
      <c r="AQ540" s="117"/>
      <c r="AR540" s="117"/>
      <c r="AS540" s="117"/>
      <c r="AT540" s="117"/>
      <c r="AU540" s="117"/>
      <c r="AV540" s="117"/>
      <c r="AW540" s="117"/>
      <c r="AX540" s="117"/>
      <c r="AY540" s="117"/>
      <c r="BC540" s="51"/>
      <c r="BD540" s="51"/>
      <c r="BE540" s="51"/>
      <c r="BF540" s="51"/>
      <c r="BG540" s="51"/>
      <c r="BH540" s="51"/>
      <c r="BI540" s="51"/>
      <c r="BJ540" s="51"/>
      <c r="BK540" s="51"/>
      <c r="BL540" s="51"/>
      <c r="BM540" s="51"/>
      <c r="BN540" s="51"/>
      <c r="BO540" s="51"/>
      <c r="BP540" s="51"/>
      <c r="BQ540" s="51"/>
      <c r="BU540" s="51"/>
      <c r="BV540" s="51"/>
      <c r="BW540" s="51"/>
      <c r="BX540" s="51"/>
      <c r="BY540" s="51"/>
      <c r="BZ540" s="51"/>
      <c r="CA540" s="51"/>
      <c r="CB540" s="51"/>
      <c r="CC540" s="51"/>
      <c r="CD540" s="51"/>
      <c r="CE540" s="51"/>
      <c r="CF540" s="51"/>
      <c r="CG540" s="51"/>
      <c r="CH540" s="51"/>
      <c r="CI540" s="51"/>
    </row>
    <row r="541" spans="37:87">
      <c r="AK541" s="117"/>
      <c r="AL541" s="117"/>
      <c r="AM541" s="117"/>
      <c r="AN541" s="117"/>
      <c r="AO541" s="117"/>
      <c r="AP541" s="117"/>
      <c r="AQ541" s="117"/>
      <c r="AR541" s="117"/>
      <c r="AS541" s="117"/>
      <c r="AT541" s="117"/>
      <c r="AU541" s="117"/>
      <c r="AV541" s="117"/>
      <c r="AW541" s="117"/>
      <c r="AX541" s="117"/>
      <c r="AY541" s="117"/>
      <c r="BC541" s="51"/>
      <c r="BD541" s="51"/>
      <c r="BE541" s="51"/>
      <c r="BF541" s="51"/>
      <c r="BG541" s="51"/>
      <c r="BH541" s="51"/>
      <c r="BI541" s="51"/>
      <c r="BJ541" s="51"/>
      <c r="BK541" s="51"/>
      <c r="BL541" s="51"/>
      <c r="BM541" s="51"/>
      <c r="BN541" s="51"/>
      <c r="BO541" s="51"/>
      <c r="BP541" s="51"/>
      <c r="BQ541" s="51"/>
      <c r="BU541" s="51"/>
      <c r="BV541" s="51"/>
      <c r="BW541" s="51"/>
      <c r="BX541" s="51"/>
      <c r="BY541" s="51"/>
      <c r="BZ541" s="51"/>
      <c r="CA541" s="51"/>
      <c r="CB541" s="51"/>
      <c r="CC541" s="51"/>
      <c r="CD541" s="51"/>
      <c r="CE541" s="51"/>
      <c r="CF541" s="51"/>
      <c r="CG541" s="51"/>
      <c r="CH541" s="51"/>
      <c r="CI541" s="51"/>
    </row>
    <row r="542" spans="37:87">
      <c r="AK542" s="117"/>
      <c r="AL542" s="117"/>
      <c r="AM542" s="117"/>
      <c r="AN542" s="117"/>
      <c r="AO542" s="117"/>
      <c r="AP542" s="117"/>
      <c r="AQ542" s="117"/>
      <c r="AR542" s="117"/>
      <c r="AS542" s="117"/>
      <c r="AT542" s="117"/>
      <c r="AU542" s="117"/>
      <c r="AV542" s="117"/>
      <c r="AW542" s="117"/>
      <c r="AX542" s="117"/>
      <c r="AY542" s="117"/>
      <c r="BC542" s="51"/>
      <c r="BD542" s="51"/>
      <c r="BE542" s="51"/>
      <c r="BF542" s="51"/>
      <c r="BG542" s="51"/>
      <c r="BH542" s="51"/>
      <c r="BI542" s="51"/>
      <c r="BJ542" s="51"/>
      <c r="BK542" s="51"/>
      <c r="BL542" s="51"/>
      <c r="BM542" s="51"/>
      <c r="BN542" s="51"/>
      <c r="BO542" s="51"/>
      <c r="BP542" s="51"/>
      <c r="BQ542" s="51"/>
      <c r="BU542" s="51"/>
      <c r="BV542" s="51"/>
      <c r="BW542" s="51"/>
      <c r="BX542" s="51"/>
      <c r="BY542" s="51"/>
      <c r="BZ542" s="51"/>
      <c r="CA542" s="51"/>
      <c r="CB542" s="51"/>
      <c r="CC542" s="51"/>
      <c r="CD542" s="51"/>
      <c r="CE542" s="51"/>
      <c r="CF542" s="51"/>
      <c r="CG542" s="51"/>
      <c r="CH542" s="51"/>
      <c r="CI542" s="51"/>
    </row>
    <row r="543" spans="37:87">
      <c r="AK543" s="117"/>
      <c r="AL543" s="117"/>
      <c r="AM543" s="117"/>
      <c r="AN543" s="117"/>
      <c r="AO543" s="117"/>
      <c r="AP543" s="117"/>
      <c r="AQ543" s="117"/>
      <c r="AR543" s="117"/>
      <c r="AS543" s="117"/>
      <c r="AT543" s="117"/>
      <c r="AU543" s="117"/>
      <c r="AV543" s="117"/>
      <c r="AW543" s="117"/>
      <c r="AX543" s="117"/>
      <c r="AY543" s="117"/>
      <c r="BC543" s="51"/>
      <c r="BD543" s="51"/>
      <c r="BE543" s="51"/>
      <c r="BF543" s="51"/>
      <c r="BG543" s="51"/>
      <c r="BH543" s="51"/>
      <c r="BI543" s="51"/>
      <c r="BJ543" s="51"/>
      <c r="BK543" s="51"/>
      <c r="BL543" s="51"/>
      <c r="BM543" s="51"/>
      <c r="BN543" s="51"/>
      <c r="BO543" s="51"/>
      <c r="BP543" s="51"/>
      <c r="BQ543" s="51"/>
      <c r="BU543" s="51"/>
      <c r="BV543" s="51"/>
      <c r="BW543" s="51"/>
      <c r="BX543" s="51"/>
      <c r="BY543" s="51"/>
      <c r="BZ543" s="51"/>
      <c r="CA543" s="51"/>
      <c r="CB543" s="51"/>
      <c r="CC543" s="51"/>
      <c r="CD543" s="51"/>
      <c r="CE543" s="51"/>
      <c r="CF543" s="51"/>
      <c r="CG543" s="51"/>
      <c r="CH543" s="51"/>
      <c r="CI543" s="51"/>
    </row>
    <row r="544" spans="37:87">
      <c r="AK544" s="117"/>
      <c r="AL544" s="117"/>
      <c r="AM544" s="117"/>
      <c r="AN544" s="117"/>
      <c r="AO544" s="117"/>
      <c r="AP544" s="117"/>
      <c r="AQ544" s="117"/>
      <c r="AR544" s="117"/>
      <c r="AS544" s="117"/>
      <c r="AT544" s="117"/>
      <c r="AU544" s="117"/>
      <c r="AV544" s="117"/>
      <c r="AW544" s="117"/>
      <c r="AX544" s="117"/>
      <c r="AY544" s="117"/>
      <c r="BC544" s="51"/>
      <c r="BD544" s="51"/>
      <c r="BE544" s="51"/>
      <c r="BF544" s="51"/>
      <c r="BG544" s="51"/>
      <c r="BH544" s="51"/>
      <c r="BI544" s="51"/>
      <c r="BJ544" s="51"/>
      <c r="BK544" s="51"/>
      <c r="BL544" s="51"/>
      <c r="BM544" s="51"/>
      <c r="BN544" s="51"/>
      <c r="BO544" s="51"/>
      <c r="BP544" s="51"/>
      <c r="BQ544" s="51"/>
      <c r="BU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I544" s="51"/>
    </row>
    <row r="545" spans="37:87">
      <c r="AK545" s="117"/>
      <c r="AL545" s="117"/>
      <c r="AM545" s="117"/>
      <c r="AN545" s="117"/>
      <c r="AO545" s="117"/>
      <c r="AP545" s="117"/>
      <c r="AQ545" s="117"/>
      <c r="AR545" s="117"/>
      <c r="AS545" s="117"/>
      <c r="AT545" s="117"/>
      <c r="AU545" s="117"/>
      <c r="AV545" s="117"/>
      <c r="AW545" s="117"/>
      <c r="AX545" s="117"/>
      <c r="AY545" s="117"/>
      <c r="BC545" s="51"/>
      <c r="BD545" s="51"/>
      <c r="BE545" s="51"/>
      <c r="BF545" s="51"/>
      <c r="BG545" s="51"/>
      <c r="BH545" s="51"/>
      <c r="BI545" s="51"/>
      <c r="BJ545" s="51"/>
      <c r="BK545" s="51"/>
      <c r="BL545" s="51"/>
      <c r="BM545" s="51"/>
      <c r="BN545" s="51"/>
      <c r="BO545" s="51"/>
      <c r="BP545" s="51"/>
      <c r="BQ545" s="51"/>
      <c r="BU545" s="51"/>
      <c r="BV545" s="51"/>
      <c r="BW545" s="51"/>
      <c r="BX545" s="51"/>
      <c r="BY545" s="51"/>
      <c r="BZ545" s="51"/>
      <c r="CA545" s="51"/>
      <c r="CB545" s="51"/>
      <c r="CC545" s="51"/>
      <c r="CD545" s="51"/>
      <c r="CE545" s="51"/>
      <c r="CF545" s="51"/>
      <c r="CG545" s="51"/>
      <c r="CH545" s="51"/>
      <c r="CI545" s="51"/>
    </row>
    <row r="546" spans="37:87">
      <c r="AK546" s="117"/>
      <c r="AL546" s="117"/>
      <c r="AM546" s="117"/>
      <c r="AN546" s="117"/>
      <c r="AO546" s="117"/>
      <c r="AP546" s="117"/>
      <c r="AQ546" s="117"/>
      <c r="AR546" s="117"/>
      <c r="AS546" s="117"/>
      <c r="AT546" s="117"/>
      <c r="AU546" s="117"/>
      <c r="AV546" s="117"/>
      <c r="AW546" s="117"/>
      <c r="AX546" s="117"/>
      <c r="AY546" s="117"/>
      <c r="BC546" s="51"/>
      <c r="BD546" s="51"/>
      <c r="BE546" s="51"/>
      <c r="BF546" s="51"/>
      <c r="BG546" s="51"/>
      <c r="BH546" s="51"/>
      <c r="BI546" s="51"/>
      <c r="BJ546" s="51"/>
      <c r="BK546" s="51"/>
      <c r="BL546" s="51"/>
      <c r="BM546" s="51"/>
      <c r="BN546" s="51"/>
      <c r="BO546" s="51"/>
      <c r="BP546" s="51"/>
      <c r="BQ546" s="51"/>
      <c r="BU546" s="51"/>
      <c r="BV546" s="51"/>
      <c r="BW546" s="51"/>
      <c r="BX546" s="51"/>
      <c r="BY546" s="51"/>
      <c r="BZ546" s="51"/>
      <c r="CA546" s="51"/>
      <c r="CB546" s="51"/>
      <c r="CC546" s="51"/>
      <c r="CD546" s="51"/>
      <c r="CE546" s="51"/>
      <c r="CF546" s="51"/>
      <c r="CG546" s="51"/>
      <c r="CH546" s="51"/>
      <c r="CI546" s="51"/>
    </row>
    <row r="547" spans="37:87">
      <c r="AK547" s="117"/>
      <c r="AL547" s="117"/>
      <c r="AM547" s="117"/>
      <c r="AN547" s="117"/>
      <c r="AO547" s="117"/>
      <c r="AP547" s="117"/>
      <c r="AQ547" s="117"/>
      <c r="AR547" s="117"/>
      <c r="AS547" s="117"/>
      <c r="AT547" s="117"/>
      <c r="AU547" s="117"/>
      <c r="AV547" s="117"/>
      <c r="AW547" s="117"/>
      <c r="AX547" s="117"/>
      <c r="AY547" s="117"/>
      <c r="BC547" s="51"/>
      <c r="BD547" s="51"/>
      <c r="BE547" s="51"/>
      <c r="BF547" s="51"/>
      <c r="BG547" s="51"/>
      <c r="BH547" s="51"/>
      <c r="BI547" s="51"/>
      <c r="BJ547" s="51"/>
      <c r="BK547" s="51"/>
      <c r="BL547" s="51"/>
      <c r="BM547" s="51"/>
      <c r="BN547" s="51"/>
      <c r="BO547" s="51"/>
      <c r="BP547" s="51"/>
      <c r="BQ547" s="51"/>
      <c r="BU547" s="51"/>
      <c r="BV547" s="51"/>
      <c r="BW547" s="51"/>
      <c r="BX547" s="51"/>
      <c r="BY547" s="51"/>
      <c r="BZ547" s="51"/>
      <c r="CA547" s="51"/>
      <c r="CB547" s="51"/>
      <c r="CC547" s="51"/>
      <c r="CD547" s="51"/>
      <c r="CE547" s="51"/>
      <c r="CF547" s="51"/>
      <c r="CG547" s="51"/>
      <c r="CH547" s="51"/>
      <c r="CI547" s="51"/>
    </row>
    <row r="548" spans="37:87">
      <c r="AK548" s="117"/>
      <c r="AL548" s="117"/>
      <c r="AM548" s="117"/>
      <c r="AN548" s="117"/>
      <c r="AO548" s="117"/>
      <c r="AP548" s="117"/>
      <c r="AQ548" s="117"/>
      <c r="AR548" s="117"/>
      <c r="AS548" s="117"/>
      <c r="AT548" s="117"/>
      <c r="AU548" s="117"/>
      <c r="AV548" s="117"/>
      <c r="AW548" s="117"/>
      <c r="AX548" s="117"/>
      <c r="AY548" s="117"/>
      <c r="BC548" s="51"/>
      <c r="BD548" s="51"/>
      <c r="BE548" s="51"/>
      <c r="BF548" s="51"/>
      <c r="BG548" s="51"/>
      <c r="BH548" s="51"/>
      <c r="BI548" s="51"/>
      <c r="BJ548" s="51"/>
      <c r="BK548" s="51"/>
      <c r="BL548" s="51"/>
      <c r="BM548" s="51"/>
      <c r="BN548" s="51"/>
      <c r="BO548" s="51"/>
      <c r="BP548" s="51"/>
      <c r="BQ548" s="51"/>
      <c r="BU548" s="51"/>
      <c r="BV548" s="51"/>
      <c r="BW548" s="51"/>
      <c r="BX548" s="51"/>
      <c r="BY548" s="51"/>
      <c r="BZ548" s="51"/>
      <c r="CA548" s="51"/>
      <c r="CB548" s="51"/>
      <c r="CC548" s="51"/>
      <c r="CD548" s="51"/>
      <c r="CE548" s="51"/>
      <c r="CF548" s="51"/>
      <c r="CG548" s="51"/>
      <c r="CH548" s="51"/>
      <c r="CI548" s="51"/>
    </row>
    <row r="549" spans="37:87">
      <c r="AK549" s="117"/>
      <c r="AL549" s="117"/>
      <c r="AM549" s="117"/>
      <c r="AN549" s="117"/>
      <c r="AO549" s="117"/>
      <c r="AP549" s="117"/>
      <c r="AQ549" s="117"/>
      <c r="AR549" s="117"/>
      <c r="AS549" s="117"/>
      <c r="AT549" s="117"/>
      <c r="AU549" s="117"/>
      <c r="AV549" s="117"/>
      <c r="AW549" s="117"/>
      <c r="AX549" s="117"/>
      <c r="AY549" s="117"/>
      <c r="BC549" s="51"/>
      <c r="BD549" s="51"/>
      <c r="BE549" s="51"/>
      <c r="BF549" s="51"/>
      <c r="BG549" s="51"/>
      <c r="BH549" s="51"/>
      <c r="BI549" s="51"/>
      <c r="BJ549" s="51"/>
      <c r="BK549" s="51"/>
      <c r="BL549" s="51"/>
      <c r="BM549" s="51"/>
      <c r="BN549" s="51"/>
      <c r="BO549" s="51"/>
      <c r="BP549" s="51"/>
      <c r="BQ549" s="51"/>
      <c r="BU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</row>
    <row r="550" spans="37:87">
      <c r="AK550" s="117"/>
      <c r="AL550" s="117"/>
      <c r="AM550" s="117"/>
      <c r="AN550" s="117"/>
      <c r="AO550" s="117"/>
      <c r="AP550" s="117"/>
      <c r="AQ550" s="117"/>
      <c r="AR550" s="117"/>
      <c r="AS550" s="117"/>
      <c r="AT550" s="117"/>
      <c r="AU550" s="117"/>
      <c r="AV550" s="117"/>
      <c r="AW550" s="117"/>
      <c r="AX550" s="117"/>
      <c r="AY550" s="117"/>
      <c r="BC550" s="51"/>
      <c r="BD550" s="51"/>
      <c r="BE550" s="51"/>
      <c r="BF550" s="51"/>
      <c r="BG550" s="51"/>
      <c r="BH550" s="51"/>
      <c r="BI550" s="51"/>
      <c r="BJ550" s="51"/>
      <c r="BK550" s="51"/>
      <c r="BL550" s="51"/>
      <c r="BM550" s="51"/>
      <c r="BN550" s="51"/>
      <c r="BO550" s="51"/>
      <c r="BP550" s="51"/>
      <c r="BQ550" s="51"/>
      <c r="BU550" s="51"/>
      <c r="BV550" s="51"/>
      <c r="BW550" s="51"/>
      <c r="BX550" s="51"/>
      <c r="BY550" s="51"/>
      <c r="BZ550" s="51"/>
      <c r="CA550" s="51"/>
      <c r="CB550" s="51"/>
      <c r="CC550" s="51"/>
      <c r="CD550" s="51"/>
      <c r="CE550" s="51"/>
      <c r="CF550" s="51"/>
      <c r="CG550" s="51"/>
      <c r="CH550" s="51"/>
      <c r="CI550" s="51"/>
    </row>
    <row r="551" spans="37:87">
      <c r="AK551" s="117"/>
      <c r="AL551" s="117"/>
      <c r="AM551" s="117"/>
      <c r="AN551" s="117"/>
      <c r="AO551" s="117"/>
      <c r="AP551" s="117"/>
      <c r="AQ551" s="117"/>
      <c r="AR551" s="117"/>
      <c r="AS551" s="117"/>
      <c r="AT551" s="117"/>
      <c r="AU551" s="117"/>
      <c r="AV551" s="117"/>
      <c r="AW551" s="117"/>
      <c r="AX551" s="117"/>
      <c r="AY551" s="117"/>
      <c r="BC551" s="51"/>
      <c r="BD551" s="51"/>
      <c r="BE551" s="51"/>
      <c r="BF551" s="51"/>
      <c r="BG551" s="51"/>
      <c r="BH551" s="51"/>
      <c r="BI551" s="51"/>
      <c r="BJ551" s="51"/>
      <c r="BK551" s="51"/>
      <c r="BL551" s="51"/>
      <c r="BM551" s="51"/>
      <c r="BN551" s="51"/>
      <c r="BO551" s="51"/>
      <c r="BP551" s="51"/>
      <c r="BQ551" s="51"/>
      <c r="BU551" s="51"/>
      <c r="BV551" s="51"/>
      <c r="BW551" s="51"/>
      <c r="BX551" s="51"/>
      <c r="BY551" s="51"/>
      <c r="BZ551" s="51"/>
      <c r="CA551" s="51"/>
      <c r="CB551" s="51"/>
      <c r="CC551" s="51"/>
      <c r="CD551" s="51"/>
      <c r="CE551" s="51"/>
      <c r="CF551" s="51"/>
      <c r="CG551" s="51"/>
      <c r="CH551" s="51"/>
      <c r="CI551" s="51"/>
    </row>
    <row r="552" spans="37:87">
      <c r="AK552" s="117"/>
      <c r="AL552" s="117"/>
      <c r="AM552" s="117"/>
      <c r="AN552" s="117"/>
      <c r="AO552" s="117"/>
      <c r="AP552" s="117"/>
      <c r="AQ552" s="117"/>
      <c r="AR552" s="117"/>
      <c r="AS552" s="117"/>
      <c r="AT552" s="117"/>
      <c r="AU552" s="117"/>
      <c r="AV552" s="117"/>
      <c r="AW552" s="117"/>
      <c r="AX552" s="117"/>
      <c r="AY552" s="117"/>
      <c r="BC552" s="51"/>
      <c r="BD552" s="51"/>
      <c r="BE552" s="51"/>
      <c r="BF552" s="51"/>
      <c r="BG552" s="51"/>
      <c r="BH552" s="51"/>
      <c r="BI552" s="51"/>
      <c r="BJ552" s="51"/>
      <c r="BK552" s="51"/>
      <c r="BL552" s="51"/>
      <c r="BM552" s="51"/>
      <c r="BN552" s="51"/>
      <c r="BO552" s="51"/>
      <c r="BP552" s="51"/>
      <c r="BQ552" s="51"/>
      <c r="BU552" s="51"/>
      <c r="BV552" s="51"/>
      <c r="BW552" s="51"/>
      <c r="BX552" s="51"/>
      <c r="BY552" s="51"/>
      <c r="BZ552" s="51"/>
      <c r="CA552" s="51"/>
      <c r="CB552" s="51"/>
      <c r="CC552" s="51"/>
      <c r="CD552" s="51"/>
      <c r="CE552" s="51"/>
      <c r="CF552" s="51"/>
      <c r="CG552" s="51"/>
      <c r="CH552" s="51"/>
      <c r="CI552" s="51"/>
    </row>
    <row r="553" spans="37:87">
      <c r="AK553" s="117"/>
      <c r="AL553" s="117"/>
      <c r="AM553" s="117"/>
      <c r="AN553" s="117"/>
      <c r="AO553" s="117"/>
      <c r="AP553" s="117"/>
      <c r="AQ553" s="117"/>
      <c r="AR553" s="117"/>
      <c r="AS553" s="117"/>
      <c r="AT553" s="117"/>
      <c r="AU553" s="117"/>
      <c r="AV553" s="117"/>
      <c r="AW553" s="117"/>
      <c r="AX553" s="117"/>
      <c r="AY553" s="117"/>
      <c r="BC553" s="51"/>
      <c r="BD553" s="51"/>
      <c r="BE553" s="51"/>
      <c r="BF553" s="51"/>
      <c r="BG553" s="51"/>
      <c r="BH553" s="51"/>
      <c r="BI553" s="51"/>
      <c r="BJ553" s="51"/>
      <c r="BK553" s="51"/>
      <c r="BL553" s="51"/>
      <c r="BM553" s="51"/>
      <c r="BN553" s="51"/>
      <c r="BO553" s="51"/>
      <c r="BP553" s="51"/>
      <c r="BQ553" s="51"/>
      <c r="BU553" s="51"/>
      <c r="BV553" s="51"/>
      <c r="BW553" s="51"/>
      <c r="BX553" s="51"/>
      <c r="BY553" s="51"/>
      <c r="BZ553" s="51"/>
      <c r="CA553" s="51"/>
      <c r="CB553" s="51"/>
      <c r="CC553" s="51"/>
      <c r="CD553" s="51"/>
      <c r="CE553" s="51"/>
      <c r="CF553" s="51"/>
      <c r="CG553" s="51"/>
      <c r="CH553" s="51"/>
      <c r="CI553" s="51"/>
    </row>
    <row r="554" spans="37:87">
      <c r="AK554" s="117"/>
      <c r="AL554" s="117"/>
      <c r="AM554" s="117"/>
      <c r="AN554" s="117"/>
      <c r="AO554" s="117"/>
      <c r="AP554" s="117"/>
      <c r="AQ554" s="117"/>
      <c r="AR554" s="117"/>
      <c r="AS554" s="117"/>
      <c r="AT554" s="117"/>
      <c r="AU554" s="117"/>
      <c r="AV554" s="117"/>
      <c r="AW554" s="117"/>
      <c r="AX554" s="117"/>
      <c r="AY554" s="117"/>
      <c r="BC554" s="51"/>
      <c r="BD554" s="51"/>
      <c r="BE554" s="51"/>
      <c r="BF554" s="51"/>
      <c r="BG554" s="51"/>
      <c r="BH554" s="51"/>
      <c r="BI554" s="51"/>
      <c r="BJ554" s="51"/>
      <c r="BK554" s="51"/>
      <c r="BL554" s="51"/>
      <c r="BM554" s="51"/>
      <c r="BN554" s="51"/>
      <c r="BO554" s="51"/>
      <c r="BP554" s="51"/>
      <c r="BQ554" s="51"/>
      <c r="BU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</row>
    <row r="555" spans="37:87">
      <c r="AK555" s="117"/>
      <c r="AL555" s="117"/>
      <c r="AM555" s="117"/>
      <c r="AN555" s="117"/>
      <c r="AO555" s="117"/>
      <c r="AP555" s="117"/>
      <c r="AQ555" s="117"/>
      <c r="AR555" s="117"/>
      <c r="AS555" s="117"/>
      <c r="AT555" s="117"/>
      <c r="AU555" s="117"/>
      <c r="AV555" s="117"/>
      <c r="AW555" s="117"/>
      <c r="AX555" s="117"/>
      <c r="AY555" s="117"/>
      <c r="BC555" s="51"/>
      <c r="BD555" s="51"/>
      <c r="BE555" s="51"/>
      <c r="BF555" s="51"/>
      <c r="BG555" s="51"/>
      <c r="BH555" s="51"/>
      <c r="BI555" s="51"/>
      <c r="BJ555" s="51"/>
      <c r="BK555" s="51"/>
      <c r="BL555" s="51"/>
      <c r="BM555" s="51"/>
      <c r="BN555" s="51"/>
      <c r="BO555" s="51"/>
      <c r="BP555" s="51"/>
      <c r="BQ555" s="51"/>
      <c r="BU555" s="51"/>
      <c r="BV555" s="51"/>
      <c r="BW555" s="51"/>
      <c r="BX555" s="51"/>
      <c r="BY555" s="51"/>
      <c r="BZ555" s="51"/>
      <c r="CA555" s="51"/>
      <c r="CB555" s="51"/>
      <c r="CC555" s="51"/>
      <c r="CD555" s="51"/>
      <c r="CE555" s="51"/>
      <c r="CF555" s="51"/>
      <c r="CG555" s="51"/>
      <c r="CH555" s="51"/>
      <c r="CI555" s="51"/>
    </row>
    <row r="556" spans="37:87">
      <c r="AK556" s="117"/>
      <c r="AL556" s="117"/>
      <c r="AM556" s="117"/>
      <c r="AN556" s="117"/>
      <c r="AO556" s="117"/>
      <c r="AP556" s="117"/>
      <c r="AQ556" s="117"/>
      <c r="AR556" s="117"/>
      <c r="AS556" s="117"/>
      <c r="AT556" s="117"/>
      <c r="AU556" s="117"/>
      <c r="AV556" s="117"/>
      <c r="AW556" s="117"/>
      <c r="AX556" s="117"/>
      <c r="AY556" s="117"/>
      <c r="BC556" s="51"/>
      <c r="BD556" s="51"/>
      <c r="BE556" s="51"/>
      <c r="BF556" s="51"/>
      <c r="BG556" s="51"/>
      <c r="BH556" s="51"/>
      <c r="BI556" s="51"/>
      <c r="BJ556" s="51"/>
      <c r="BK556" s="51"/>
      <c r="BL556" s="51"/>
      <c r="BM556" s="51"/>
      <c r="BN556" s="51"/>
      <c r="BO556" s="51"/>
      <c r="BP556" s="51"/>
      <c r="BQ556" s="51"/>
      <c r="BU556" s="51"/>
      <c r="BV556" s="51"/>
      <c r="BW556" s="51"/>
      <c r="BX556" s="51"/>
      <c r="BY556" s="51"/>
      <c r="BZ556" s="51"/>
      <c r="CA556" s="51"/>
      <c r="CB556" s="51"/>
      <c r="CC556" s="51"/>
      <c r="CD556" s="51"/>
      <c r="CE556" s="51"/>
      <c r="CF556" s="51"/>
      <c r="CG556" s="51"/>
      <c r="CH556" s="51"/>
      <c r="CI556" s="51"/>
    </row>
    <row r="557" spans="37:87">
      <c r="AK557" s="117"/>
      <c r="AL557" s="117"/>
      <c r="AM557" s="117"/>
      <c r="AN557" s="117"/>
      <c r="AO557" s="117"/>
      <c r="AP557" s="117"/>
      <c r="AQ557" s="117"/>
      <c r="AR557" s="117"/>
      <c r="AS557" s="117"/>
      <c r="AT557" s="117"/>
      <c r="AU557" s="117"/>
      <c r="AV557" s="117"/>
      <c r="AW557" s="117"/>
      <c r="AX557" s="117"/>
      <c r="AY557" s="117"/>
      <c r="BC557" s="51"/>
      <c r="BD557" s="51"/>
      <c r="BE557" s="51"/>
      <c r="BF557" s="51"/>
      <c r="BG557" s="51"/>
      <c r="BH557" s="51"/>
      <c r="BI557" s="51"/>
      <c r="BJ557" s="51"/>
      <c r="BK557" s="51"/>
      <c r="BL557" s="51"/>
      <c r="BM557" s="51"/>
      <c r="BN557" s="51"/>
      <c r="BO557" s="51"/>
      <c r="BP557" s="51"/>
      <c r="BQ557" s="51"/>
      <c r="BU557" s="51"/>
      <c r="BV557" s="51"/>
      <c r="BW557" s="51"/>
      <c r="BX557" s="51"/>
      <c r="BY557" s="51"/>
      <c r="BZ557" s="51"/>
      <c r="CA557" s="51"/>
      <c r="CB557" s="51"/>
      <c r="CC557" s="51"/>
      <c r="CD557" s="51"/>
      <c r="CE557" s="51"/>
      <c r="CF557" s="51"/>
      <c r="CG557" s="51"/>
      <c r="CH557" s="51"/>
      <c r="CI557" s="51"/>
    </row>
    <row r="558" spans="37:87">
      <c r="AK558" s="117"/>
      <c r="AL558" s="117"/>
      <c r="AM558" s="117"/>
      <c r="AN558" s="117"/>
      <c r="AO558" s="117"/>
      <c r="AP558" s="117"/>
      <c r="AQ558" s="117"/>
      <c r="AR558" s="117"/>
      <c r="AS558" s="117"/>
      <c r="AT558" s="117"/>
      <c r="AU558" s="117"/>
      <c r="AV558" s="117"/>
      <c r="AW558" s="117"/>
      <c r="AX558" s="117"/>
      <c r="AY558" s="117"/>
      <c r="BC558" s="51"/>
      <c r="BD558" s="51"/>
      <c r="BE558" s="51"/>
      <c r="BF558" s="51"/>
      <c r="BG558" s="51"/>
      <c r="BH558" s="51"/>
      <c r="BI558" s="51"/>
      <c r="BJ558" s="51"/>
      <c r="BK558" s="51"/>
      <c r="BL558" s="51"/>
      <c r="BM558" s="51"/>
      <c r="BN558" s="51"/>
      <c r="BO558" s="51"/>
      <c r="BP558" s="51"/>
      <c r="BQ558" s="51"/>
      <c r="BU558" s="51"/>
      <c r="BV558" s="51"/>
      <c r="BW558" s="51"/>
      <c r="BX558" s="51"/>
      <c r="BY558" s="51"/>
      <c r="BZ558" s="51"/>
      <c r="CA558" s="51"/>
      <c r="CB558" s="51"/>
      <c r="CC558" s="51"/>
      <c r="CD558" s="51"/>
      <c r="CE558" s="51"/>
      <c r="CF558" s="51"/>
      <c r="CG558" s="51"/>
      <c r="CH558" s="51"/>
      <c r="CI558" s="51"/>
    </row>
    <row r="559" spans="37:87">
      <c r="AK559" s="117"/>
      <c r="AL559" s="117"/>
      <c r="AM559" s="117"/>
      <c r="AN559" s="117"/>
      <c r="AO559" s="117"/>
      <c r="AP559" s="117"/>
      <c r="AQ559" s="117"/>
      <c r="AR559" s="117"/>
      <c r="AS559" s="117"/>
      <c r="AT559" s="117"/>
      <c r="AU559" s="117"/>
      <c r="AV559" s="117"/>
      <c r="AW559" s="117"/>
      <c r="AX559" s="117"/>
      <c r="AY559" s="117"/>
      <c r="BC559" s="51"/>
      <c r="BD559" s="51"/>
      <c r="BE559" s="51"/>
      <c r="BF559" s="51"/>
      <c r="BG559" s="51"/>
      <c r="BH559" s="51"/>
      <c r="BI559" s="51"/>
      <c r="BJ559" s="51"/>
      <c r="BK559" s="51"/>
      <c r="BL559" s="51"/>
      <c r="BM559" s="51"/>
      <c r="BN559" s="51"/>
      <c r="BO559" s="51"/>
      <c r="BP559" s="51"/>
      <c r="BQ559" s="51"/>
      <c r="BU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I559" s="51"/>
    </row>
    <row r="560" spans="37:87">
      <c r="AK560" s="117"/>
      <c r="AL560" s="117"/>
      <c r="AM560" s="117"/>
      <c r="AN560" s="117"/>
      <c r="AO560" s="117"/>
      <c r="AP560" s="117"/>
      <c r="AQ560" s="117"/>
      <c r="AR560" s="117"/>
      <c r="AS560" s="117"/>
      <c r="AT560" s="117"/>
      <c r="AU560" s="117"/>
      <c r="AV560" s="117"/>
      <c r="AW560" s="117"/>
      <c r="AX560" s="117"/>
      <c r="AY560" s="117"/>
      <c r="BC560" s="51"/>
      <c r="BD560" s="51"/>
      <c r="BE560" s="51"/>
      <c r="BF560" s="51"/>
      <c r="BG560" s="51"/>
      <c r="BH560" s="51"/>
      <c r="BI560" s="51"/>
      <c r="BJ560" s="51"/>
      <c r="BK560" s="51"/>
      <c r="BL560" s="51"/>
      <c r="BM560" s="51"/>
      <c r="BN560" s="51"/>
      <c r="BO560" s="51"/>
      <c r="BP560" s="51"/>
      <c r="BQ560" s="51"/>
      <c r="BU560" s="51"/>
      <c r="BV560" s="51"/>
      <c r="BW560" s="51"/>
      <c r="BX560" s="51"/>
      <c r="BY560" s="51"/>
      <c r="BZ560" s="51"/>
      <c r="CA560" s="51"/>
      <c r="CB560" s="51"/>
      <c r="CC560" s="51"/>
      <c r="CD560" s="51"/>
      <c r="CE560" s="51"/>
      <c r="CF560" s="51"/>
      <c r="CG560" s="51"/>
      <c r="CH560" s="51"/>
      <c r="CI560" s="51"/>
    </row>
    <row r="561" spans="37:87">
      <c r="AK561" s="117"/>
      <c r="AL561" s="117"/>
      <c r="AM561" s="117"/>
      <c r="AN561" s="117"/>
      <c r="AO561" s="117"/>
      <c r="AP561" s="117"/>
      <c r="AQ561" s="117"/>
      <c r="AR561" s="117"/>
      <c r="AS561" s="117"/>
      <c r="AT561" s="117"/>
      <c r="AU561" s="117"/>
      <c r="AV561" s="117"/>
      <c r="AW561" s="117"/>
      <c r="AX561" s="117"/>
      <c r="AY561" s="117"/>
      <c r="BC561" s="51"/>
      <c r="BD561" s="51"/>
      <c r="BE561" s="51"/>
      <c r="BF561" s="51"/>
      <c r="BG561" s="51"/>
      <c r="BH561" s="51"/>
      <c r="BI561" s="51"/>
      <c r="BJ561" s="51"/>
      <c r="BK561" s="51"/>
      <c r="BL561" s="51"/>
      <c r="BM561" s="51"/>
      <c r="BN561" s="51"/>
      <c r="BO561" s="51"/>
      <c r="BP561" s="51"/>
      <c r="BQ561" s="51"/>
      <c r="BU561" s="51"/>
      <c r="BV561" s="51"/>
      <c r="BW561" s="51"/>
      <c r="BX561" s="51"/>
      <c r="BY561" s="51"/>
      <c r="BZ561" s="51"/>
      <c r="CA561" s="51"/>
      <c r="CB561" s="51"/>
      <c r="CC561" s="51"/>
      <c r="CD561" s="51"/>
      <c r="CE561" s="51"/>
      <c r="CF561" s="51"/>
      <c r="CG561" s="51"/>
      <c r="CH561" s="51"/>
      <c r="CI561" s="51"/>
    </row>
    <row r="562" spans="37:87">
      <c r="AK562" s="117"/>
      <c r="AL562" s="117"/>
      <c r="AM562" s="117"/>
      <c r="AN562" s="117"/>
      <c r="AO562" s="117"/>
      <c r="AP562" s="117"/>
      <c r="AQ562" s="117"/>
      <c r="AR562" s="117"/>
      <c r="AS562" s="117"/>
      <c r="AT562" s="117"/>
      <c r="AU562" s="117"/>
      <c r="AV562" s="117"/>
      <c r="AW562" s="117"/>
      <c r="AX562" s="117"/>
      <c r="AY562" s="117"/>
      <c r="BC562" s="51"/>
      <c r="BD562" s="51"/>
      <c r="BE562" s="51"/>
      <c r="BF562" s="51"/>
      <c r="BG562" s="51"/>
      <c r="BH562" s="51"/>
      <c r="BI562" s="51"/>
      <c r="BJ562" s="51"/>
      <c r="BK562" s="51"/>
      <c r="BL562" s="51"/>
      <c r="BM562" s="51"/>
      <c r="BN562" s="51"/>
      <c r="BO562" s="51"/>
      <c r="BP562" s="51"/>
      <c r="BQ562" s="51"/>
      <c r="BU562" s="51"/>
      <c r="BV562" s="51"/>
      <c r="BW562" s="51"/>
      <c r="BX562" s="51"/>
      <c r="BY562" s="51"/>
      <c r="BZ562" s="51"/>
      <c r="CA562" s="51"/>
      <c r="CB562" s="51"/>
      <c r="CC562" s="51"/>
      <c r="CD562" s="51"/>
      <c r="CE562" s="51"/>
      <c r="CF562" s="51"/>
      <c r="CG562" s="51"/>
      <c r="CH562" s="51"/>
      <c r="CI562" s="51"/>
    </row>
    <row r="563" spans="37:87">
      <c r="AK563" s="117"/>
      <c r="AL563" s="117"/>
      <c r="AM563" s="117"/>
      <c r="AN563" s="117"/>
      <c r="AO563" s="117"/>
      <c r="AP563" s="117"/>
      <c r="AQ563" s="117"/>
      <c r="AR563" s="117"/>
      <c r="AS563" s="117"/>
      <c r="AT563" s="117"/>
      <c r="AU563" s="117"/>
      <c r="AV563" s="117"/>
      <c r="AW563" s="117"/>
      <c r="AX563" s="117"/>
      <c r="AY563" s="117"/>
      <c r="BC563" s="51"/>
      <c r="BD563" s="51"/>
      <c r="BE563" s="51"/>
      <c r="BF563" s="51"/>
      <c r="BG563" s="51"/>
      <c r="BH563" s="51"/>
      <c r="BI563" s="51"/>
      <c r="BJ563" s="51"/>
      <c r="BK563" s="51"/>
      <c r="BL563" s="51"/>
      <c r="BM563" s="51"/>
      <c r="BN563" s="51"/>
      <c r="BO563" s="51"/>
      <c r="BP563" s="51"/>
      <c r="BQ563" s="51"/>
      <c r="BU563" s="51"/>
      <c r="BV563" s="51"/>
      <c r="BW563" s="51"/>
      <c r="BX563" s="51"/>
      <c r="BY563" s="51"/>
      <c r="BZ563" s="51"/>
      <c r="CA563" s="51"/>
      <c r="CB563" s="51"/>
      <c r="CC563" s="51"/>
      <c r="CD563" s="51"/>
      <c r="CE563" s="51"/>
      <c r="CF563" s="51"/>
      <c r="CG563" s="51"/>
      <c r="CH563" s="51"/>
      <c r="CI563" s="51"/>
    </row>
    <row r="564" spans="37:87">
      <c r="AK564" s="117"/>
      <c r="AL564" s="117"/>
      <c r="AM564" s="117"/>
      <c r="AN564" s="117"/>
      <c r="AO564" s="117"/>
      <c r="AP564" s="117"/>
      <c r="AQ564" s="117"/>
      <c r="AR564" s="117"/>
      <c r="AS564" s="117"/>
      <c r="AT564" s="117"/>
      <c r="AU564" s="117"/>
      <c r="AV564" s="117"/>
      <c r="AW564" s="117"/>
      <c r="AX564" s="117"/>
      <c r="AY564" s="117"/>
      <c r="BC564" s="51"/>
      <c r="BD564" s="51"/>
      <c r="BE564" s="51"/>
      <c r="BF564" s="51"/>
      <c r="BG564" s="51"/>
      <c r="BH564" s="51"/>
      <c r="BI564" s="51"/>
      <c r="BJ564" s="51"/>
      <c r="BK564" s="51"/>
      <c r="BL564" s="51"/>
      <c r="BM564" s="51"/>
      <c r="BN564" s="51"/>
      <c r="BO564" s="51"/>
      <c r="BP564" s="51"/>
      <c r="BQ564" s="51"/>
      <c r="BU564" s="51"/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I564" s="51"/>
    </row>
    <row r="565" spans="37:87">
      <c r="AK565" s="117"/>
      <c r="AL565" s="117"/>
      <c r="AM565" s="117"/>
      <c r="AN565" s="117"/>
      <c r="AO565" s="117"/>
      <c r="AP565" s="117"/>
      <c r="AQ565" s="117"/>
      <c r="AR565" s="117"/>
      <c r="AS565" s="117"/>
      <c r="AT565" s="117"/>
      <c r="AU565" s="117"/>
      <c r="AV565" s="117"/>
      <c r="AW565" s="117"/>
      <c r="AX565" s="117"/>
      <c r="AY565" s="117"/>
      <c r="BC565" s="51"/>
      <c r="BD565" s="51"/>
      <c r="BE565" s="51"/>
      <c r="BF565" s="51"/>
      <c r="BG565" s="51"/>
      <c r="BH565" s="51"/>
      <c r="BI565" s="51"/>
      <c r="BJ565" s="51"/>
      <c r="BK565" s="51"/>
      <c r="BL565" s="51"/>
      <c r="BM565" s="51"/>
      <c r="BN565" s="51"/>
      <c r="BO565" s="51"/>
      <c r="BP565" s="51"/>
      <c r="BQ565" s="51"/>
      <c r="BU565" s="51"/>
      <c r="BV565" s="51"/>
      <c r="BW565" s="51"/>
      <c r="BX565" s="51"/>
      <c r="BY565" s="51"/>
      <c r="BZ565" s="51"/>
      <c r="CA565" s="51"/>
      <c r="CB565" s="51"/>
      <c r="CC565" s="51"/>
      <c r="CD565" s="51"/>
      <c r="CE565" s="51"/>
      <c r="CF565" s="51"/>
      <c r="CG565" s="51"/>
      <c r="CH565" s="51"/>
      <c r="CI565" s="51"/>
    </row>
    <row r="566" spans="37:87">
      <c r="AK566" s="117"/>
      <c r="AL566" s="117"/>
      <c r="AM566" s="117"/>
      <c r="AN566" s="117"/>
      <c r="AO566" s="117"/>
      <c r="AP566" s="117"/>
      <c r="AQ566" s="117"/>
      <c r="AR566" s="117"/>
      <c r="AS566" s="117"/>
      <c r="AT566" s="117"/>
      <c r="AU566" s="117"/>
      <c r="AV566" s="117"/>
      <c r="AW566" s="117"/>
      <c r="AX566" s="117"/>
      <c r="AY566" s="117"/>
      <c r="BC566" s="51"/>
      <c r="BD566" s="51"/>
      <c r="BE566" s="51"/>
      <c r="BF566" s="51"/>
      <c r="BG566" s="51"/>
      <c r="BH566" s="51"/>
      <c r="BI566" s="51"/>
      <c r="BJ566" s="51"/>
      <c r="BK566" s="51"/>
      <c r="BL566" s="51"/>
      <c r="BM566" s="51"/>
      <c r="BN566" s="51"/>
      <c r="BO566" s="51"/>
      <c r="BP566" s="51"/>
      <c r="BQ566" s="51"/>
      <c r="BU566" s="51"/>
      <c r="BV566" s="51"/>
      <c r="BW566" s="51"/>
      <c r="BX566" s="51"/>
      <c r="BY566" s="51"/>
      <c r="BZ566" s="51"/>
      <c r="CA566" s="51"/>
      <c r="CB566" s="51"/>
      <c r="CC566" s="51"/>
      <c r="CD566" s="51"/>
      <c r="CE566" s="51"/>
      <c r="CF566" s="51"/>
      <c r="CG566" s="51"/>
      <c r="CH566" s="51"/>
      <c r="CI566" s="51"/>
    </row>
    <row r="567" spans="37:87">
      <c r="AK567" s="117"/>
      <c r="AL567" s="117"/>
      <c r="AM567" s="117"/>
      <c r="AN567" s="117"/>
      <c r="AO567" s="117"/>
      <c r="AP567" s="117"/>
      <c r="AQ567" s="117"/>
      <c r="AR567" s="117"/>
      <c r="AS567" s="117"/>
      <c r="AT567" s="117"/>
      <c r="AU567" s="117"/>
      <c r="AV567" s="117"/>
      <c r="AW567" s="117"/>
      <c r="AX567" s="117"/>
      <c r="AY567" s="117"/>
      <c r="BC567" s="51"/>
      <c r="BD567" s="51"/>
      <c r="BE567" s="51"/>
      <c r="BF567" s="51"/>
      <c r="BG567" s="51"/>
      <c r="BH567" s="51"/>
      <c r="BI567" s="51"/>
      <c r="BJ567" s="51"/>
      <c r="BK567" s="51"/>
      <c r="BL567" s="51"/>
      <c r="BM567" s="51"/>
      <c r="BN567" s="51"/>
      <c r="BO567" s="51"/>
      <c r="BP567" s="51"/>
      <c r="BQ567" s="51"/>
      <c r="BU567" s="51"/>
      <c r="BV567" s="51"/>
      <c r="BW567" s="51"/>
      <c r="BX567" s="51"/>
      <c r="BY567" s="51"/>
      <c r="BZ567" s="51"/>
      <c r="CA567" s="51"/>
      <c r="CB567" s="51"/>
      <c r="CC567" s="51"/>
      <c r="CD567" s="51"/>
      <c r="CE567" s="51"/>
      <c r="CF567" s="51"/>
      <c r="CG567" s="51"/>
      <c r="CH567" s="51"/>
      <c r="CI567" s="51"/>
    </row>
    <row r="568" spans="37:87">
      <c r="AK568" s="117"/>
      <c r="AL568" s="117"/>
      <c r="AM568" s="117"/>
      <c r="AN568" s="117"/>
      <c r="AO568" s="117"/>
      <c r="AP568" s="117"/>
      <c r="AQ568" s="117"/>
      <c r="AR568" s="117"/>
      <c r="AS568" s="117"/>
      <c r="AT568" s="117"/>
      <c r="AU568" s="117"/>
      <c r="AV568" s="117"/>
      <c r="AW568" s="117"/>
      <c r="AX568" s="117"/>
      <c r="AY568" s="117"/>
      <c r="BC568" s="51"/>
      <c r="BD568" s="51"/>
      <c r="BE568" s="51"/>
      <c r="BF568" s="51"/>
      <c r="BG568" s="51"/>
      <c r="BH568" s="51"/>
      <c r="BI568" s="51"/>
      <c r="BJ568" s="51"/>
      <c r="BK568" s="51"/>
      <c r="BL568" s="51"/>
      <c r="BM568" s="51"/>
      <c r="BN568" s="51"/>
      <c r="BO568" s="51"/>
      <c r="BP568" s="51"/>
      <c r="BQ568" s="51"/>
      <c r="BU568" s="51"/>
      <c r="BV568" s="51"/>
      <c r="BW568" s="51"/>
      <c r="BX568" s="51"/>
      <c r="BY568" s="51"/>
      <c r="BZ568" s="51"/>
      <c r="CA568" s="51"/>
      <c r="CB568" s="51"/>
      <c r="CC568" s="51"/>
      <c r="CD568" s="51"/>
      <c r="CE568" s="51"/>
      <c r="CF568" s="51"/>
      <c r="CG568" s="51"/>
      <c r="CH568" s="51"/>
      <c r="CI568" s="51"/>
    </row>
    <row r="569" spans="37:87">
      <c r="AK569" s="117"/>
      <c r="AL569" s="117"/>
      <c r="AM569" s="117"/>
      <c r="AN569" s="117"/>
      <c r="AO569" s="117"/>
      <c r="AP569" s="117"/>
      <c r="AQ569" s="117"/>
      <c r="AR569" s="117"/>
      <c r="AS569" s="117"/>
      <c r="AT569" s="117"/>
      <c r="AU569" s="117"/>
      <c r="AV569" s="117"/>
      <c r="AW569" s="117"/>
      <c r="AX569" s="117"/>
      <c r="AY569" s="117"/>
      <c r="BC569" s="51"/>
      <c r="BD569" s="51"/>
      <c r="BE569" s="51"/>
      <c r="BF569" s="51"/>
      <c r="BG569" s="51"/>
      <c r="BH569" s="51"/>
      <c r="BI569" s="51"/>
      <c r="BJ569" s="51"/>
      <c r="BK569" s="51"/>
      <c r="BL569" s="51"/>
      <c r="BM569" s="51"/>
      <c r="BN569" s="51"/>
      <c r="BO569" s="51"/>
      <c r="BP569" s="51"/>
      <c r="BQ569" s="51"/>
      <c r="BU569" s="51"/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I569" s="51"/>
    </row>
    <row r="570" spans="37:87">
      <c r="AK570" s="117"/>
      <c r="AL570" s="117"/>
      <c r="AM570" s="117"/>
      <c r="AN570" s="117"/>
      <c r="AO570" s="117"/>
      <c r="AP570" s="117"/>
      <c r="AQ570" s="117"/>
      <c r="AR570" s="117"/>
      <c r="AS570" s="117"/>
      <c r="AT570" s="117"/>
      <c r="AU570" s="117"/>
      <c r="AV570" s="117"/>
      <c r="AW570" s="117"/>
      <c r="AX570" s="117"/>
      <c r="AY570" s="117"/>
      <c r="BC570" s="51"/>
      <c r="BD570" s="51"/>
      <c r="BE570" s="51"/>
      <c r="BF570" s="51"/>
      <c r="BG570" s="51"/>
      <c r="BH570" s="51"/>
      <c r="BI570" s="51"/>
      <c r="BJ570" s="51"/>
      <c r="BK570" s="51"/>
      <c r="BL570" s="51"/>
      <c r="BM570" s="51"/>
      <c r="BN570" s="51"/>
      <c r="BO570" s="51"/>
      <c r="BP570" s="51"/>
      <c r="BQ570" s="51"/>
      <c r="BU570" s="51"/>
      <c r="BV570" s="51"/>
      <c r="BW570" s="51"/>
      <c r="BX570" s="51"/>
      <c r="BY570" s="51"/>
      <c r="BZ570" s="51"/>
      <c r="CA570" s="51"/>
      <c r="CB570" s="51"/>
      <c r="CC570" s="51"/>
      <c r="CD570" s="51"/>
      <c r="CE570" s="51"/>
      <c r="CF570" s="51"/>
      <c r="CG570" s="51"/>
      <c r="CH570" s="51"/>
      <c r="CI570" s="51"/>
    </row>
    <row r="571" spans="37:87">
      <c r="AK571" s="117"/>
      <c r="AL571" s="117"/>
      <c r="AM571" s="117"/>
      <c r="AN571" s="117"/>
      <c r="AO571" s="117"/>
      <c r="AP571" s="117"/>
      <c r="AQ571" s="117"/>
      <c r="AR571" s="117"/>
      <c r="AS571" s="117"/>
      <c r="AT571" s="117"/>
      <c r="AU571" s="117"/>
      <c r="AV571" s="117"/>
      <c r="AW571" s="117"/>
      <c r="AX571" s="117"/>
      <c r="AY571" s="117"/>
      <c r="BC571" s="51"/>
      <c r="BD571" s="51"/>
      <c r="BE571" s="51"/>
      <c r="BF571" s="51"/>
      <c r="BG571" s="51"/>
      <c r="BH571" s="51"/>
      <c r="BI571" s="51"/>
      <c r="BJ571" s="51"/>
      <c r="BK571" s="51"/>
      <c r="BL571" s="51"/>
      <c r="BM571" s="51"/>
      <c r="BN571" s="51"/>
      <c r="BO571" s="51"/>
      <c r="BP571" s="51"/>
      <c r="BQ571" s="51"/>
      <c r="BU571" s="51"/>
      <c r="BV571" s="51"/>
      <c r="BW571" s="51"/>
      <c r="BX571" s="51"/>
      <c r="BY571" s="51"/>
      <c r="BZ571" s="51"/>
      <c r="CA571" s="51"/>
      <c r="CB571" s="51"/>
      <c r="CC571" s="51"/>
      <c r="CD571" s="51"/>
      <c r="CE571" s="51"/>
      <c r="CF571" s="51"/>
      <c r="CG571" s="51"/>
      <c r="CH571" s="51"/>
      <c r="CI571" s="51"/>
    </row>
    <row r="572" spans="37:87">
      <c r="AK572" s="117"/>
      <c r="AL572" s="117"/>
      <c r="AM572" s="117"/>
      <c r="AN572" s="117"/>
      <c r="AO572" s="117"/>
      <c r="AP572" s="117"/>
      <c r="AQ572" s="117"/>
      <c r="AR572" s="117"/>
      <c r="AS572" s="117"/>
      <c r="AT572" s="117"/>
      <c r="AU572" s="117"/>
      <c r="AV572" s="117"/>
      <c r="AW572" s="117"/>
      <c r="AX572" s="117"/>
      <c r="AY572" s="117"/>
      <c r="BC572" s="51"/>
      <c r="BD572" s="51"/>
      <c r="BE572" s="51"/>
      <c r="BF572" s="51"/>
      <c r="BG572" s="51"/>
      <c r="BH572" s="51"/>
      <c r="BI572" s="51"/>
      <c r="BJ572" s="51"/>
      <c r="BK572" s="51"/>
      <c r="BL572" s="51"/>
      <c r="BM572" s="51"/>
      <c r="BN572" s="51"/>
      <c r="BO572" s="51"/>
      <c r="BP572" s="51"/>
      <c r="BQ572" s="51"/>
      <c r="BU572" s="51"/>
      <c r="BV572" s="51"/>
      <c r="BW572" s="51"/>
      <c r="BX572" s="51"/>
      <c r="BY572" s="51"/>
      <c r="BZ572" s="51"/>
      <c r="CA572" s="51"/>
      <c r="CB572" s="51"/>
      <c r="CC572" s="51"/>
      <c r="CD572" s="51"/>
      <c r="CE572" s="51"/>
      <c r="CF572" s="51"/>
      <c r="CG572" s="51"/>
      <c r="CH572" s="51"/>
      <c r="CI572" s="51"/>
    </row>
    <row r="573" spans="37:87">
      <c r="AK573" s="117"/>
      <c r="AL573" s="117"/>
      <c r="AM573" s="117"/>
      <c r="AN573" s="117"/>
      <c r="AO573" s="117"/>
      <c r="AP573" s="117"/>
      <c r="AQ573" s="117"/>
      <c r="AR573" s="117"/>
      <c r="AS573" s="117"/>
      <c r="AT573" s="117"/>
      <c r="AU573" s="117"/>
      <c r="AV573" s="117"/>
      <c r="AW573" s="117"/>
      <c r="AX573" s="117"/>
      <c r="AY573" s="117"/>
      <c r="BC573" s="51"/>
      <c r="BD573" s="51"/>
      <c r="BE573" s="51"/>
      <c r="BF573" s="51"/>
      <c r="BG573" s="51"/>
      <c r="BH573" s="51"/>
      <c r="BI573" s="51"/>
      <c r="BJ573" s="51"/>
      <c r="BK573" s="51"/>
      <c r="BL573" s="51"/>
      <c r="BM573" s="51"/>
      <c r="BN573" s="51"/>
      <c r="BO573" s="51"/>
      <c r="BP573" s="51"/>
      <c r="BQ573" s="51"/>
      <c r="BU573" s="51"/>
      <c r="BV573" s="51"/>
      <c r="BW573" s="51"/>
      <c r="BX573" s="51"/>
      <c r="BY573" s="51"/>
      <c r="BZ573" s="51"/>
      <c r="CA573" s="51"/>
      <c r="CB573" s="51"/>
      <c r="CC573" s="51"/>
      <c r="CD573" s="51"/>
      <c r="CE573" s="51"/>
      <c r="CF573" s="51"/>
      <c r="CG573" s="51"/>
      <c r="CH573" s="51"/>
      <c r="CI573" s="51"/>
    </row>
    <row r="574" spans="37:87">
      <c r="AK574" s="117"/>
      <c r="AL574" s="117"/>
      <c r="AM574" s="117"/>
      <c r="AN574" s="117"/>
      <c r="AO574" s="117"/>
      <c r="AP574" s="117"/>
      <c r="AQ574" s="117"/>
      <c r="AR574" s="117"/>
      <c r="AS574" s="117"/>
      <c r="AT574" s="117"/>
      <c r="AU574" s="117"/>
      <c r="AV574" s="117"/>
      <c r="AW574" s="117"/>
      <c r="AX574" s="117"/>
      <c r="AY574" s="117"/>
      <c r="BC574" s="51"/>
      <c r="BD574" s="51"/>
      <c r="BE574" s="51"/>
      <c r="BF574" s="51"/>
      <c r="BG574" s="51"/>
      <c r="BH574" s="51"/>
      <c r="BI574" s="51"/>
      <c r="BJ574" s="51"/>
      <c r="BK574" s="51"/>
      <c r="BL574" s="51"/>
      <c r="BM574" s="51"/>
      <c r="BN574" s="51"/>
      <c r="BO574" s="51"/>
      <c r="BP574" s="51"/>
      <c r="BQ574" s="51"/>
      <c r="BU574" s="51"/>
      <c r="BV574" s="51"/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I574" s="51"/>
    </row>
    <row r="575" spans="37:87">
      <c r="AK575" s="117"/>
      <c r="AL575" s="117"/>
      <c r="AM575" s="117"/>
      <c r="AN575" s="117"/>
      <c r="AO575" s="117"/>
      <c r="AP575" s="117"/>
      <c r="AQ575" s="117"/>
      <c r="AR575" s="117"/>
      <c r="AS575" s="117"/>
      <c r="AT575" s="117"/>
      <c r="AU575" s="117"/>
      <c r="AV575" s="117"/>
      <c r="AW575" s="117"/>
      <c r="AX575" s="117"/>
      <c r="AY575" s="117"/>
      <c r="BC575" s="51"/>
      <c r="BD575" s="51"/>
      <c r="BE575" s="51"/>
      <c r="BF575" s="51"/>
      <c r="BG575" s="51"/>
      <c r="BH575" s="51"/>
      <c r="BI575" s="51"/>
      <c r="BJ575" s="51"/>
      <c r="BK575" s="51"/>
      <c r="BL575" s="51"/>
      <c r="BM575" s="51"/>
      <c r="BN575" s="51"/>
      <c r="BO575" s="51"/>
      <c r="BP575" s="51"/>
      <c r="BQ575" s="51"/>
      <c r="BU575" s="51"/>
      <c r="BV575" s="51"/>
      <c r="BW575" s="51"/>
      <c r="BX575" s="51"/>
      <c r="BY575" s="51"/>
      <c r="BZ575" s="51"/>
      <c r="CA575" s="51"/>
      <c r="CB575" s="51"/>
      <c r="CC575" s="51"/>
      <c r="CD575" s="51"/>
      <c r="CE575" s="51"/>
      <c r="CF575" s="51"/>
      <c r="CG575" s="51"/>
      <c r="CH575" s="51"/>
      <c r="CI575" s="51"/>
    </row>
    <row r="576" spans="37:87">
      <c r="AK576" s="117"/>
      <c r="AL576" s="117"/>
      <c r="AM576" s="117"/>
      <c r="AN576" s="117"/>
      <c r="AO576" s="117"/>
      <c r="AP576" s="117"/>
      <c r="AQ576" s="117"/>
      <c r="AR576" s="117"/>
      <c r="AS576" s="117"/>
      <c r="AT576" s="117"/>
      <c r="AU576" s="117"/>
      <c r="AV576" s="117"/>
      <c r="AW576" s="117"/>
      <c r="AX576" s="117"/>
      <c r="AY576" s="117"/>
      <c r="BC576" s="51"/>
      <c r="BD576" s="51"/>
      <c r="BE576" s="51"/>
      <c r="BF576" s="51"/>
      <c r="BG576" s="51"/>
      <c r="BH576" s="51"/>
      <c r="BI576" s="51"/>
      <c r="BJ576" s="51"/>
      <c r="BK576" s="51"/>
      <c r="BL576" s="51"/>
      <c r="BM576" s="51"/>
      <c r="BN576" s="51"/>
      <c r="BO576" s="51"/>
      <c r="BP576" s="51"/>
      <c r="BQ576" s="51"/>
      <c r="BU576" s="51"/>
      <c r="BV576" s="51"/>
      <c r="BW576" s="51"/>
      <c r="BX576" s="51"/>
      <c r="BY576" s="51"/>
      <c r="BZ576" s="51"/>
      <c r="CA576" s="51"/>
      <c r="CB576" s="51"/>
      <c r="CC576" s="51"/>
      <c r="CD576" s="51"/>
      <c r="CE576" s="51"/>
      <c r="CF576" s="51"/>
      <c r="CG576" s="51"/>
      <c r="CH576" s="51"/>
      <c r="CI576" s="51"/>
    </row>
    <row r="577" spans="37:87">
      <c r="AK577" s="117"/>
      <c r="AL577" s="117"/>
      <c r="AM577" s="117"/>
      <c r="AN577" s="117"/>
      <c r="AO577" s="117"/>
      <c r="AP577" s="117"/>
      <c r="AQ577" s="117"/>
      <c r="AR577" s="117"/>
      <c r="AS577" s="117"/>
      <c r="AT577" s="117"/>
      <c r="AU577" s="117"/>
      <c r="AV577" s="117"/>
      <c r="AW577" s="117"/>
      <c r="AX577" s="117"/>
      <c r="AY577" s="117"/>
      <c r="BC577" s="51"/>
      <c r="BD577" s="51"/>
      <c r="BE577" s="51"/>
      <c r="BF577" s="51"/>
      <c r="BG577" s="51"/>
      <c r="BH577" s="51"/>
      <c r="BI577" s="51"/>
      <c r="BJ577" s="51"/>
      <c r="BK577" s="51"/>
      <c r="BL577" s="51"/>
      <c r="BM577" s="51"/>
      <c r="BN577" s="51"/>
      <c r="BO577" s="51"/>
      <c r="BP577" s="51"/>
      <c r="BQ577" s="51"/>
      <c r="BU577" s="51"/>
      <c r="BV577" s="51"/>
      <c r="BW577" s="51"/>
      <c r="BX577" s="51"/>
      <c r="BY577" s="51"/>
      <c r="BZ577" s="51"/>
      <c r="CA577" s="51"/>
      <c r="CB577" s="51"/>
      <c r="CC577" s="51"/>
      <c r="CD577" s="51"/>
      <c r="CE577" s="51"/>
      <c r="CF577" s="51"/>
      <c r="CG577" s="51"/>
      <c r="CH577" s="51"/>
      <c r="CI577" s="51"/>
    </row>
    <row r="578" spans="37:87">
      <c r="AK578" s="117"/>
      <c r="AL578" s="117"/>
      <c r="AM578" s="117"/>
      <c r="AN578" s="117"/>
      <c r="AO578" s="117"/>
      <c r="AP578" s="117"/>
      <c r="AQ578" s="117"/>
      <c r="AR578" s="117"/>
      <c r="AS578" s="117"/>
      <c r="AT578" s="117"/>
      <c r="AU578" s="117"/>
      <c r="AV578" s="117"/>
      <c r="AW578" s="117"/>
      <c r="AX578" s="117"/>
      <c r="AY578" s="117"/>
      <c r="BC578" s="51"/>
      <c r="BD578" s="51"/>
      <c r="BE578" s="51"/>
      <c r="BF578" s="51"/>
      <c r="BG578" s="51"/>
      <c r="BH578" s="51"/>
      <c r="BI578" s="51"/>
      <c r="BJ578" s="51"/>
      <c r="BK578" s="51"/>
      <c r="BL578" s="51"/>
      <c r="BM578" s="51"/>
      <c r="BN578" s="51"/>
      <c r="BO578" s="51"/>
      <c r="BP578" s="51"/>
      <c r="BQ578" s="51"/>
      <c r="BU578" s="51"/>
      <c r="BV578" s="51"/>
      <c r="BW578" s="51"/>
      <c r="BX578" s="51"/>
      <c r="BY578" s="51"/>
      <c r="BZ578" s="51"/>
      <c r="CA578" s="51"/>
      <c r="CB578" s="51"/>
      <c r="CC578" s="51"/>
      <c r="CD578" s="51"/>
      <c r="CE578" s="51"/>
      <c r="CF578" s="51"/>
      <c r="CG578" s="51"/>
      <c r="CH578" s="51"/>
      <c r="CI578" s="51"/>
    </row>
    <row r="579" spans="37:87">
      <c r="AK579" s="117"/>
      <c r="AL579" s="117"/>
      <c r="AM579" s="117"/>
      <c r="AN579" s="117"/>
      <c r="AO579" s="117"/>
      <c r="AP579" s="117"/>
      <c r="AQ579" s="117"/>
      <c r="AR579" s="117"/>
      <c r="AS579" s="117"/>
      <c r="AT579" s="117"/>
      <c r="AU579" s="117"/>
      <c r="AV579" s="117"/>
      <c r="AW579" s="117"/>
      <c r="AX579" s="117"/>
      <c r="AY579" s="117"/>
      <c r="BC579" s="51"/>
      <c r="BD579" s="51"/>
      <c r="BE579" s="51"/>
      <c r="BF579" s="51"/>
      <c r="BG579" s="51"/>
      <c r="BH579" s="51"/>
      <c r="BI579" s="51"/>
      <c r="BJ579" s="51"/>
      <c r="BK579" s="51"/>
      <c r="BL579" s="51"/>
      <c r="BM579" s="51"/>
      <c r="BN579" s="51"/>
      <c r="BO579" s="51"/>
      <c r="BP579" s="51"/>
      <c r="BQ579" s="51"/>
      <c r="BU579" s="51"/>
      <c r="BV579" s="51"/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I579" s="51"/>
    </row>
    <row r="580" spans="37:87">
      <c r="AK580" s="117"/>
      <c r="AL580" s="117"/>
      <c r="AM580" s="117"/>
      <c r="AN580" s="117"/>
      <c r="AO580" s="117"/>
      <c r="AP580" s="117"/>
      <c r="AQ580" s="117"/>
      <c r="AR580" s="117"/>
      <c r="AS580" s="117"/>
      <c r="AT580" s="117"/>
      <c r="AU580" s="117"/>
      <c r="AV580" s="117"/>
      <c r="AW580" s="117"/>
      <c r="AX580" s="117"/>
      <c r="AY580" s="117"/>
      <c r="BC580" s="51"/>
      <c r="BD580" s="51"/>
      <c r="BE580" s="51"/>
      <c r="BF580" s="51"/>
      <c r="BG580" s="51"/>
      <c r="BH580" s="51"/>
      <c r="BI580" s="51"/>
      <c r="BJ580" s="51"/>
      <c r="BK580" s="51"/>
      <c r="BL580" s="51"/>
      <c r="BM580" s="51"/>
      <c r="BN580" s="51"/>
      <c r="BO580" s="51"/>
      <c r="BP580" s="51"/>
      <c r="BQ580" s="51"/>
      <c r="BU580" s="51"/>
      <c r="BV580" s="51"/>
      <c r="BW580" s="51"/>
      <c r="BX580" s="51"/>
      <c r="BY580" s="51"/>
      <c r="BZ580" s="51"/>
      <c r="CA580" s="51"/>
      <c r="CB580" s="51"/>
      <c r="CC580" s="51"/>
      <c r="CD580" s="51"/>
      <c r="CE580" s="51"/>
      <c r="CF580" s="51"/>
      <c r="CG580" s="51"/>
      <c r="CH580" s="51"/>
      <c r="CI580" s="51"/>
    </row>
    <row r="581" spans="37:87">
      <c r="AK581" s="117"/>
      <c r="AL581" s="117"/>
      <c r="AM581" s="117"/>
      <c r="AN581" s="117"/>
      <c r="AO581" s="117"/>
      <c r="AP581" s="117"/>
      <c r="AQ581" s="117"/>
      <c r="AR581" s="117"/>
      <c r="AS581" s="117"/>
      <c r="AT581" s="117"/>
      <c r="AU581" s="117"/>
      <c r="AV581" s="117"/>
      <c r="AW581" s="117"/>
      <c r="AX581" s="117"/>
      <c r="AY581" s="117"/>
      <c r="BC581" s="51"/>
      <c r="BD581" s="51"/>
      <c r="BE581" s="51"/>
      <c r="BF581" s="51"/>
      <c r="BG581" s="51"/>
      <c r="BH581" s="51"/>
      <c r="BI581" s="51"/>
      <c r="BJ581" s="51"/>
      <c r="BK581" s="51"/>
      <c r="BL581" s="51"/>
      <c r="BM581" s="51"/>
      <c r="BN581" s="51"/>
      <c r="BO581" s="51"/>
      <c r="BP581" s="51"/>
      <c r="BQ581" s="51"/>
      <c r="BU581" s="51"/>
      <c r="BV581" s="51"/>
      <c r="BW581" s="51"/>
      <c r="BX581" s="51"/>
      <c r="BY581" s="51"/>
      <c r="BZ581" s="51"/>
      <c r="CA581" s="51"/>
      <c r="CB581" s="51"/>
      <c r="CC581" s="51"/>
      <c r="CD581" s="51"/>
      <c r="CE581" s="51"/>
      <c r="CF581" s="51"/>
      <c r="CG581" s="51"/>
      <c r="CH581" s="51"/>
      <c r="CI581" s="51"/>
    </row>
    <row r="582" spans="37:87">
      <c r="AK582" s="117"/>
      <c r="AL582" s="117"/>
      <c r="AM582" s="117"/>
      <c r="AN582" s="117"/>
      <c r="AO582" s="117"/>
      <c r="AP582" s="117"/>
      <c r="AQ582" s="117"/>
      <c r="AR582" s="117"/>
      <c r="AS582" s="117"/>
      <c r="AT582" s="117"/>
      <c r="AU582" s="117"/>
      <c r="AV582" s="117"/>
      <c r="AW582" s="117"/>
      <c r="AX582" s="117"/>
      <c r="AY582" s="117"/>
      <c r="BC582" s="51"/>
      <c r="BD582" s="51"/>
      <c r="BE582" s="51"/>
      <c r="BF582" s="51"/>
      <c r="BG582" s="51"/>
      <c r="BH582" s="51"/>
      <c r="BI582" s="51"/>
      <c r="BJ582" s="51"/>
      <c r="BK582" s="51"/>
      <c r="BL582" s="51"/>
      <c r="BM582" s="51"/>
      <c r="BN582" s="51"/>
      <c r="BO582" s="51"/>
      <c r="BP582" s="51"/>
      <c r="BQ582" s="51"/>
      <c r="BU582" s="51"/>
      <c r="BV582" s="51"/>
      <c r="BW582" s="51"/>
      <c r="BX582" s="51"/>
      <c r="BY582" s="51"/>
      <c r="BZ582" s="51"/>
      <c r="CA582" s="51"/>
      <c r="CB582" s="51"/>
      <c r="CC582" s="51"/>
      <c r="CD582" s="51"/>
      <c r="CE582" s="51"/>
      <c r="CF582" s="51"/>
      <c r="CG582" s="51"/>
      <c r="CH582" s="51"/>
      <c r="CI582" s="51"/>
    </row>
    <row r="583" spans="37:87">
      <c r="AK583" s="117"/>
      <c r="AL583" s="117"/>
      <c r="AM583" s="117"/>
      <c r="AN583" s="117"/>
      <c r="AO583" s="117"/>
      <c r="AP583" s="117"/>
      <c r="AQ583" s="117"/>
      <c r="AR583" s="117"/>
      <c r="AS583" s="117"/>
      <c r="AT583" s="117"/>
      <c r="AU583" s="117"/>
      <c r="AV583" s="117"/>
      <c r="AW583" s="117"/>
      <c r="AX583" s="117"/>
      <c r="AY583" s="117"/>
      <c r="BC583" s="51"/>
      <c r="BD583" s="51"/>
      <c r="BE583" s="51"/>
      <c r="BF583" s="51"/>
      <c r="BG583" s="51"/>
      <c r="BH583" s="51"/>
      <c r="BI583" s="51"/>
      <c r="BJ583" s="51"/>
      <c r="BK583" s="51"/>
      <c r="BL583" s="51"/>
      <c r="BM583" s="51"/>
      <c r="BN583" s="51"/>
      <c r="BO583" s="51"/>
      <c r="BP583" s="51"/>
      <c r="BQ583" s="51"/>
      <c r="BU583" s="51"/>
      <c r="BV583" s="51"/>
      <c r="BW583" s="51"/>
      <c r="BX583" s="51"/>
      <c r="BY583" s="51"/>
      <c r="BZ583" s="51"/>
      <c r="CA583" s="51"/>
      <c r="CB583" s="51"/>
      <c r="CC583" s="51"/>
      <c r="CD583" s="51"/>
      <c r="CE583" s="51"/>
      <c r="CF583" s="51"/>
      <c r="CG583" s="51"/>
      <c r="CH583" s="51"/>
      <c r="CI583" s="51"/>
    </row>
    <row r="584" spans="37:87">
      <c r="AK584" s="117"/>
      <c r="AL584" s="117"/>
      <c r="AM584" s="117"/>
      <c r="AN584" s="117"/>
      <c r="AO584" s="117"/>
      <c r="AP584" s="117"/>
      <c r="AQ584" s="117"/>
      <c r="AR584" s="117"/>
      <c r="AS584" s="117"/>
      <c r="AT584" s="117"/>
      <c r="AU584" s="117"/>
      <c r="AV584" s="117"/>
      <c r="AW584" s="117"/>
      <c r="AX584" s="117"/>
      <c r="AY584" s="117"/>
      <c r="BC584" s="51"/>
      <c r="BD584" s="51"/>
      <c r="BE584" s="51"/>
      <c r="BF584" s="51"/>
      <c r="BG584" s="51"/>
      <c r="BH584" s="51"/>
      <c r="BI584" s="51"/>
      <c r="BJ584" s="51"/>
      <c r="BK584" s="51"/>
      <c r="BL584" s="51"/>
      <c r="BM584" s="51"/>
      <c r="BN584" s="51"/>
      <c r="BO584" s="51"/>
      <c r="BP584" s="51"/>
      <c r="BQ584" s="51"/>
      <c r="BU584" s="51"/>
      <c r="BV584" s="51"/>
      <c r="BW584" s="51"/>
      <c r="BX584" s="51"/>
      <c r="BY584" s="51"/>
      <c r="BZ584" s="51"/>
      <c r="CA584" s="51"/>
      <c r="CB584" s="51"/>
      <c r="CC584" s="51"/>
      <c r="CD584" s="51"/>
      <c r="CE584" s="51"/>
      <c r="CF584" s="51"/>
      <c r="CG584" s="51"/>
      <c r="CH584" s="51"/>
      <c r="CI584" s="51"/>
    </row>
    <row r="585" spans="37:87">
      <c r="AK585" s="117"/>
      <c r="AL585" s="117"/>
      <c r="AM585" s="117"/>
      <c r="AN585" s="117"/>
      <c r="AO585" s="117"/>
      <c r="AP585" s="117"/>
      <c r="AQ585" s="117"/>
      <c r="AR585" s="117"/>
      <c r="AS585" s="117"/>
      <c r="AT585" s="117"/>
      <c r="AU585" s="117"/>
      <c r="AV585" s="117"/>
      <c r="AW585" s="117"/>
      <c r="AX585" s="117"/>
      <c r="AY585" s="117"/>
      <c r="BC585" s="51"/>
      <c r="BD585" s="51"/>
      <c r="BE585" s="51"/>
      <c r="BF585" s="51"/>
      <c r="BG585" s="51"/>
      <c r="BH585" s="51"/>
      <c r="BI585" s="51"/>
      <c r="BJ585" s="51"/>
      <c r="BK585" s="51"/>
      <c r="BL585" s="51"/>
      <c r="BM585" s="51"/>
      <c r="BN585" s="51"/>
      <c r="BO585" s="51"/>
      <c r="BP585" s="51"/>
      <c r="BQ585" s="51"/>
      <c r="BU585" s="51"/>
      <c r="BV585" s="51"/>
      <c r="BW585" s="51"/>
      <c r="BX585" s="51"/>
      <c r="BY585" s="51"/>
      <c r="BZ585" s="51"/>
      <c r="CA585" s="51"/>
      <c r="CB585" s="51"/>
      <c r="CC585" s="51"/>
      <c r="CD585" s="51"/>
      <c r="CE585" s="51"/>
      <c r="CF585" s="51"/>
      <c r="CG585" s="51"/>
      <c r="CH585" s="51"/>
      <c r="CI585" s="51"/>
    </row>
    <row r="586" spans="37:87">
      <c r="AK586" s="117"/>
      <c r="AL586" s="117"/>
      <c r="AM586" s="117"/>
      <c r="AN586" s="117"/>
      <c r="AO586" s="117"/>
      <c r="AP586" s="117"/>
      <c r="AQ586" s="117"/>
      <c r="AR586" s="117"/>
      <c r="AS586" s="117"/>
      <c r="AT586" s="117"/>
      <c r="AU586" s="117"/>
      <c r="AV586" s="117"/>
      <c r="AW586" s="117"/>
      <c r="AX586" s="117"/>
      <c r="AY586" s="117"/>
      <c r="BC586" s="51"/>
      <c r="BD586" s="51"/>
      <c r="BE586" s="51"/>
      <c r="BF586" s="51"/>
      <c r="BG586" s="51"/>
      <c r="BH586" s="51"/>
      <c r="BI586" s="51"/>
      <c r="BJ586" s="51"/>
      <c r="BK586" s="51"/>
      <c r="BL586" s="51"/>
      <c r="BM586" s="51"/>
      <c r="BN586" s="51"/>
      <c r="BO586" s="51"/>
      <c r="BP586" s="51"/>
      <c r="BQ586" s="51"/>
      <c r="BU586" s="51"/>
      <c r="BV586" s="51"/>
      <c r="BW586" s="51"/>
      <c r="BX586" s="51"/>
      <c r="BY586" s="51"/>
      <c r="BZ586" s="51"/>
      <c r="CA586" s="51"/>
      <c r="CB586" s="51"/>
      <c r="CC586" s="51"/>
      <c r="CD586" s="51"/>
      <c r="CE586" s="51"/>
      <c r="CF586" s="51"/>
      <c r="CG586" s="51"/>
      <c r="CH586" s="51"/>
      <c r="CI586" s="51"/>
    </row>
    <row r="587" spans="37:87">
      <c r="AK587" s="117"/>
      <c r="AL587" s="117"/>
      <c r="AM587" s="117"/>
      <c r="AN587" s="117"/>
      <c r="AO587" s="117"/>
      <c r="AP587" s="117"/>
      <c r="AQ587" s="117"/>
      <c r="AR587" s="117"/>
      <c r="AS587" s="117"/>
      <c r="AT587" s="117"/>
      <c r="AU587" s="117"/>
      <c r="AV587" s="117"/>
      <c r="AW587" s="117"/>
      <c r="AX587" s="117"/>
      <c r="AY587" s="117"/>
      <c r="BC587" s="51"/>
      <c r="BD587" s="51"/>
      <c r="BE587" s="51"/>
      <c r="BF587" s="51"/>
      <c r="BG587" s="51"/>
      <c r="BH587" s="51"/>
      <c r="BI587" s="51"/>
      <c r="BJ587" s="51"/>
      <c r="BK587" s="51"/>
      <c r="BL587" s="51"/>
      <c r="BM587" s="51"/>
      <c r="BN587" s="51"/>
      <c r="BO587" s="51"/>
      <c r="BP587" s="51"/>
      <c r="BQ587" s="51"/>
      <c r="BU587" s="51"/>
      <c r="BV587" s="51"/>
      <c r="BW587" s="51"/>
      <c r="BX587" s="51"/>
      <c r="BY587" s="51"/>
      <c r="BZ587" s="51"/>
      <c r="CA587" s="51"/>
      <c r="CB587" s="51"/>
      <c r="CC587" s="51"/>
      <c r="CD587" s="51"/>
      <c r="CE587" s="51"/>
      <c r="CF587" s="51"/>
      <c r="CG587" s="51"/>
      <c r="CH587" s="51"/>
      <c r="CI587" s="51"/>
    </row>
    <row r="588" spans="37:87">
      <c r="AK588" s="117"/>
      <c r="AL588" s="117"/>
      <c r="AM588" s="117"/>
      <c r="AN588" s="117"/>
      <c r="AO588" s="117"/>
      <c r="AP588" s="117"/>
      <c r="AQ588" s="117"/>
      <c r="AR588" s="117"/>
      <c r="AS588" s="117"/>
      <c r="AT588" s="117"/>
      <c r="AU588" s="117"/>
      <c r="AV588" s="117"/>
      <c r="AW588" s="117"/>
      <c r="AX588" s="117"/>
      <c r="AY588" s="117"/>
      <c r="BC588" s="51"/>
      <c r="BD588" s="51"/>
      <c r="BE588" s="51"/>
      <c r="BF588" s="51"/>
      <c r="BG588" s="51"/>
      <c r="BH588" s="51"/>
      <c r="BI588" s="51"/>
      <c r="BJ588" s="51"/>
      <c r="BK588" s="51"/>
      <c r="BL588" s="51"/>
      <c r="BM588" s="51"/>
      <c r="BN588" s="51"/>
      <c r="BO588" s="51"/>
      <c r="BP588" s="51"/>
      <c r="BQ588" s="51"/>
      <c r="BU588" s="51"/>
      <c r="BV588" s="51"/>
      <c r="BW588" s="51"/>
      <c r="BX588" s="51"/>
      <c r="BY588" s="51"/>
      <c r="BZ588" s="51"/>
      <c r="CA588" s="51"/>
      <c r="CB588" s="51"/>
      <c r="CC588" s="51"/>
      <c r="CD588" s="51"/>
      <c r="CE588" s="51"/>
      <c r="CF588" s="51"/>
      <c r="CG588" s="51"/>
      <c r="CH588" s="51"/>
      <c r="CI588" s="51"/>
    </row>
    <row r="589" spans="37:87">
      <c r="AK589" s="117"/>
      <c r="AL589" s="117"/>
      <c r="AM589" s="117"/>
      <c r="AN589" s="117"/>
      <c r="AO589" s="117"/>
      <c r="AP589" s="117"/>
      <c r="AQ589" s="117"/>
      <c r="AR589" s="117"/>
      <c r="AS589" s="117"/>
      <c r="AT589" s="117"/>
      <c r="AU589" s="117"/>
      <c r="AV589" s="117"/>
      <c r="AW589" s="117"/>
      <c r="AX589" s="117"/>
      <c r="AY589" s="117"/>
      <c r="BC589" s="51"/>
      <c r="BD589" s="51"/>
      <c r="BE589" s="51"/>
      <c r="BF589" s="51"/>
      <c r="BG589" s="51"/>
      <c r="BH589" s="51"/>
      <c r="BI589" s="51"/>
      <c r="BJ589" s="51"/>
      <c r="BK589" s="51"/>
      <c r="BL589" s="51"/>
      <c r="BM589" s="51"/>
      <c r="BN589" s="51"/>
      <c r="BO589" s="51"/>
      <c r="BP589" s="51"/>
      <c r="BQ589" s="51"/>
      <c r="BU589" s="51"/>
      <c r="BV589" s="51"/>
      <c r="BW589" s="51"/>
      <c r="BX589" s="51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I589" s="51"/>
    </row>
    <row r="590" spans="37:87">
      <c r="AK590" s="117"/>
      <c r="AL590" s="117"/>
      <c r="AM590" s="117"/>
      <c r="AN590" s="117"/>
      <c r="AO590" s="117"/>
      <c r="AP590" s="117"/>
      <c r="AQ590" s="117"/>
      <c r="AR590" s="117"/>
      <c r="AS590" s="117"/>
      <c r="AT590" s="117"/>
      <c r="AU590" s="117"/>
      <c r="AV590" s="117"/>
      <c r="AW590" s="117"/>
      <c r="AX590" s="117"/>
      <c r="AY590" s="117"/>
      <c r="BC590" s="51"/>
      <c r="BD590" s="51"/>
      <c r="BE590" s="51"/>
      <c r="BF590" s="51"/>
      <c r="BG590" s="51"/>
      <c r="BH590" s="51"/>
      <c r="BI590" s="51"/>
      <c r="BJ590" s="51"/>
      <c r="BK590" s="51"/>
      <c r="BL590" s="51"/>
      <c r="BM590" s="51"/>
      <c r="BN590" s="51"/>
      <c r="BO590" s="51"/>
      <c r="BP590" s="51"/>
      <c r="BQ590" s="51"/>
      <c r="BU590" s="51"/>
      <c r="BV590" s="51"/>
      <c r="BW590" s="51"/>
      <c r="BX590" s="51"/>
      <c r="BY590" s="51"/>
      <c r="BZ590" s="51"/>
      <c r="CA590" s="51"/>
      <c r="CB590" s="51"/>
      <c r="CC590" s="51"/>
      <c r="CD590" s="51"/>
      <c r="CE590" s="51"/>
      <c r="CF590" s="51"/>
      <c r="CG590" s="51"/>
      <c r="CH590" s="51"/>
      <c r="CI590" s="51"/>
    </row>
    <row r="591" spans="37:87">
      <c r="AK591" s="117"/>
      <c r="AL591" s="117"/>
      <c r="AM591" s="117"/>
      <c r="AN591" s="117"/>
      <c r="AO591" s="117"/>
      <c r="AP591" s="117"/>
      <c r="AQ591" s="117"/>
      <c r="AR591" s="117"/>
      <c r="AS591" s="117"/>
      <c r="AT591" s="117"/>
      <c r="AU591" s="117"/>
      <c r="AV591" s="117"/>
      <c r="AW591" s="117"/>
      <c r="AX591" s="117"/>
      <c r="AY591" s="117"/>
      <c r="BC591" s="51"/>
      <c r="BD591" s="51"/>
      <c r="BE591" s="51"/>
      <c r="BF591" s="51"/>
      <c r="BG591" s="51"/>
      <c r="BH591" s="51"/>
      <c r="BI591" s="51"/>
      <c r="BJ591" s="51"/>
      <c r="BK591" s="51"/>
      <c r="BL591" s="51"/>
      <c r="BM591" s="51"/>
      <c r="BN591" s="51"/>
      <c r="BO591" s="51"/>
      <c r="BP591" s="51"/>
      <c r="BQ591" s="51"/>
      <c r="BU591" s="51"/>
      <c r="BV591" s="51"/>
      <c r="BW591" s="51"/>
      <c r="BX591" s="51"/>
      <c r="BY591" s="51"/>
      <c r="BZ591" s="51"/>
      <c r="CA591" s="51"/>
      <c r="CB591" s="51"/>
      <c r="CC591" s="51"/>
      <c r="CD591" s="51"/>
      <c r="CE591" s="51"/>
      <c r="CF591" s="51"/>
      <c r="CG591" s="51"/>
      <c r="CH591" s="51"/>
      <c r="CI591" s="51"/>
    </row>
    <row r="592" spans="37:87">
      <c r="AK592" s="117"/>
      <c r="AL592" s="117"/>
      <c r="AM592" s="117"/>
      <c r="AN592" s="117"/>
      <c r="AO592" s="117"/>
      <c r="AP592" s="117"/>
      <c r="AQ592" s="117"/>
      <c r="AR592" s="117"/>
      <c r="AS592" s="117"/>
      <c r="AT592" s="117"/>
      <c r="AU592" s="117"/>
      <c r="AV592" s="117"/>
      <c r="AW592" s="117"/>
      <c r="AX592" s="117"/>
      <c r="AY592" s="117"/>
      <c r="BC592" s="51"/>
      <c r="BD592" s="51"/>
      <c r="BE592" s="51"/>
      <c r="BF592" s="51"/>
      <c r="BG592" s="51"/>
      <c r="BH592" s="51"/>
      <c r="BI592" s="51"/>
      <c r="BJ592" s="51"/>
      <c r="BK592" s="51"/>
      <c r="BL592" s="51"/>
      <c r="BM592" s="51"/>
      <c r="BN592" s="51"/>
      <c r="BO592" s="51"/>
      <c r="BP592" s="51"/>
      <c r="BQ592" s="51"/>
      <c r="BU592" s="51"/>
      <c r="BV592" s="51"/>
      <c r="BW592" s="51"/>
      <c r="BX592" s="51"/>
      <c r="BY592" s="51"/>
      <c r="BZ592" s="51"/>
      <c r="CA592" s="51"/>
      <c r="CB592" s="51"/>
      <c r="CC592" s="51"/>
      <c r="CD592" s="51"/>
      <c r="CE592" s="51"/>
      <c r="CF592" s="51"/>
      <c r="CG592" s="51"/>
      <c r="CH592" s="51"/>
      <c r="CI592" s="51"/>
    </row>
    <row r="593" spans="37:87">
      <c r="AK593" s="117"/>
      <c r="AL593" s="117"/>
      <c r="AM593" s="117"/>
      <c r="AN593" s="117"/>
      <c r="AO593" s="117"/>
      <c r="AP593" s="117"/>
      <c r="AQ593" s="117"/>
      <c r="AR593" s="117"/>
      <c r="AS593" s="117"/>
      <c r="AT593" s="117"/>
      <c r="AU593" s="117"/>
      <c r="AV593" s="117"/>
      <c r="AW593" s="117"/>
      <c r="AX593" s="117"/>
      <c r="AY593" s="117"/>
      <c r="BC593" s="51"/>
      <c r="BD593" s="51"/>
      <c r="BE593" s="51"/>
      <c r="BF593" s="51"/>
      <c r="BG593" s="51"/>
      <c r="BH593" s="51"/>
      <c r="BI593" s="51"/>
      <c r="BJ593" s="51"/>
      <c r="BK593" s="51"/>
      <c r="BL593" s="51"/>
      <c r="BM593" s="51"/>
      <c r="BN593" s="51"/>
      <c r="BO593" s="51"/>
      <c r="BP593" s="51"/>
      <c r="BQ593" s="51"/>
      <c r="BU593" s="51"/>
      <c r="BV593" s="51"/>
      <c r="BW593" s="51"/>
      <c r="BX593" s="51"/>
      <c r="BY593" s="51"/>
      <c r="BZ593" s="51"/>
      <c r="CA593" s="51"/>
      <c r="CB593" s="51"/>
      <c r="CC593" s="51"/>
      <c r="CD593" s="51"/>
      <c r="CE593" s="51"/>
      <c r="CF593" s="51"/>
      <c r="CG593" s="51"/>
      <c r="CH593" s="51"/>
      <c r="CI593" s="51"/>
    </row>
    <row r="594" spans="37:87">
      <c r="AK594" s="117"/>
      <c r="AL594" s="117"/>
      <c r="AM594" s="117"/>
      <c r="AN594" s="117"/>
      <c r="AO594" s="117"/>
      <c r="AP594" s="117"/>
      <c r="AQ594" s="117"/>
      <c r="AR594" s="117"/>
      <c r="AS594" s="117"/>
      <c r="AT594" s="117"/>
      <c r="AU594" s="117"/>
      <c r="AV594" s="117"/>
      <c r="AW594" s="117"/>
      <c r="AX594" s="117"/>
      <c r="AY594" s="117"/>
      <c r="BC594" s="51"/>
      <c r="BD594" s="51"/>
      <c r="BE594" s="51"/>
      <c r="BF594" s="51"/>
      <c r="BG594" s="51"/>
      <c r="BH594" s="51"/>
      <c r="BI594" s="51"/>
      <c r="BJ594" s="51"/>
      <c r="BK594" s="51"/>
      <c r="BL594" s="51"/>
      <c r="BM594" s="51"/>
      <c r="BN594" s="51"/>
      <c r="BO594" s="51"/>
      <c r="BP594" s="51"/>
      <c r="BQ594" s="51"/>
      <c r="BU594" s="51"/>
      <c r="BV594" s="51"/>
      <c r="BW594" s="51"/>
      <c r="BX594" s="51"/>
      <c r="BY594" s="51"/>
      <c r="BZ594" s="51"/>
      <c r="CA594" s="51"/>
      <c r="CB594" s="51"/>
      <c r="CC594" s="51"/>
      <c r="CD594" s="51"/>
      <c r="CE594" s="51"/>
      <c r="CF594" s="51"/>
      <c r="CG594" s="51"/>
      <c r="CH594" s="51"/>
      <c r="CI594" s="51"/>
    </row>
    <row r="595" spans="37:87">
      <c r="AK595" s="117"/>
      <c r="AL595" s="117"/>
      <c r="AM595" s="117"/>
      <c r="AN595" s="117"/>
      <c r="AO595" s="117"/>
      <c r="AP595" s="117"/>
      <c r="AQ595" s="117"/>
      <c r="AR595" s="117"/>
      <c r="AS595" s="117"/>
      <c r="AT595" s="117"/>
      <c r="AU595" s="117"/>
      <c r="AV595" s="117"/>
      <c r="AW595" s="117"/>
      <c r="AX595" s="117"/>
      <c r="AY595" s="117"/>
      <c r="BC595" s="51"/>
      <c r="BD595" s="51"/>
      <c r="BE595" s="51"/>
      <c r="BF595" s="51"/>
      <c r="BG595" s="51"/>
      <c r="BH595" s="51"/>
      <c r="BI595" s="51"/>
      <c r="BJ595" s="51"/>
      <c r="BK595" s="51"/>
      <c r="BL595" s="51"/>
      <c r="BM595" s="51"/>
      <c r="BN595" s="51"/>
      <c r="BO595" s="51"/>
      <c r="BP595" s="51"/>
      <c r="BQ595" s="51"/>
      <c r="BU595" s="51"/>
      <c r="BV595" s="51"/>
      <c r="BW595" s="51"/>
      <c r="BX595" s="51"/>
      <c r="BY595" s="51"/>
      <c r="BZ595" s="51"/>
      <c r="CA595" s="51"/>
      <c r="CB595" s="51"/>
      <c r="CC595" s="51"/>
      <c r="CD595" s="51"/>
      <c r="CE595" s="51"/>
      <c r="CF595" s="51"/>
      <c r="CG595" s="51"/>
      <c r="CH595" s="51"/>
      <c r="CI595" s="51"/>
    </row>
    <row r="596" spans="37:87">
      <c r="AK596" s="117"/>
      <c r="AL596" s="117"/>
      <c r="AM596" s="117"/>
      <c r="AN596" s="117"/>
      <c r="AO596" s="117"/>
      <c r="AP596" s="117"/>
      <c r="AQ596" s="117"/>
      <c r="AR596" s="117"/>
      <c r="AS596" s="117"/>
      <c r="AT596" s="117"/>
      <c r="AU596" s="117"/>
      <c r="AV596" s="117"/>
      <c r="AW596" s="117"/>
      <c r="AX596" s="117"/>
      <c r="AY596" s="117"/>
      <c r="BC596" s="51"/>
      <c r="BD596" s="51"/>
      <c r="BE596" s="51"/>
      <c r="BF596" s="51"/>
      <c r="BG596" s="51"/>
      <c r="BH596" s="51"/>
      <c r="BI596" s="51"/>
      <c r="BJ596" s="51"/>
      <c r="BK596" s="51"/>
      <c r="BL596" s="51"/>
      <c r="BM596" s="51"/>
      <c r="BN596" s="51"/>
      <c r="BO596" s="51"/>
      <c r="BP596" s="51"/>
      <c r="BQ596" s="51"/>
      <c r="BU596" s="51"/>
      <c r="BV596" s="51"/>
      <c r="BW596" s="51"/>
      <c r="BX596" s="51"/>
      <c r="BY596" s="51"/>
      <c r="BZ596" s="51"/>
      <c r="CA596" s="51"/>
      <c r="CB596" s="51"/>
      <c r="CC596" s="51"/>
      <c r="CD596" s="51"/>
      <c r="CE596" s="51"/>
      <c r="CF596" s="51"/>
      <c r="CG596" s="51"/>
      <c r="CH596" s="51"/>
      <c r="CI596" s="51"/>
    </row>
    <row r="597" spans="37:87">
      <c r="AK597" s="117"/>
      <c r="AL597" s="117"/>
      <c r="AM597" s="117"/>
      <c r="AN597" s="117"/>
      <c r="AO597" s="117"/>
      <c r="AP597" s="117"/>
      <c r="AQ597" s="117"/>
      <c r="AR597" s="117"/>
      <c r="AS597" s="117"/>
      <c r="AT597" s="117"/>
      <c r="AU597" s="117"/>
      <c r="AV597" s="117"/>
      <c r="AW597" s="117"/>
      <c r="AX597" s="117"/>
      <c r="AY597" s="117"/>
      <c r="BC597" s="51"/>
      <c r="BD597" s="51"/>
      <c r="BE597" s="51"/>
      <c r="BF597" s="51"/>
      <c r="BG597" s="51"/>
      <c r="BH597" s="51"/>
      <c r="BI597" s="51"/>
      <c r="BJ597" s="51"/>
      <c r="BK597" s="51"/>
      <c r="BL597" s="51"/>
      <c r="BM597" s="51"/>
      <c r="BN597" s="51"/>
      <c r="BO597" s="51"/>
      <c r="BP597" s="51"/>
      <c r="BQ597" s="51"/>
      <c r="BU597" s="51"/>
      <c r="BV597" s="51"/>
      <c r="BW597" s="51"/>
      <c r="BX597" s="51"/>
      <c r="BY597" s="51"/>
      <c r="BZ597" s="51"/>
      <c r="CA597" s="51"/>
      <c r="CB597" s="51"/>
      <c r="CC597" s="51"/>
      <c r="CD597" s="51"/>
      <c r="CE597" s="51"/>
      <c r="CF597" s="51"/>
      <c r="CG597" s="51"/>
      <c r="CH597" s="51"/>
      <c r="CI597" s="51"/>
    </row>
    <row r="598" spans="37:87">
      <c r="AK598" s="117"/>
      <c r="AL598" s="117"/>
      <c r="AM598" s="117"/>
      <c r="AN598" s="117"/>
      <c r="AO598" s="117"/>
      <c r="AP598" s="117"/>
      <c r="AQ598" s="117"/>
      <c r="AR598" s="117"/>
      <c r="AS598" s="117"/>
      <c r="AT598" s="117"/>
      <c r="AU598" s="117"/>
      <c r="AV598" s="117"/>
      <c r="AW598" s="117"/>
      <c r="AX598" s="117"/>
      <c r="AY598" s="117"/>
      <c r="BC598" s="51"/>
      <c r="BD598" s="51"/>
      <c r="BE598" s="51"/>
      <c r="BF598" s="51"/>
      <c r="BG598" s="51"/>
      <c r="BH598" s="51"/>
      <c r="BI598" s="51"/>
      <c r="BJ598" s="51"/>
      <c r="BK598" s="51"/>
      <c r="BL598" s="51"/>
      <c r="BM598" s="51"/>
      <c r="BN598" s="51"/>
      <c r="BO598" s="51"/>
      <c r="BP598" s="51"/>
      <c r="BQ598" s="51"/>
      <c r="BU598" s="51"/>
      <c r="BV598" s="51"/>
      <c r="BW598" s="51"/>
      <c r="BX598" s="51"/>
      <c r="BY598" s="51"/>
      <c r="BZ598" s="51"/>
      <c r="CA598" s="51"/>
      <c r="CB598" s="51"/>
      <c r="CC598" s="51"/>
      <c r="CD598" s="51"/>
      <c r="CE598" s="51"/>
      <c r="CF598" s="51"/>
      <c r="CG598" s="51"/>
      <c r="CH598" s="51"/>
      <c r="CI598" s="51"/>
    </row>
    <row r="599" spans="37:87">
      <c r="AK599" s="117"/>
      <c r="AL599" s="117"/>
      <c r="AM599" s="117"/>
      <c r="AN599" s="117"/>
      <c r="AO599" s="117"/>
      <c r="AP599" s="117"/>
      <c r="AQ599" s="117"/>
      <c r="AR599" s="117"/>
      <c r="AS599" s="117"/>
      <c r="AT599" s="117"/>
      <c r="AU599" s="117"/>
      <c r="AV599" s="117"/>
      <c r="AW599" s="117"/>
      <c r="AX599" s="117"/>
      <c r="AY599" s="117"/>
      <c r="BC599" s="51"/>
      <c r="BD599" s="51"/>
      <c r="BE599" s="51"/>
      <c r="BF599" s="51"/>
      <c r="BG599" s="51"/>
      <c r="BH599" s="51"/>
      <c r="BI599" s="51"/>
      <c r="BJ599" s="51"/>
      <c r="BK599" s="51"/>
      <c r="BL599" s="51"/>
      <c r="BM599" s="51"/>
      <c r="BN599" s="51"/>
      <c r="BO599" s="51"/>
      <c r="BP599" s="51"/>
      <c r="BQ599" s="51"/>
      <c r="BU599" s="51"/>
      <c r="BV599" s="51"/>
      <c r="BW599" s="51"/>
      <c r="BX599" s="51"/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</row>
    <row r="600" spans="37:87">
      <c r="AK600" s="117"/>
      <c r="AL600" s="117"/>
      <c r="AM600" s="117"/>
      <c r="AN600" s="117"/>
      <c r="AO600" s="117"/>
      <c r="AP600" s="117"/>
      <c r="AQ600" s="117"/>
      <c r="AR600" s="117"/>
      <c r="AS600" s="117"/>
      <c r="AT600" s="117"/>
      <c r="AU600" s="117"/>
      <c r="AV600" s="117"/>
      <c r="AW600" s="117"/>
      <c r="AX600" s="117"/>
      <c r="AY600" s="117"/>
      <c r="BC600" s="51"/>
      <c r="BD600" s="51"/>
      <c r="BE600" s="51"/>
      <c r="BF600" s="51"/>
      <c r="BG600" s="51"/>
      <c r="BH600" s="51"/>
      <c r="BI600" s="51"/>
      <c r="BJ600" s="51"/>
      <c r="BK600" s="51"/>
      <c r="BL600" s="51"/>
      <c r="BM600" s="51"/>
      <c r="BN600" s="51"/>
      <c r="BO600" s="51"/>
      <c r="BP600" s="51"/>
      <c r="BQ600" s="51"/>
      <c r="BU600" s="51"/>
      <c r="BV600" s="51"/>
      <c r="BW600" s="51"/>
      <c r="BX600" s="51"/>
      <c r="BY600" s="51"/>
      <c r="BZ600" s="51"/>
      <c r="CA600" s="51"/>
      <c r="CB600" s="51"/>
      <c r="CC600" s="51"/>
      <c r="CD600" s="51"/>
      <c r="CE600" s="51"/>
      <c r="CF600" s="51"/>
      <c r="CG600" s="51"/>
      <c r="CH600" s="51"/>
      <c r="CI600" s="51"/>
    </row>
    <row r="601" spans="37:87">
      <c r="AK601" s="117"/>
      <c r="AL601" s="117"/>
      <c r="AM601" s="117"/>
      <c r="AN601" s="117"/>
      <c r="AO601" s="117"/>
      <c r="AP601" s="117"/>
      <c r="AQ601" s="117"/>
      <c r="AR601" s="117"/>
      <c r="AS601" s="117"/>
      <c r="AT601" s="117"/>
      <c r="AU601" s="117"/>
      <c r="AV601" s="117"/>
      <c r="AW601" s="117"/>
      <c r="AX601" s="117"/>
      <c r="AY601" s="117"/>
      <c r="BC601" s="51"/>
      <c r="BD601" s="51"/>
      <c r="BE601" s="51"/>
      <c r="BF601" s="51"/>
      <c r="BG601" s="51"/>
      <c r="BH601" s="51"/>
      <c r="BI601" s="51"/>
      <c r="BJ601" s="51"/>
      <c r="BK601" s="51"/>
      <c r="BL601" s="51"/>
      <c r="BM601" s="51"/>
      <c r="BN601" s="51"/>
      <c r="BO601" s="51"/>
      <c r="BP601" s="51"/>
      <c r="BQ601" s="51"/>
      <c r="BU601" s="51"/>
      <c r="BV601" s="51"/>
      <c r="BW601" s="51"/>
      <c r="BX601" s="51"/>
      <c r="BY601" s="51"/>
      <c r="BZ601" s="51"/>
      <c r="CA601" s="51"/>
      <c r="CB601" s="51"/>
      <c r="CC601" s="51"/>
      <c r="CD601" s="51"/>
      <c r="CE601" s="51"/>
      <c r="CF601" s="51"/>
      <c r="CG601" s="51"/>
      <c r="CH601" s="51"/>
      <c r="CI601" s="51"/>
    </row>
    <row r="602" spans="37:87">
      <c r="AK602" s="117"/>
      <c r="AL602" s="117"/>
      <c r="AM602" s="117"/>
      <c r="AN602" s="117"/>
      <c r="AO602" s="117"/>
      <c r="AP602" s="117"/>
      <c r="AQ602" s="117"/>
      <c r="AR602" s="117"/>
      <c r="AS602" s="117"/>
      <c r="AT602" s="117"/>
      <c r="AU602" s="117"/>
      <c r="AV602" s="117"/>
      <c r="AW602" s="117"/>
      <c r="AX602" s="117"/>
      <c r="AY602" s="117"/>
      <c r="BC602" s="51"/>
      <c r="BD602" s="51"/>
      <c r="BE602" s="51"/>
      <c r="BF602" s="51"/>
      <c r="BG602" s="51"/>
      <c r="BH602" s="51"/>
      <c r="BI602" s="51"/>
      <c r="BJ602" s="51"/>
      <c r="BK602" s="51"/>
      <c r="BL602" s="51"/>
      <c r="BM602" s="51"/>
      <c r="BN602" s="51"/>
      <c r="BO602" s="51"/>
      <c r="BP602" s="51"/>
      <c r="BQ602" s="51"/>
      <c r="BU602" s="51"/>
      <c r="BV602" s="51"/>
      <c r="BW602" s="51"/>
      <c r="BX602" s="51"/>
      <c r="BY602" s="51"/>
      <c r="BZ602" s="51"/>
      <c r="CA602" s="51"/>
      <c r="CB602" s="51"/>
      <c r="CC602" s="51"/>
      <c r="CD602" s="51"/>
      <c r="CE602" s="51"/>
      <c r="CF602" s="51"/>
      <c r="CG602" s="51"/>
      <c r="CH602" s="51"/>
      <c r="CI602" s="51"/>
    </row>
    <row r="603" spans="37:87">
      <c r="AK603" s="117"/>
      <c r="AL603" s="117"/>
      <c r="AM603" s="117"/>
      <c r="AN603" s="117"/>
      <c r="AO603" s="117"/>
      <c r="AP603" s="117"/>
      <c r="AQ603" s="117"/>
      <c r="AR603" s="117"/>
      <c r="AS603" s="117"/>
      <c r="AT603" s="117"/>
      <c r="AU603" s="117"/>
      <c r="AV603" s="117"/>
      <c r="AW603" s="117"/>
      <c r="AX603" s="117"/>
      <c r="AY603" s="117"/>
      <c r="BC603" s="51"/>
      <c r="BD603" s="51"/>
      <c r="BE603" s="51"/>
      <c r="BF603" s="51"/>
      <c r="BG603" s="51"/>
      <c r="BH603" s="51"/>
      <c r="BI603" s="51"/>
      <c r="BJ603" s="51"/>
      <c r="BK603" s="51"/>
      <c r="BL603" s="51"/>
      <c r="BM603" s="51"/>
      <c r="BN603" s="51"/>
      <c r="BO603" s="51"/>
      <c r="BP603" s="51"/>
      <c r="BQ603" s="51"/>
      <c r="BU603" s="51"/>
      <c r="BV603" s="51"/>
      <c r="BW603" s="51"/>
      <c r="BX603" s="51"/>
      <c r="BY603" s="51"/>
      <c r="BZ603" s="51"/>
      <c r="CA603" s="51"/>
      <c r="CB603" s="51"/>
      <c r="CC603" s="51"/>
      <c r="CD603" s="51"/>
      <c r="CE603" s="51"/>
      <c r="CF603" s="51"/>
      <c r="CG603" s="51"/>
      <c r="CH603" s="51"/>
      <c r="CI603" s="51"/>
    </row>
    <row r="604" spans="37:87">
      <c r="AK604" s="117"/>
      <c r="AL604" s="117"/>
      <c r="AM604" s="117"/>
      <c r="AN604" s="117"/>
      <c r="AO604" s="117"/>
      <c r="AP604" s="117"/>
      <c r="AQ604" s="117"/>
      <c r="AR604" s="117"/>
      <c r="AS604" s="117"/>
      <c r="AT604" s="117"/>
      <c r="AU604" s="117"/>
      <c r="AV604" s="117"/>
      <c r="AW604" s="117"/>
      <c r="AX604" s="117"/>
      <c r="AY604" s="117"/>
      <c r="BC604" s="51"/>
      <c r="BD604" s="51"/>
      <c r="BE604" s="51"/>
      <c r="BF604" s="51"/>
      <c r="BG604" s="51"/>
      <c r="BH604" s="51"/>
      <c r="BI604" s="51"/>
      <c r="BJ604" s="51"/>
      <c r="BK604" s="51"/>
      <c r="BL604" s="51"/>
      <c r="BM604" s="51"/>
      <c r="BN604" s="51"/>
      <c r="BO604" s="51"/>
      <c r="BP604" s="51"/>
      <c r="BQ604" s="51"/>
      <c r="BU604" s="51"/>
      <c r="BV604" s="51"/>
      <c r="BW604" s="51"/>
      <c r="BX604" s="51"/>
      <c r="BY604" s="51"/>
      <c r="BZ604" s="51"/>
      <c r="CA604" s="51"/>
      <c r="CB604" s="51"/>
      <c r="CC604" s="51"/>
      <c r="CD604" s="51"/>
      <c r="CE604" s="51"/>
      <c r="CF604" s="51"/>
      <c r="CG604" s="51"/>
      <c r="CH604" s="51"/>
      <c r="CI604" s="51"/>
    </row>
    <row r="605" spans="37:87">
      <c r="AK605" s="117"/>
      <c r="AL605" s="117"/>
      <c r="AM605" s="117"/>
      <c r="AN605" s="117"/>
      <c r="AO605" s="117"/>
      <c r="AP605" s="117"/>
      <c r="AQ605" s="117"/>
      <c r="AR605" s="117"/>
      <c r="AS605" s="117"/>
      <c r="AT605" s="117"/>
      <c r="AU605" s="117"/>
      <c r="AV605" s="117"/>
      <c r="AW605" s="117"/>
      <c r="AX605" s="117"/>
      <c r="AY605" s="117"/>
      <c r="BC605" s="51"/>
      <c r="BD605" s="51"/>
      <c r="BE605" s="51"/>
      <c r="BF605" s="51"/>
      <c r="BG605" s="51"/>
      <c r="BH605" s="51"/>
      <c r="BI605" s="51"/>
      <c r="BJ605" s="51"/>
      <c r="BK605" s="51"/>
      <c r="BL605" s="51"/>
      <c r="BM605" s="51"/>
      <c r="BN605" s="51"/>
      <c r="BO605" s="51"/>
      <c r="BP605" s="51"/>
      <c r="BQ605" s="51"/>
      <c r="BU605" s="51"/>
      <c r="BV605" s="51"/>
      <c r="BW605" s="51"/>
      <c r="BX605" s="51"/>
      <c r="BY605" s="51"/>
      <c r="BZ605" s="51"/>
      <c r="CA605" s="51"/>
      <c r="CB605" s="51"/>
      <c r="CC605" s="51"/>
      <c r="CD605" s="51"/>
      <c r="CE605" s="51"/>
      <c r="CF605" s="51"/>
      <c r="CG605" s="51"/>
      <c r="CH605" s="51"/>
      <c r="CI605" s="51"/>
    </row>
    <row r="606" spans="37:87">
      <c r="AK606" s="117"/>
      <c r="AL606" s="117"/>
      <c r="AM606" s="117"/>
      <c r="AN606" s="117"/>
      <c r="AO606" s="117"/>
      <c r="AP606" s="117"/>
      <c r="AQ606" s="117"/>
      <c r="AR606" s="117"/>
      <c r="AS606" s="117"/>
      <c r="AT606" s="117"/>
      <c r="AU606" s="117"/>
      <c r="AV606" s="117"/>
      <c r="AW606" s="117"/>
      <c r="AX606" s="117"/>
      <c r="AY606" s="117"/>
      <c r="BC606" s="51"/>
      <c r="BD606" s="51"/>
      <c r="BE606" s="51"/>
      <c r="BF606" s="51"/>
      <c r="BG606" s="51"/>
      <c r="BH606" s="51"/>
      <c r="BI606" s="51"/>
      <c r="BJ606" s="51"/>
      <c r="BK606" s="51"/>
      <c r="BL606" s="51"/>
      <c r="BM606" s="51"/>
      <c r="BN606" s="51"/>
      <c r="BO606" s="51"/>
      <c r="BP606" s="51"/>
      <c r="BQ606" s="51"/>
      <c r="BU606" s="51"/>
      <c r="BV606" s="51"/>
      <c r="BW606" s="51"/>
      <c r="BX606" s="51"/>
      <c r="BY606" s="51"/>
      <c r="BZ606" s="51"/>
      <c r="CA606" s="51"/>
      <c r="CB606" s="51"/>
      <c r="CC606" s="51"/>
      <c r="CD606" s="51"/>
      <c r="CE606" s="51"/>
      <c r="CF606" s="51"/>
      <c r="CG606" s="51"/>
      <c r="CH606" s="51"/>
      <c r="CI606" s="51"/>
    </row>
    <row r="607" spans="37:87">
      <c r="AK607" s="117"/>
      <c r="AL607" s="117"/>
      <c r="AM607" s="117"/>
      <c r="AN607" s="117"/>
      <c r="AO607" s="117"/>
      <c r="AP607" s="117"/>
      <c r="AQ607" s="117"/>
      <c r="AR607" s="117"/>
      <c r="AS607" s="117"/>
      <c r="AT607" s="117"/>
      <c r="AU607" s="117"/>
      <c r="AV607" s="117"/>
      <c r="AW607" s="117"/>
      <c r="AX607" s="117"/>
      <c r="AY607" s="117"/>
      <c r="BC607" s="51"/>
      <c r="BD607" s="51"/>
      <c r="BE607" s="51"/>
      <c r="BF607" s="51"/>
      <c r="BG607" s="51"/>
      <c r="BH607" s="51"/>
      <c r="BI607" s="51"/>
      <c r="BJ607" s="51"/>
      <c r="BK607" s="51"/>
      <c r="BL607" s="51"/>
      <c r="BM607" s="51"/>
      <c r="BN607" s="51"/>
      <c r="BO607" s="51"/>
      <c r="BP607" s="51"/>
      <c r="BQ607" s="51"/>
      <c r="BU607" s="51"/>
      <c r="BV607" s="51"/>
      <c r="BW607" s="51"/>
      <c r="BX607" s="51"/>
      <c r="BY607" s="51"/>
      <c r="BZ607" s="51"/>
      <c r="CA607" s="51"/>
      <c r="CB607" s="51"/>
      <c r="CC607" s="51"/>
      <c r="CD607" s="51"/>
      <c r="CE607" s="51"/>
      <c r="CF607" s="51"/>
      <c r="CG607" s="51"/>
      <c r="CH607" s="51"/>
      <c r="CI607" s="51"/>
    </row>
    <row r="608" spans="37:87">
      <c r="AK608" s="117"/>
      <c r="AL608" s="117"/>
      <c r="AM608" s="117"/>
      <c r="AN608" s="117"/>
      <c r="AO608" s="117"/>
      <c r="AP608" s="117"/>
      <c r="AQ608" s="117"/>
      <c r="AR608" s="117"/>
      <c r="AS608" s="117"/>
      <c r="AT608" s="117"/>
      <c r="AU608" s="117"/>
      <c r="AV608" s="117"/>
      <c r="AW608" s="117"/>
      <c r="AX608" s="117"/>
      <c r="AY608" s="117"/>
      <c r="BC608" s="51"/>
      <c r="BD608" s="51"/>
      <c r="BE608" s="51"/>
      <c r="BF608" s="51"/>
      <c r="BG608" s="51"/>
      <c r="BH608" s="51"/>
      <c r="BI608" s="51"/>
      <c r="BJ608" s="51"/>
      <c r="BK608" s="51"/>
      <c r="BL608" s="51"/>
      <c r="BM608" s="51"/>
      <c r="BN608" s="51"/>
      <c r="BO608" s="51"/>
      <c r="BP608" s="51"/>
      <c r="BQ608" s="51"/>
      <c r="BU608" s="51"/>
      <c r="BV608" s="51"/>
      <c r="BW608" s="51"/>
      <c r="BX608" s="51"/>
      <c r="BY608" s="51"/>
      <c r="BZ608" s="51"/>
      <c r="CA608" s="51"/>
      <c r="CB608" s="51"/>
      <c r="CC608" s="51"/>
      <c r="CD608" s="51"/>
      <c r="CE608" s="51"/>
      <c r="CF608" s="51"/>
      <c r="CG608" s="51"/>
      <c r="CH608" s="51"/>
      <c r="CI608" s="51"/>
    </row>
    <row r="609" spans="37:87">
      <c r="AK609" s="117"/>
      <c r="AL609" s="117"/>
      <c r="AM609" s="117"/>
      <c r="AN609" s="117"/>
      <c r="AO609" s="117"/>
      <c r="AP609" s="117"/>
      <c r="AQ609" s="117"/>
      <c r="AR609" s="117"/>
      <c r="AS609" s="117"/>
      <c r="AT609" s="117"/>
      <c r="AU609" s="117"/>
      <c r="AV609" s="117"/>
      <c r="AW609" s="117"/>
      <c r="AX609" s="117"/>
      <c r="AY609" s="117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/>
      <c r="BN609" s="51"/>
      <c r="BO609" s="51"/>
      <c r="BP609" s="51"/>
      <c r="BQ609" s="51"/>
      <c r="BU609" s="51"/>
      <c r="BV609" s="51"/>
      <c r="BW609" s="51"/>
      <c r="BX609" s="51"/>
      <c r="BY609" s="51"/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</row>
    <row r="610" spans="37:87">
      <c r="AK610" s="117"/>
      <c r="AL610" s="117"/>
      <c r="AM610" s="117"/>
      <c r="AN610" s="117"/>
      <c r="AO610" s="117"/>
      <c r="AP610" s="117"/>
      <c r="AQ610" s="117"/>
      <c r="AR610" s="117"/>
      <c r="AS610" s="117"/>
      <c r="AT610" s="117"/>
      <c r="AU610" s="117"/>
      <c r="AV610" s="117"/>
      <c r="AW610" s="117"/>
      <c r="AX610" s="117"/>
      <c r="AY610" s="117"/>
      <c r="BC610" s="51"/>
      <c r="BD610" s="51"/>
      <c r="BE610" s="51"/>
      <c r="BF610" s="51"/>
      <c r="BG610" s="51"/>
      <c r="BH610" s="51"/>
      <c r="BI610" s="51"/>
      <c r="BJ610" s="51"/>
      <c r="BK610" s="51"/>
      <c r="BL610" s="51"/>
      <c r="BM610" s="51"/>
      <c r="BN610" s="51"/>
      <c r="BO610" s="51"/>
      <c r="BP610" s="51"/>
      <c r="BQ610" s="51"/>
      <c r="BU610" s="51"/>
      <c r="BV610" s="51"/>
      <c r="BW610" s="51"/>
      <c r="BX610" s="51"/>
      <c r="BY610" s="51"/>
      <c r="BZ610" s="51"/>
      <c r="CA610" s="51"/>
      <c r="CB610" s="51"/>
      <c r="CC610" s="51"/>
      <c r="CD610" s="51"/>
      <c r="CE610" s="51"/>
      <c r="CF610" s="51"/>
      <c r="CG610" s="51"/>
      <c r="CH610" s="51"/>
      <c r="CI610" s="51"/>
    </row>
    <row r="611" spans="37:87">
      <c r="AK611" s="117"/>
      <c r="AL611" s="117"/>
      <c r="AM611" s="117"/>
      <c r="AN611" s="117"/>
      <c r="AO611" s="117"/>
      <c r="AP611" s="117"/>
      <c r="AQ611" s="117"/>
      <c r="AR611" s="117"/>
      <c r="AS611" s="117"/>
      <c r="AT611" s="117"/>
      <c r="AU611" s="117"/>
      <c r="AV611" s="117"/>
      <c r="AW611" s="117"/>
      <c r="AX611" s="117"/>
      <c r="AY611" s="117"/>
      <c r="BC611" s="51"/>
      <c r="BD611" s="51"/>
      <c r="BE611" s="51"/>
      <c r="BF611" s="51"/>
      <c r="BG611" s="51"/>
      <c r="BH611" s="51"/>
      <c r="BI611" s="51"/>
      <c r="BJ611" s="51"/>
      <c r="BK611" s="51"/>
      <c r="BL611" s="51"/>
      <c r="BM611" s="51"/>
      <c r="BN611" s="51"/>
      <c r="BO611" s="51"/>
      <c r="BP611" s="51"/>
      <c r="BQ611" s="51"/>
      <c r="BU611" s="51"/>
      <c r="BV611" s="51"/>
      <c r="BW611" s="51"/>
      <c r="BX611" s="51"/>
      <c r="BY611" s="51"/>
      <c r="BZ611" s="51"/>
      <c r="CA611" s="51"/>
      <c r="CB611" s="51"/>
      <c r="CC611" s="51"/>
      <c r="CD611" s="51"/>
      <c r="CE611" s="51"/>
      <c r="CF611" s="51"/>
      <c r="CG611" s="51"/>
      <c r="CH611" s="51"/>
      <c r="CI611" s="51"/>
    </row>
    <row r="612" spans="37:87">
      <c r="AK612" s="117"/>
      <c r="AL612" s="117"/>
      <c r="AM612" s="117"/>
      <c r="AN612" s="117"/>
      <c r="AO612" s="117"/>
      <c r="AP612" s="117"/>
      <c r="AQ612" s="117"/>
      <c r="AR612" s="117"/>
      <c r="AS612" s="117"/>
      <c r="AT612" s="117"/>
      <c r="AU612" s="117"/>
      <c r="AV612" s="117"/>
      <c r="AW612" s="117"/>
      <c r="AX612" s="117"/>
      <c r="AY612" s="117"/>
      <c r="BC612" s="51"/>
      <c r="BD612" s="51"/>
      <c r="BE612" s="51"/>
      <c r="BF612" s="51"/>
      <c r="BG612" s="51"/>
      <c r="BH612" s="51"/>
      <c r="BI612" s="51"/>
      <c r="BJ612" s="51"/>
      <c r="BK612" s="51"/>
      <c r="BL612" s="51"/>
      <c r="BM612" s="51"/>
      <c r="BN612" s="51"/>
      <c r="BO612" s="51"/>
      <c r="BP612" s="51"/>
      <c r="BQ612" s="51"/>
      <c r="BU612" s="51"/>
      <c r="BV612" s="51"/>
      <c r="BW612" s="51"/>
      <c r="BX612" s="51"/>
      <c r="BY612" s="51"/>
      <c r="BZ612" s="51"/>
      <c r="CA612" s="51"/>
      <c r="CB612" s="51"/>
      <c r="CC612" s="51"/>
      <c r="CD612" s="51"/>
      <c r="CE612" s="51"/>
      <c r="CF612" s="51"/>
      <c r="CG612" s="51"/>
      <c r="CH612" s="51"/>
      <c r="CI612" s="51"/>
    </row>
    <row r="613" spans="37:87">
      <c r="AK613" s="117"/>
      <c r="AL613" s="117"/>
      <c r="AM613" s="117"/>
      <c r="AN613" s="117"/>
      <c r="AO613" s="117"/>
      <c r="AP613" s="117"/>
      <c r="AQ613" s="117"/>
      <c r="AR613" s="117"/>
      <c r="AS613" s="117"/>
      <c r="AT613" s="117"/>
      <c r="AU613" s="117"/>
      <c r="AV613" s="117"/>
      <c r="AW613" s="117"/>
      <c r="AX613" s="117"/>
      <c r="AY613" s="117"/>
      <c r="BC613" s="51"/>
      <c r="BD613" s="51"/>
      <c r="BE613" s="51"/>
      <c r="BF613" s="51"/>
      <c r="BG613" s="51"/>
      <c r="BH613" s="51"/>
      <c r="BI613" s="51"/>
      <c r="BJ613" s="51"/>
      <c r="BK613" s="51"/>
      <c r="BL613" s="51"/>
      <c r="BM613" s="51"/>
      <c r="BN613" s="51"/>
      <c r="BO613" s="51"/>
      <c r="BP613" s="51"/>
      <c r="BQ613" s="51"/>
      <c r="BU613" s="51"/>
      <c r="BV613" s="51"/>
      <c r="BW613" s="51"/>
      <c r="BX613" s="51"/>
      <c r="BY613" s="51"/>
      <c r="BZ613" s="51"/>
      <c r="CA613" s="51"/>
      <c r="CB613" s="51"/>
      <c r="CC613" s="51"/>
      <c r="CD613" s="51"/>
      <c r="CE613" s="51"/>
      <c r="CF613" s="51"/>
      <c r="CG613" s="51"/>
      <c r="CH613" s="51"/>
      <c r="CI613" s="51"/>
    </row>
    <row r="614" spans="37:87">
      <c r="AK614" s="117"/>
      <c r="AL614" s="117"/>
      <c r="AM614" s="117"/>
      <c r="AN614" s="117"/>
      <c r="AO614" s="117"/>
      <c r="AP614" s="117"/>
      <c r="AQ614" s="117"/>
      <c r="AR614" s="117"/>
      <c r="AS614" s="117"/>
      <c r="AT614" s="117"/>
      <c r="AU614" s="117"/>
      <c r="AV614" s="117"/>
      <c r="AW614" s="117"/>
      <c r="AX614" s="117"/>
      <c r="AY614" s="117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/>
      <c r="BO614" s="51"/>
      <c r="BP614" s="51"/>
      <c r="BQ614" s="51"/>
      <c r="BU614" s="51"/>
      <c r="BV614" s="51"/>
      <c r="BW614" s="51"/>
      <c r="BX614" s="51"/>
      <c r="BY614" s="51"/>
      <c r="BZ614" s="51"/>
      <c r="CA614" s="51"/>
      <c r="CB614" s="51"/>
      <c r="CC614" s="51"/>
      <c r="CD614" s="51"/>
      <c r="CE614" s="51"/>
      <c r="CF614" s="51"/>
      <c r="CG614" s="51"/>
      <c r="CH614" s="51"/>
      <c r="CI614" s="51"/>
    </row>
    <row r="615" spans="37:87">
      <c r="AK615" s="117"/>
      <c r="AL615" s="117"/>
      <c r="AM615" s="117"/>
      <c r="AN615" s="117"/>
      <c r="AO615" s="117"/>
      <c r="AP615" s="117"/>
      <c r="AQ615" s="117"/>
      <c r="AR615" s="117"/>
      <c r="AS615" s="117"/>
      <c r="AT615" s="117"/>
      <c r="AU615" s="117"/>
      <c r="AV615" s="117"/>
      <c r="AW615" s="117"/>
      <c r="AX615" s="117"/>
      <c r="AY615" s="117"/>
      <c r="BC615" s="51"/>
      <c r="BD615" s="51"/>
      <c r="BE615" s="51"/>
      <c r="BF615" s="51"/>
      <c r="BG615" s="51"/>
      <c r="BH615" s="51"/>
      <c r="BI615" s="51"/>
      <c r="BJ615" s="51"/>
      <c r="BK615" s="51"/>
      <c r="BL615" s="51"/>
      <c r="BM615" s="51"/>
      <c r="BN615" s="51"/>
      <c r="BO615" s="51"/>
      <c r="BP615" s="51"/>
      <c r="BQ615" s="51"/>
      <c r="BU615" s="51"/>
      <c r="BV615" s="51"/>
      <c r="BW615" s="51"/>
      <c r="BX615" s="51"/>
      <c r="BY615" s="51"/>
      <c r="BZ615" s="51"/>
      <c r="CA615" s="51"/>
      <c r="CB615" s="51"/>
      <c r="CC615" s="51"/>
      <c r="CD615" s="51"/>
      <c r="CE615" s="51"/>
      <c r="CF615" s="51"/>
      <c r="CG615" s="51"/>
      <c r="CH615" s="51"/>
      <c r="CI615" s="51"/>
    </row>
    <row r="616" spans="37:87">
      <c r="AK616" s="117"/>
      <c r="AL616" s="117"/>
      <c r="AM616" s="117"/>
      <c r="AN616" s="117"/>
      <c r="AO616" s="117"/>
      <c r="AP616" s="117"/>
      <c r="AQ616" s="117"/>
      <c r="AR616" s="117"/>
      <c r="AS616" s="117"/>
      <c r="AT616" s="117"/>
      <c r="AU616" s="117"/>
      <c r="AV616" s="117"/>
      <c r="AW616" s="117"/>
      <c r="AX616" s="117"/>
      <c r="AY616" s="117"/>
      <c r="BC616" s="51"/>
      <c r="BD616" s="51"/>
      <c r="BE616" s="51"/>
      <c r="BF616" s="51"/>
      <c r="BG616" s="51"/>
      <c r="BH616" s="51"/>
      <c r="BI616" s="51"/>
      <c r="BJ616" s="51"/>
      <c r="BK616" s="51"/>
      <c r="BL616" s="51"/>
      <c r="BM616" s="51"/>
      <c r="BN616" s="51"/>
      <c r="BO616" s="51"/>
      <c r="BP616" s="51"/>
      <c r="BQ616" s="51"/>
      <c r="BU616" s="51"/>
      <c r="BV616" s="51"/>
      <c r="BW616" s="51"/>
      <c r="BX616" s="51"/>
      <c r="BY616" s="51"/>
      <c r="BZ616" s="51"/>
      <c r="CA616" s="51"/>
      <c r="CB616" s="51"/>
      <c r="CC616" s="51"/>
      <c r="CD616" s="51"/>
      <c r="CE616" s="51"/>
      <c r="CF616" s="51"/>
      <c r="CG616" s="51"/>
      <c r="CH616" s="51"/>
      <c r="CI616" s="51"/>
    </row>
    <row r="617" spans="37:87">
      <c r="AK617" s="117"/>
      <c r="AL617" s="117"/>
      <c r="AM617" s="117"/>
      <c r="AN617" s="117"/>
      <c r="AO617" s="117"/>
      <c r="AP617" s="117"/>
      <c r="AQ617" s="117"/>
      <c r="AR617" s="117"/>
      <c r="AS617" s="117"/>
      <c r="AT617" s="117"/>
      <c r="AU617" s="117"/>
      <c r="AV617" s="117"/>
      <c r="AW617" s="117"/>
      <c r="AX617" s="117"/>
      <c r="AY617" s="117"/>
      <c r="BC617" s="51"/>
      <c r="BD617" s="51"/>
      <c r="BE617" s="51"/>
      <c r="BF617" s="51"/>
      <c r="BG617" s="51"/>
      <c r="BH617" s="51"/>
      <c r="BI617" s="51"/>
      <c r="BJ617" s="51"/>
      <c r="BK617" s="51"/>
      <c r="BL617" s="51"/>
      <c r="BM617" s="51"/>
      <c r="BN617" s="51"/>
      <c r="BO617" s="51"/>
      <c r="BP617" s="51"/>
      <c r="BQ617" s="51"/>
      <c r="BU617" s="51"/>
      <c r="BV617" s="51"/>
      <c r="BW617" s="51"/>
      <c r="BX617" s="51"/>
      <c r="BY617" s="51"/>
      <c r="BZ617" s="51"/>
      <c r="CA617" s="51"/>
      <c r="CB617" s="51"/>
      <c r="CC617" s="51"/>
      <c r="CD617" s="51"/>
      <c r="CE617" s="51"/>
      <c r="CF617" s="51"/>
      <c r="CG617" s="51"/>
      <c r="CH617" s="51"/>
      <c r="CI617" s="51"/>
    </row>
    <row r="618" spans="37:87">
      <c r="AK618" s="117"/>
      <c r="AL618" s="117"/>
      <c r="AM618" s="117"/>
      <c r="AN618" s="117"/>
      <c r="AO618" s="117"/>
      <c r="AP618" s="117"/>
      <c r="AQ618" s="117"/>
      <c r="AR618" s="117"/>
      <c r="AS618" s="117"/>
      <c r="AT618" s="117"/>
      <c r="AU618" s="117"/>
      <c r="AV618" s="117"/>
      <c r="AW618" s="117"/>
      <c r="AX618" s="117"/>
      <c r="AY618" s="117"/>
      <c r="BC618" s="51"/>
      <c r="BD618" s="51"/>
      <c r="BE618" s="51"/>
      <c r="BF618" s="51"/>
      <c r="BG618" s="51"/>
      <c r="BH618" s="51"/>
      <c r="BI618" s="51"/>
      <c r="BJ618" s="51"/>
      <c r="BK618" s="51"/>
      <c r="BL618" s="51"/>
      <c r="BM618" s="51"/>
      <c r="BN618" s="51"/>
      <c r="BO618" s="51"/>
      <c r="BP618" s="51"/>
      <c r="BQ618" s="51"/>
      <c r="BU618" s="51"/>
      <c r="BV618" s="51"/>
      <c r="BW618" s="51"/>
      <c r="BX618" s="51"/>
      <c r="BY618" s="51"/>
      <c r="BZ618" s="51"/>
      <c r="CA618" s="51"/>
      <c r="CB618" s="51"/>
      <c r="CC618" s="51"/>
      <c r="CD618" s="51"/>
      <c r="CE618" s="51"/>
      <c r="CF618" s="51"/>
      <c r="CG618" s="51"/>
      <c r="CH618" s="51"/>
      <c r="CI618" s="51"/>
    </row>
    <row r="619" spans="37:87">
      <c r="AK619" s="117"/>
      <c r="AL619" s="117"/>
      <c r="AM619" s="117"/>
      <c r="AN619" s="117"/>
      <c r="AO619" s="117"/>
      <c r="AP619" s="117"/>
      <c r="AQ619" s="117"/>
      <c r="AR619" s="117"/>
      <c r="AS619" s="117"/>
      <c r="AT619" s="117"/>
      <c r="AU619" s="117"/>
      <c r="AV619" s="117"/>
      <c r="AW619" s="117"/>
      <c r="AX619" s="117"/>
      <c r="AY619" s="117"/>
      <c r="BC619" s="51"/>
      <c r="BD619" s="51"/>
      <c r="BE619" s="51"/>
      <c r="BF619" s="51"/>
      <c r="BG619" s="51"/>
      <c r="BH619" s="51"/>
      <c r="BI619" s="51"/>
      <c r="BJ619" s="51"/>
      <c r="BK619" s="51"/>
      <c r="BL619" s="51"/>
      <c r="BM619" s="51"/>
      <c r="BN619" s="51"/>
      <c r="BO619" s="51"/>
      <c r="BP619" s="51"/>
      <c r="BQ619" s="51"/>
      <c r="BU619" s="51"/>
      <c r="BV619" s="51"/>
      <c r="BW619" s="51"/>
      <c r="BX619" s="51"/>
      <c r="BY619" s="51"/>
      <c r="BZ619" s="51"/>
      <c r="CA619" s="51"/>
      <c r="CB619" s="51"/>
      <c r="CC619" s="51"/>
      <c r="CD619" s="51"/>
      <c r="CE619" s="51"/>
      <c r="CF619" s="51"/>
      <c r="CG619" s="51"/>
      <c r="CH619" s="51"/>
      <c r="CI619" s="51"/>
    </row>
    <row r="620" spans="37:87">
      <c r="AK620" s="117"/>
      <c r="AL620" s="117"/>
      <c r="AM620" s="117"/>
      <c r="AN620" s="117"/>
      <c r="AO620" s="117"/>
      <c r="AP620" s="117"/>
      <c r="AQ620" s="117"/>
      <c r="AR620" s="117"/>
      <c r="AS620" s="117"/>
      <c r="AT620" s="117"/>
      <c r="AU620" s="117"/>
      <c r="AV620" s="117"/>
      <c r="AW620" s="117"/>
      <c r="AX620" s="117"/>
      <c r="AY620" s="117"/>
      <c r="BC620" s="51"/>
      <c r="BD620" s="51"/>
      <c r="BE620" s="51"/>
      <c r="BF620" s="51"/>
      <c r="BG620" s="51"/>
      <c r="BH620" s="51"/>
      <c r="BI620" s="51"/>
      <c r="BJ620" s="51"/>
      <c r="BK620" s="51"/>
      <c r="BL620" s="51"/>
      <c r="BM620" s="51"/>
      <c r="BN620" s="51"/>
      <c r="BO620" s="51"/>
      <c r="BP620" s="51"/>
      <c r="BQ620" s="51"/>
      <c r="BU620" s="51"/>
      <c r="BV620" s="51"/>
      <c r="BW620" s="51"/>
      <c r="BX620" s="51"/>
      <c r="BY620" s="51"/>
      <c r="BZ620" s="51"/>
      <c r="CA620" s="51"/>
      <c r="CB620" s="51"/>
      <c r="CC620" s="51"/>
      <c r="CD620" s="51"/>
      <c r="CE620" s="51"/>
      <c r="CF620" s="51"/>
      <c r="CG620" s="51"/>
      <c r="CH620" s="51"/>
      <c r="CI620" s="51"/>
    </row>
    <row r="621" spans="37:87">
      <c r="AK621" s="117"/>
      <c r="AL621" s="117"/>
      <c r="AM621" s="117"/>
      <c r="AN621" s="117"/>
      <c r="AO621" s="117"/>
      <c r="AP621" s="117"/>
      <c r="AQ621" s="117"/>
      <c r="AR621" s="117"/>
      <c r="AS621" s="117"/>
      <c r="AT621" s="117"/>
      <c r="AU621" s="117"/>
      <c r="AV621" s="117"/>
      <c r="AW621" s="117"/>
      <c r="AX621" s="117"/>
      <c r="AY621" s="117"/>
      <c r="BC621" s="51"/>
      <c r="BD621" s="51"/>
      <c r="BE621" s="51"/>
      <c r="BF621" s="51"/>
      <c r="BG621" s="51"/>
      <c r="BH621" s="51"/>
      <c r="BI621" s="51"/>
      <c r="BJ621" s="51"/>
      <c r="BK621" s="51"/>
      <c r="BL621" s="51"/>
      <c r="BM621" s="51"/>
      <c r="BN621" s="51"/>
      <c r="BO621" s="51"/>
      <c r="BP621" s="51"/>
      <c r="BQ621" s="51"/>
      <c r="BU621" s="51"/>
      <c r="BV621" s="51"/>
      <c r="BW621" s="51"/>
      <c r="BX621" s="51"/>
      <c r="BY621" s="51"/>
      <c r="BZ621" s="51"/>
      <c r="CA621" s="51"/>
      <c r="CB621" s="51"/>
      <c r="CC621" s="51"/>
      <c r="CD621" s="51"/>
      <c r="CE621" s="51"/>
      <c r="CF621" s="51"/>
      <c r="CG621" s="51"/>
      <c r="CH621" s="51"/>
      <c r="CI621" s="51"/>
    </row>
    <row r="622" spans="37:87">
      <c r="AK622" s="117"/>
      <c r="AL622" s="117"/>
      <c r="AM622" s="117"/>
      <c r="AN622" s="117"/>
      <c r="AO622" s="117"/>
      <c r="AP622" s="117"/>
      <c r="AQ622" s="117"/>
      <c r="AR622" s="117"/>
      <c r="AS622" s="117"/>
      <c r="AT622" s="117"/>
      <c r="AU622" s="117"/>
      <c r="AV622" s="117"/>
      <c r="AW622" s="117"/>
      <c r="AX622" s="117"/>
      <c r="AY622" s="117"/>
      <c r="BC622" s="51"/>
      <c r="BD622" s="51"/>
      <c r="BE622" s="51"/>
      <c r="BF622" s="51"/>
      <c r="BG622" s="51"/>
      <c r="BH622" s="51"/>
      <c r="BI622" s="51"/>
      <c r="BJ622" s="51"/>
      <c r="BK622" s="51"/>
      <c r="BL622" s="51"/>
      <c r="BM622" s="51"/>
      <c r="BN622" s="51"/>
      <c r="BO622" s="51"/>
      <c r="BP622" s="51"/>
      <c r="BQ622" s="51"/>
      <c r="BU622" s="51"/>
      <c r="BV622" s="51"/>
      <c r="BW622" s="51"/>
      <c r="BX622" s="51"/>
      <c r="BY622" s="51"/>
      <c r="BZ622" s="51"/>
      <c r="CA622" s="51"/>
      <c r="CB622" s="51"/>
      <c r="CC622" s="51"/>
      <c r="CD622" s="51"/>
      <c r="CE622" s="51"/>
      <c r="CF622" s="51"/>
      <c r="CG622" s="51"/>
      <c r="CH622" s="51"/>
      <c r="CI622" s="51"/>
    </row>
    <row r="623" spans="37:87">
      <c r="AK623" s="117"/>
      <c r="AL623" s="117"/>
      <c r="AM623" s="117"/>
      <c r="AN623" s="117"/>
      <c r="AO623" s="117"/>
      <c r="AP623" s="117"/>
      <c r="AQ623" s="117"/>
      <c r="AR623" s="117"/>
      <c r="AS623" s="117"/>
      <c r="AT623" s="117"/>
      <c r="AU623" s="117"/>
      <c r="AV623" s="117"/>
      <c r="AW623" s="117"/>
      <c r="AX623" s="117"/>
      <c r="AY623" s="117"/>
      <c r="BC623" s="51"/>
      <c r="BD623" s="51"/>
      <c r="BE623" s="51"/>
      <c r="BF623" s="51"/>
      <c r="BG623" s="51"/>
      <c r="BH623" s="51"/>
      <c r="BI623" s="51"/>
      <c r="BJ623" s="51"/>
      <c r="BK623" s="51"/>
      <c r="BL623" s="51"/>
      <c r="BM623" s="51"/>
      <c r="BN623" s="51"/>
      <c r="BO623" s="51"/>
      <c r="BP623" s="51"/>
      <c r="BQ623" s="51"/>
      <c r="BU623" s="51"/>
      <c r="BV623" s="51"/>
      <c r="BW623" s="51"/>
      <c r="BX623" s="51"/>
      <c r="BY623" s="51"/>
      <c r="BZ623" s="51"/>
      <c r="CA623" s="51"/>
      <c r="CB623" s="51"/>
      <c r="CC623" s="51"/>
      <c r="CD623" s="51"/>
      <c r="CE623" s="51"/>
      <c r="CF623" s="51"/>
      <c r="CG623" s="51"/>
      <c r="CH623" s="51"/>
      <c r="CI623" s="51"/>
    </row>
    <row r="624" spans="37:87">
      <c r="AK624" s="117"/>
      <c r="AL624" s="117"/>
      <c r="AM624" s="117"/>
      <c r="AN624" s="117"/>
      <c r="AO624" s="117"/>
      <c r="AP624" s="117"/>
      <c r="AQ624" s="117"/>
      <c r="AR624" s="117"/>
      <c r="AS624" s="117"/>
      <c r="AT624" s="117"/>
      <c r="AU624" s="117"/>
      <c r="AV624" s="117"/>
      <c r="AW624" s="117"/>
      <c r="AX624" s="117"/>
      <c r="AY624" s="117"/>
      <c r="BC624" s="51"/>
      <c r="BD624" s="51"/>
      <c r="BE624" s="51"/>
      <c r="BF624" s="51"/>
      <c r="BG624" s="51"/>
      <c r="BH624" s="51"/>
      <c r="BI624" s="51"/>
      <c r="BJ624" s="51"/>
      <c r="BK624" s="51"/>
      <c r="BL624" s="51"/>
      <c r="BM624" s="51"/>
      <c r="BN624" s="51"/>
      <c r="BO624" s="51"/>
      <c r="BP624" s="51"/>
      <c r="BQ624" s="51"/>
      <c r="BU624" s="51"/>
      <c r="BV624" s="51"/>
      <c r="BW624" s="51"/>
      <c r="BX624" s="51"/>
      <c r="BY624" s="51"/>
      <c r="BZ624" s="51"/>
      <c r="CA624" s="51"/>
      <c r="CB624" s="51"/>
      <c r="CC624" s="51"/>
      <c r="CD624" s="51"/>
      <c r="CE624" s="51"/>
      <c r="CF624" s="51"/>
      <c r="CG624" s="51"/>
      <c r="CH624" s="51"/>
      <c r="CI624" s="51"/>
    </row>
    <row r="625" spans="37:87">
      <c r="AK625" s="117"/>
      <c r="AL625" s="117"/>
      <c r="AM625" s="117"/>
      <c r="AN625" s="117"/>
      <c r="AO625" s="117"/>
      <c r="AP625" s="117"/>
      <c r="AQ625" s="117"/>
      <c r="AR625" s="117"/>
      <c r="AS625" s="117"/>
      <c r="AT625" s="117"/>
      <c r="AU625" s="117"/>
      <c r="AV625" s="117"/>
      <c r="AW625" s="117"/>
      <c r="AX625" s="117"/>
      <c r="AY625" s="117"/>
      <c r="BC625" s="51"/>
      <c r="BD625" s="51"/>
      <c r="BE625" s="51"/>
      <c r="BF625" s="51"/>
      <c r="BG625" s="51"/>
      <c r="BH625" s="51"/>
      <c r="BI625" s="51"/>
      <c r="BJ625" s="51"/>
      <c r="BK625" s="51"/>
      <c r="BL625" s="51"/>
      <c r="BM625" s="51"/>
      <c r="BN625" s="51"/>
      <c r="BO625" s="51"/>
      <c r="BP625" s="51"/>
      <c r="BQ625" s="51"/>
      <c r="BU625" s="51"/>
      <c r="BV625" s="51"/>
      <c r="BW625" s="51"/>
      <c r="BX625" s="51"/>
      <c r="BY625" s="51"/>
      <c r="BZ625" s="51"/>
      <c r="CA625" s="51"/>
      <c r="CB625" s="51"/>
      <c r="CC625" s="51"/>
      <c r="CD625" s="51"/>
      <c r="CE625" s="51"/>
      <c r="CF625" s="51"/>
      <c r="CG625" s="51"/>
      <c r="CH625" s="51"/>
      <c r="CI625" s="51"/>
    </row>
    <row r="626" spans="37:87">
      <c r="AK626" s="117"/>
      <c r="AL626" s="117"/>
      <c r="AM626" s="117"/>
      <c r="AN626" s="117"/>
      <c r="AO626" s="117"/>
      <c r="AP626" s="117"/>
      <c r="AQ626" s="117"/>
      <c r="AR626" s="117"/>
      <c r="AS626" s="117"/>
      <c r="AT626" s="117"/>
      <c r="AU626" s="117"/>
      <c r="AV626" s="117"/>
      <c r="AW626" s="117"/>
      <c r="AX626" s="117"/>
      <c r="AY626" s="117"/>
      <c r="BC626" s="51"/>
      <c r="BD626" s="51"/>
      <c r="BE626" s="51"/>
      <c r="BF626" s="51"/>
      <c r="BG626" s="51"/>
      <c r="BH626" s="51"/>
      <c r="BI626" s="51"/>
      <c r="BJ626" s="51"/>
      <c r="BK626" s="51"/>
      <c r="BL626" s="51"/>
      <c r="BM626" s="51"/>
      <c r="BN626" s="51"/>
      <c r="BO626" s="51"/>
      <c r="BP626" s="51"/>
      <c r="BQ626" s="51"/>
      <c r="BU626" s="51"/>
      <c r="BV626" s="51"/>
      <c r="BW626" s="51"/>
      <c r="BX626" s="51"/>
      <c r="BY626" s="51"/>
      <c r="BZ626" s="51"/>
      <c r="CA626" s="51"/>
      <c r="CB626" s="51"/>
      <c r="CC626" s="51"/>
      <c r="CD626" s="51"/>
      <c r="CE626" s="51"/>
      <c r="CF626" s="51"/>
      <c r="CG626" s="51"/>
      <c r="CH626" s="51"/>
      <c r="CI626" s="51"/>
    </row>
  </sheetData>
  <phoneticPr fontId="99" type="noConversion"/>
  <pageMargins left="0.7" right="0.7" top="0.75" bottom="0.75" header="0.3" footer="0.3"/>
  <pageSetup scale="54" fitToHeight="0" orientation="portrait" r:id="rId1"/>
  <headerFooter>
    <oddHeader>&amp;RWP JRD/SM (H-5.1)
Page &amp;P of &amp;N</oddHeader>
  </headerFooter>
  <rowBreaks count="1" manualBreakCount="1">
    <brk id="245" max="16383" man="1"/>
  </rowBreaks>
  <colBreaks count="4" manualBreakCount="4">
    <brk id="17" max="1048575" man="1"/>
    <brk id="34" max="1048575" man="1"/>
    <brk id="51" max="382" man="1"/>
    <brk id="6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54"/>
  <sheetViews>
    <sheetView view="pageBreakPreview" zoomScale="60" zoomScaleNormal="100" workbookViewId="0">
      <selection sqref="A1:F1"/>
    </sheetView>
  </sheetViews>
  <sheetFormatPr defaultRowHeight="15"/>
  <cols>
    <col min="1" max="1" width="12.42578125" customWidth="1"/>
    <col min="2" max="2" width="12.5703125" customWidth="1"/>
    <col min="3" max="3" width="11.5703125" customWidth="1"/>
    <col min="4" max="4" width="12.5703125" customWidth="1"/>
    <col min="5" max="7" width="11.7109375" customWidth="1"/>
    <col min="8" max="8" width="12" customWidth="1"/>
    <col min="9" max="9" width="11.5703125" customWidth="1"/>
    <col min="10" max="10" width="12.28515625" customWidth="1"/>
    <col min="11" max="11" width="11.7109375" customWidth="1"/>
    <col min="12" max="12" width="12.140625" customWidth="1"/>
    <col min="13" max="13" width="11.85546875" customWidth="1"/>
    <col min="15" max="15" width="9.42578125" bestFit="1" customWidth="1"/>
  </cols>
  <sheetData>
    <row r="1" spans="1:15">
      <c r="O1" s="236">
        <v>45328</v>
      </c>
    </row>
    <row r="2" spans="1:15">
      <c r="A2" s="116" t="s">
        <v>45</v>
      </c>
      <c r="B2" s="46" t="s">
        <v>957</v>
      </c>
      <c r="C2" s="46" t="s">
        <v>958</v>
      </c>
      <c r="D2" s="46" t="s">
        <v>959</v>
      </c>
      <c r="E2" s="46" t="s">
        <v>960</v>
      </c>
      <c r="F2" s="46" t="s">
        <v>961</v>
      </c>
      <c r="G2" s="46" t="s">
        <v>962</v>
      </c>
      <c r="H2" s="46" t="s">
        <v>963</v>
      </c>
      <c r="I2" s="46" t="s">
        <v>964</v>
      </c>
      <c r="J2" s="46" t="s">
        <v>965</v>
      </c>
      <c r="K2" s="46" t="s">
        <v>966</v>
      </c>
      <c r="L2" s="46" t="s">
        <v>967</v>
      </c>
      <c r="M2" s="46" t="s">
        <v>968</v>
      </c>
    </row>
    <row r="3" spans="1:15">
      <c r="A3" s="116">
        <v>44927</v>
      </c>
      <c r="B3" s="117">
        <v>0</v>
      </c>
      <c r="C3" s="117">
        <v>0.18214845000000005</v>
      </c>
      <c r="D3" s="117">
        <v>17.530262737499989</v>
      </c>
      <c r="E3" s="117">
        <v>66.629032749999951</v>
      </c>
      <c r="F3" s="117">
        <v>139.99258222499975</v>
      </c>
      <c r="G3" s="117">
        <v>239.60299609999993</v>
      </c>
      <c r="H3" s="117">
        <v>295.99235695833306</v>
      </c>
      <c r="I3" s="117">
        <v>199.60590643333359</v>
      </c>
      <c r="J3" s="117">
        <v>129.46632030833328</v>
      </c>
      <c r="K3" s="117">
        <v>72.395945362500029</v>
      </c>
      <c r="L3" s="117">
        <v>39.589420387499992</v>
      </c>
      <c r="M3" s="117">
        <v>22.631419999999981</v>
      </c>
      <c r="O3" t="s">
        <v>969</v>
      </c>
    </row>
    <row r="4" spans="1:15">
      <c r="A4" s="116">
        <v>44958</v>
      </c>
      <c r="B4" s="117">
        <v>0</v>
      </c>
      <c r="C4" s="117">
        <v>6.707662499999982E-2</v>
      </c>
      <c r="D4" s="117">
        <v>6.861851387499998</v>
      </c>
      <c r="E4" s="117">
        <v>35.038222587500009</v>
      </c>
      <c r="F4" s="117">
        <v>84.683560733333351</v>
      </c>
      <c r="G4" s="117">
        <v>153.53060224583328</v>
      </c>
      <c r="H4" s="117">
        <v>300.61760454166654</v>
      </c>
      <c r="I4" s="117">
        <v>199.01294268749999</v>
      </c>
      <c r="J4" s="117">
        <v>116.60998419999972</v>
      </c>
      <c r="K4" s="117">
        <v>51.743415449999951</v>
      </c>
      <c r="L4" s="117">
        <v>16.359840675000022</v>
      </c>
      <c r="M4" s="117">
        <v>1.7449272750000064</v>
      </c>
    </row>
    <row r="5" spans="1:15">
      <c r="A5" s="116">
        <v>44986</v>
      </c>
      <c r="B5" s="117">
        <v>0</v>
      </c>
      <c r="C5" s="117">
        <v>2.8259273152173821</v>
      </c>
      <c r="D5" s="117">
        <v>58.493625641304263</v>
      </c>
      <c r="E5" s="117">
        <v>144.72670221739153</v>
      </c>
      <c r="F5" s="117">
        <v>245.50199085869548</v>
      </c>
      <c r="G5" s="117">
        <v>365.20714911956486</v>
      </c>
      <c r="H5" s="117">
        <v>103.77207321739127</v>
      </c>
      <c r="I5" s="117">
        <v>57.808231423913007</v>
      </c>
      <c r="J5" s="117">
        <v>30.774259249999989</v>
      </c>
      <c r="K5" s="117">
        <v>10.228859880434783</v>
      </c>
      <c r="L5" s="117">
        <v>1.6651464456521772</v>
      </c>
      <c r="M5" s="117">
        <v>0.12276630434782662</v>
      </c>
    </row>
    <row r="6" spans="1:15">
      <c r="A6" s="116">
        <v>45017</v>
      </c>
      <c r="B6" s="117">
        <v>2.3681842105264039E-2</v>
      </c>
      <c r="C6" s="117">
        <v>14.636101842105274</v>
      </c>
      <c r="D6" s="117">
        <v>70.306023276315841</v>
      </c>
      <c r="E6" s="117">
        <v>164.03073054824583</v>
      </c>
      <c r="F6" s="117">
        <v>284.77066614473614</v>
      </c>
      <c r="G6" s="117">
        <v>422.99139732894758</v>
      </c>
      <c r="H6" s="117">
        <v>56.172645232456077</v>
      </c>
      <c r="I6" s="117">
        <v>24.281001881578938</v>
      </c>
      <c r="J6" s="117">
        <v>9.8701541184210502</v>
      </c>
      <c r="K6" s="117">
        <v>0.71672182894736702</v>
      </c>
      <c r="L6" s="117">
        <v>0</v>
      </c>
      <c r="M6" s="117">
        <v>0</v>
      </c>
    </row>
    <row r="7" spans="1:15">
      <c r="A7" s="116">
        <v>45047</v>
      </c>
      <c r="B7" s="117">
        <v>3.0478508333333494</v>
      </c>
      <c r="C7" s="117">
        <v>35.451804128787884</v>
      </c>
      <c r="D7" s="117">
        <v>113.5065783446969</v>
      </c>
      <c r="E7" s="117">
        <v>232.92259355303074</v>
      </c>
      <c r="F7" s="117">
        <v>373.01505938257571</v>
      </c>
      <c r="G7" s="117">
        <v>521.90431274621153</v>
      </c>
      <c r="H7" s="117">
        <v>10.109189897727255</v>
      </c>
      <c r="I7" s="117">
        <v>0.65620118181817955</v>
      </c>
      <c r="J7" s="117">
        <v>0</v>
      </c>
      <c r="K7" s="117">
        <v>0</v>
      </c>
      <c r="L7" s="117">
        <v>0</v>
      </c>
      <c r="M7" s="117">
        <v>0</v>
      </c>
    </row>
    <row r="8" spans="1:15">
      <c r="A8" s="116">
        <v>45078</v>
      </c>
      <c r="B8" s="117">
        <v>54.266710378787877</v>
      </c>
      <c r="C8" s="117">
        <v>162.90734287878763</v>
      </c>
      <c r="D8" s="117">
        <v>312.36934674621108</v>
      </c>
      <c r="E8" s="117">
        <v>465.30904074621128</v>
      </c>
      <c r="F8" s="117">
        <v>618.26358620075666</v>
      </c>
      <c r="G8" s="117">
        <v>771.21813165530352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</row>
    <row r="9" spans="1:15">
      <c r="A9" s="116">
        <v>45108</v>
      </c>
      <c r="B9" s="117">
        <v>199.02709967500004</v>
      </c>
      <c r="C9" s="117">
        <v>349.85332182500019</v>
      </c>
      <c r="D9" s="117">
        <v>503.51360413333242</v>
      </c>
      <c r="E9" s="117">
        <v>657.26360413333339</v>
      </c>
      <c r="F9" s="117">
        <v>811.01360413332975</v>
      </c>
      <c r="G9" s="117">
        <v>964.76360413333634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</row>
    <row r="10" spans="1:15">
      <c r="A10" s="116">
        <v>45139</v>
      </c>
      <c r="B10" s="117">
        <v>246.21357664130457</v>
      </c>
      <c r="C10" s="117">
        <v>393.67180742391287</v>
      </c>
      <c r="D10" s="117">
        <v>541.28050307608726</v>
      </c>
      <c r="E10" s="117">
        <v>688.88919872826057</v>
      </c>
      <c r="F10" s="117">
        <v>836.49789438043638</v>
      </c>
      <c r="G10" s="117">
        <v>984.10659003260582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</row>
    <row r="11" spans="1:15">
      <c r="A11" s="116">
        <v>45170</v>
      </c>
      <c r="B11" s="117">
        <v>227.21237105416625</v>
      </c>
      <c r="C11" s="117">
        <v>378.43459282083398</v>
      </c>
      <c r="D11" s="117">
        <v>531.68459282083245</v>
      </c>
      <c r="E11" s="117">
        <v>684.9345928208329</v>
      </c>
      <c r="F11" s="117">
        <v>838.18459282083313</v>
      </c>
      <c r="G11" s="117">
        <v>991.43459282083109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</row>
    <row r="12" spans="1:15">
      <c r="A12" s="116">
        <v>45200</v>
      </c>
      <c r="B12" s="117">
        <v>60.809727738636283</v>
      </c>
      <c r="C12" s="117">
        <v>158.57372805303024</v>
      </c>
      <c r="D12" s="117">
        <v>276.31482037121157</v>
      </c>
      <c r="E12" s="117">
        <v>410.88987492802903</v>
      </c>
      <c r="F12" s="117">
        <v>553.96996126893919</v>
      </c>
      <c r="G12" s="117">
        <v>701.77910459848397</v>
      </c>
      <c r="H12" s="117">
        <v>5.7775927500000011</v>
      </c>
      <c r="I12" s="117">
        <v>0.67586090909090935</v>
      </c>
      <c r="J12" s="117">
        <v>0.30318605681818195</v>
      </c>
      <c r="K12" s="117">
        <v>7.5913329545454794E-2</v>
      </c>
      <c r="L12" s="117">
        <v>0</v>
      </c>
      <c r="M12" s="117">
        <v>0</v>
      </c>
    </row>
    <row r="13" spans="1:15">
      <c r="A13" s="116">
        <v>45231</v>
      </c>
      <c r="B13" s="117">
        <v>0.50932406250000073</v>
      </c>
      <c r="C13" s="117">
        <v>28.056910791666677</v>
      </c>
      <c r="D13" s="117">
        <v>87.836316666666747</v>
      </c>
      <c r="E13" s="117">
        <v>171.94337835416641</v>
      </c>
      <c r="F13" s="117">
        <v>275.6440349250002</v>
      </c>
      <c r="G13" s="117">
        <v>398.89094597499911</v>
      </c>
      <c r="H13" s="117">
        <v>92.367756737500073</v>
      </c>
      <c r="I13" s="117">
        <v>46.068413308333312</v>
      </c>
      <c r="J13" s="117">
        <v>19.315324358333321</v>
      </c>
      <c r="K13" s="117">
        <v>2.0967944916666768</v>
      </c>
      <c r="L13" s="117">
        <v>0</v>
      </c>
      <c r="M13" s="117">
        <v>0</v>
      </c>
    </row>
    <row r="14" spans="1:15">
      <c r="A14" s="116">
        <v>45261</v>
      </c>
      <c r="B14" s="117">
        <v>0</v>
      </c>
      <c r="C14" s="117">
        <v>0.11349492982456111</v>
      </c>
      <c r="D14" s="117">
        <v>9.1839054429824447</v>
      </c>
      <c r="E14" s="117">
        <v>36.802304535087686</v>
      </c>
      <c r="F14" s="117">
        <v>93.145610710526299</v>
      </c>
      <c r="G14" s="117">
        <v>190.89647708333308</v>
      </c>
      <c r="H14" s="117">
        <v>200.66216370614023</v>
      </c>
      <c r="I14" s="117">
        <v>93.847575144736851</v>
      </c>
      <c r="J14" s="117">
        <v>28.44054678070172</v>
      </c>
      <c r="K14" s="117">
        <v>1.9202628903508794</v>
      </c>
      <c r="L14" s="117">
        <v>1.135851315789487E-2</v>
      </c>
      <c r="M14" s="117">
        <v>0</v>
      </c>
    </row>
    <row r="15" spans="1:15" ht="30">
      <c r="A15" s="116" t="s">
        <v>45</v>
      </c>
      <c r="B15" s="46" t="s">
        <v>970</v>
      </c>
      <c r="C15" s="46" t="s">
        <v>971</v>
      </c>
      <c r="D15" s="46" t="s">
        <v>972</v>
      </c>
      <c r="E15" s="46" t="s">
        <v>973</v>
      </c>
      <c r="F15" s="46" t="s">
        <v>974</v>
      </c>
      <c r="G15" s="46" t="s">
        <v>975</v>
      </c>
      <c r="H15" s="46" t="s">
        <v>976</v>
      </c>
      <c r="I15" s="46" t="s">
        <v>977</v>
      </c>
      <c r="J15" s="46" t="s">
        <v>978</v>
      </c>
      <c r="K15" s="46" t="s">
        <v>979</v>
      </c>
      <c r="L15" s="46" t="s">
        <v>980</v>
      </c>
      <c r="M15" s="46" t="s">
        <v>981</v>
      </c>
    </row>
    <row r="16" spans="1:15">
      <c r="A16" s="116">
        <v>44927</v>
      </c>
      <c r="B16" s="117">
        <v>0</v>
      </c>
      <c r="C16" s="117">
        <v>0.41718464124999977</v>
      </c>
      <c r="D16" s="117">
        <v>6.7167394014583293</v>
      </c>
      <c r="E16" s="117">
        <v>29.470805712500074</v>
      </c>
      <c r="F16" s="117">
        <v>73.118164642499877</v>
      </c>
      <c r="G16" s="117">
        <v>142.47544924947874</v>
      </c>
      <c r="H16" s="117">
        <v>344.79778595239571</v>
      </c>
      <c r="I16" s="117">
        <v>218.69514488239602</v>
      </c>
      <c r="J16" s="117">
        <v>118.30242948937504</v>
      </c>
      <c r="K16" s="117">
        <v>50.052572399999946</v>
      </c>
      <c r="L16" s="117">
        <v>16.64142939375002</v>
      </c>
      <c r="M16" s="117">
        <v>5.3739192812500018</v>
      </c>
      <c r="O16" t="s">
        <v>982</v>
      </c>
    </row>
    <row r="17" spans="1:13">
      <c r="A17" s="116">
        <v>44958</v>
      </c>
      <c r="B17" s="117">
        <v>0</v>
      </c>
      <c r="C17" s="117">
        <v>4.6167174999999991E-2</v>
      </c>
      <c r="D17" s="117">
        <v>1.932695661249999</v>
      </c>
      <c r="E17" s="117">
        <v>12.362971464583332</v>
      </c>
      <c r="F17" s="117">
        <v>37.880579152083399</v>
      </c>
      <c r="G17" s="117">
        <v>85.273274886041619</v>
      </c>
      <c r="H17" s="117">
        <v>393.92270590312438</v>
      </c>
      <c r="I17" s="117">
        <v>268.1903135906245</v>
      </c>
      <c r="J17" s="117">
        <v>164.333009324583</v>
      </c>
      <c r="K17" s="117">
        <v>87.715412668333244</v>
      </c>
      <c r="L17" s="117">
        <v>40.874011721250042</v>
      </c>
      <c r="M17" s="117">
        <v>18.362597665833331</v>
      </c>
    </row>
    <row r="18" spans="1:13">
      <c r="A18" s="116">
        <v>44986</v>
      </c>
      <c r="B18" s="117">
        <v>0</v>
      </c>
      <c r="C18" s="117">
        <v>0.77971233496376813</v>
      </c>
      <c r="D18" s="117">
        <v>21.294023836956534</v>
      </c>
      <c r="E18" s="117">
        <v>76.314889260688375</v>
      </c>
      <c r="F18" s="117">
        <v>160.80645957137651</v>
      </c>
      <c r="G18" s="117">
        <v>269.42264528333334</v>
      </c>
      <c r="H18" s="117">
        <v>137.53142639637659</v>
      </c>
      <c r="I18" s="117">
        <v>75.283866272282737</v>
      </c>
      <c r="J18" s="117">
        <v>37.160921549456489</v>
      </c>
      <c r="K18" s="117">
        <v>15.917984443297094</v>
      </c>
      <c r="L18" s="117">
        <v>6.3058354563405681</v>
      </c>
      <c r="M18" s="117">
        <v>2.1723081249999967</v>
      </c>
    </row>
    <row r="19" spans="1:13">
      <c r="A19" s="116">
        <v>45017</v>
      </c>
      <c r="B19" s="117">
        <v>0.21413008991228036</v>
      </c>
      <c r="C19" s="117">
        <v>10.900381296710519</v>
      </c>
      <c r="D19" s="117">
        <v>56.077871245613998</v>
      </c>
      <c r="E19" s="117">
        <v>140.03586828442985</v>
      </c>
      <c r="F19" s="117">
        <v>254.82549202543868</v>
      </c>
      <c r="G19" s="117">
        <v>388.87138344210376</v>
      </c>
      <c r="H19" s="117">
        <v>68.052633874999998</v>
      </c>
      <c r="I19" s="117">
        <v>30.21067866864027</v>
      </c>
      <c r="J19" s="117">
        <v>11.624991137938606</v>
      </c>
      <c r="K19" s="117">
        <v>3.662390773464911</v>
      </c>
      <c r="L19" s="117">
        <v>1.1344821929824562</v>
      </c>
      <c r="M19" s="117">
        <v>0.37149906798245586</v>
      </c>
    </row>
    <row r="20" spans="1:13">
      <c r="A20" s="116">
        <v>45047</v>
      </c>
      <c r="B20" s="117">
        <v>6.6031762070075812</v>
      </c>
      <c r="C20" s="117">
        <v>39.48812343522723</v>
      </c>
      <c r="D20" s="117">
        <v>120.47857472954539</v>
      </c>
      <c r="E20" s="117">
        <v>243.14532647575723</v>
      </c>
      <c r="F20" s="117">
        <v>384.4284120649628</v>
      </c>
      <c r="G20" s="117">
        <v>532.05286326534099</v>
      </c>
      <c r="H20" s="117">
        <v>10.655915426325747</v>
      </c>
      <c r="I20" s="117">
        <v>2.3935464700757607</v>
      </c>
      <c r="J20" s="117">
        <v>0.47254312499999962</v>
      </c>
      <c r="K20" s="117">
        <v>0.12216153409090898</v>
      </c>
      <c r="L20" s="117">
        <v>1.8943181818181695E-3</v>
      </c>
      <c r="M20" s="117">
        <v>0</v>
      </c>
    </row>
    <row r="21" spans="1:13">
      <c r="A21" s="116">
        <v>45078</v>
      </c>
      <c r="B21" s="117">
        <v>42.172177159090914</v>
      </c>
      <c r="C21" s="117">
        <v>154.95327655000028</v>
      </c>
      <c r="D21" s="117">
        <v>301.31496654166619</v>
      </c>
      <c r="E21" s="117">
        <v>453.25631420568203</v>
      </c>
      <c r="F21" s="117">
        <v>605.9969711375004</v>
      </c>
      <c r="G21" s="117">
        <v>758.89163696136245</v>
      </c>
      <c r="H21" s="117">
        <v>0.27376815340909083</v>
      </c>
      <c r="I21" s="117">
        <v>5.9879630681818181E-2</v>
      </c>
      <c r="J21" s="117">
        <v>0</v>
      </c>
      <c r="K21" s="117">
        <v>0</v>
      </c>
      <c r="L21" s="117">
        <v>0</v>
      </c>
      <c r="M21" s="117">
        <v>0</v>
      </c>
    </row>
    <row r="22" spans="1:13">
      <c r="A22" s="116">
        <v>45108</v>
      </c>
      <c r="B22" s="117">
        <v>118.88840409083319</v>
      </c>
      <c r="C22" s="117">
        <v>267.08031677041743</v>
      </c>
      <c r="D22" s="117">
        <v>420.77377839624921</v>
      </c>
      <c r="E22" s="117">
        <v>574.52377839624944</v>
      </c>
      <c r="F22" s="117">
        <v>728.27377839624728</v>
      </c>
      <c r="G22" s="117">
        <v>882.02377839625183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</row>
    <row r="23" spans="1:13">
      <c r="A23" s="116">
        <v>45139</v>
      </c>
      <c r="B23" s="117">
        <v>137.03520851539892</v>
      </c>
      <c r="C23" s="117">
        <v>282.49369623025444</v>
      </c>
      <c r="D23" s="117">
        <v>430.10018751648568</v>
      </c>
      <c r="E23" s="117">
        <v>577.70888316866103</v>
      </c>
      <c r="F23" s="117">
        <v>725.31757882083036</v>
      </c>
      <c r="G23" s="117">
        <v>872.92627447300902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</row>
    <row r="24" spans="1:13">
      <c r="A24" s="116">
        <v>45170</v>
      </c>
      <c r="B24" s="117">
        <v>104.04414665197909</v>
      </c>
      <c r="C24" s="117">
        <v>240.08887939156284</v>
      </c>
      <c r="D24" s="117">
        <v>390.19577676968748</v>
      </c>
      <c r="E24" s="117">
        <v>543.19724028218593</v>
      </c>
      <c r="F24" s="117">
        <v>696.44724028218604</v>
      </c>
      <c r="G24" s="117">
        <v>849.69724028219025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</row>
    <row r="25" spans="1:13">
      <c r="A25" s="116">
        <v>45200</v>
      </c>
      <c r="B25" s="117">
        <v>20.222200305871166</v>
      </c>
      <c r="C25" s="117">
        <v>93.492673064204837</v>
      </c>
      <c r="D25" s="117">
        <v>203.93553275321926</v>
      </c>
      <c r="E25" s="117">
        <v>335.23219775416771</v>
      </c>
      <c r="F25" s="117">
        <v>477.69055520966015</v>
      </c>
      <c r="G25" s="117">
        <v>625.16245500170544</v>
      </c>
      <c r="H25" s="117">
        <v>6.4913396787878792</v>
      </c>
      <c r="I25" s="117">
        <v>0.76787895246212068</v>
      </c>
      <c r="J25" s="117">
        <v>5.7960562689393924E-2</v>
      </c>
      <c r="K25" s="117">
        <v>1.1055713825757584E-2</v>
      </c>
      <c r="L25" s="117">
        <v>0</v>
      </c>
      <c r="M25" s="117">
        <v>0</v>
      </c>
    </row>
    <row r="26" spans="1:13">
      <c r="A26" s="116">
        <v>45231</v>
      </c>
      <c r="B26" s="117">
        <v>2.0519149739583318</v>
      </c>
      <c r="C26" s="117">
        <v>25.707454754583289</v>
      </c>
      <c r="D26" s="117">
        <v>83.684001068958324</v>
      </c>
      <c r="E26" s="117">
        <v>170.93554399604139</v>
      </c>
      <c r="F26" s="117">
        <v>282.04162699479122</v>
      </c>
      <c r="G26" s="117">
        <v>411.23116037333381</v>
      </c>
      <c r="H26" s="117">
        <v>73.161250570000078</v>
      </c>
      <c r="I26" s="117">
        <v>34.267333568749955</v>
      </c>
      <c r="J26" s="117">
        <v>13.456866947291655</v>
      </c>
      <c r="K26" s="117">
        <v>4.162078723333333</v>
      </c>
      <c r="L26" s="117">
        <v>1.0425080729166663</v>
      </c>
      <c r="M26" s="117">
        <v>2.3995322916666634E-2</v>
      </c>
    </row>
    <row r="27" spans="1:13">
      <c r="A27" s="116">
        <v>45261</v>
      </c>
      <c r="B27" s="117">
        <v>1.461842105263156E-2</v>
      </c>
      <c r="C27" s="117">
        <v>1.9632000811403481</v>
      </c>
      <c r="D27" s="117">
        <v>17.531779290789515</v>
      </c>
      <c r="E27" s="117">
        <v>56.882317562390234</v>
      </c>
      <c r="F27" s="117">
        <v>124.96356555383778</v>
      </c>
      <c r="G27" s="117">
        <v>222.00501768870652</v>
      </c>
      <c r="H27" s="117">
        <v>216.8094643171051</v>
      </c>
      <c r="I27" s="117">
        <v>121.73281757171037</v>
      </c>
      <c r="J27" s="117">
        <v>55.616374969736746</v>
      </c>
      <c r="K27" s="117">
        <v>19.086888307675416</v>
      </c>
      <c r="L27" s="117">
        <v>5.0491704146929797</v>
      </c>
      <c r="M27" s="117">
        <v>1.1695321052631571</v>
      </c>
    </row>
    <row r="29" spans="1:13">
      <c r="A29" s="11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>
      <c r="A30" s="116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</row>
    <row r="31" spans="1:13">
      <c r="A31" s="116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</row>
    <row r="32" spans="1:13">
      <c r="A32" s="116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</row>
    <row r="33" spans="1:13">
      <c r="A33" s="116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</row>
    <row r="34" spans="1:13">
      <c r="A34" s="116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</row>
    <row r="35" spans="1:13">
      <c r="A35" s="116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</row>
    <row r="36" spans="1:13">
      <c r="A36" s="116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</row>
    <row r="37" spans="1:13">
      <c r="A37" s="116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</row>
    <row r="38" spans="1:13">
      <c r="A38" s="116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</row>
    <row r="39" spans="1:13">
      <c r="A39" s="116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</row>
    <row r="40" spans="1:13">
      <c r="A40" s="116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</row>
    <row r="41" spans="1:13">
      <c r="A41" s="116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</row>
    <row r="42" spans="1:13">
      <c r="A42" s="116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</row>
    <row r="43" spans="1:13">
      <c r="A43" s="116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</row>
    <row r="44" spans="1:13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</row>
    <row r="45" spans="1:13">
      <c r="A45" s="116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</row>
    <row r="46" spans="1:13">
      <c r="A46" s="116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</row>
    <row r="47" spans="1:13">
      <c r="A47" s="116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</row>
    <row r="48" spans="1:13">
      <c r="A48" s="116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</row>
    <row r="49" spans="1:13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</row>
    <row r="50" spans="1:13">
      <c r="A50" s="116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</row>
    <row r="51" spans="1:13">
      <c r="A51" s="116"/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</row>
    <row r="52" spans="1:13">
      <c r="A52" s="116"/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</row>
    <row r="53" spans="1:13">
      <c r="A53" s="116"/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</row>
    <row r="54" spans="1:13">
      <c r="A54" s="116"/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</row>
  </sheetData>
  <pageMargins left="0.7" right="0.7" top="0.75" bottom="0.75" header="0.3" footer="0.3"/>
  <pageSetup scale="60" orientation="landscape" r:id="rId1"/>
  <headerFooter>
    <oddHeader>&amp;RWP JRD/SM (H-5.2)
Page &amp;P of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6"/>
  <sheetViews>
    <sheetView view="pageBreakPreview" zoomScale="60" zoomScaleNormal="100" workbookViewId="0">
      <selection sqref="A1:F1"/>
    </sheetView>
  </sheetViews>
  <sheetFormatPr defaultRowHeight="15"/>
  <cols>
    <col min="2" max="2" width="22.85546875" customWidth="1"/>
    <col min="3" max="3" width="16.28515625" customWidth="1"/>
    <col min="4" max="4" width="14.28515625" bestFit="1" customWidth="1"/>
    <col min="6" max="6" width="11.5703125" bestFit="1" customWidth="1"/>
    <col min="7" max="7" width="14.140625" customWidth="1"/>
    <col min="8" max="8" width="14.28515625" bestFit="1" customWidth="1"/>
    <col min="9" max="9" width="14.42578125" customWidth="1"/>
    <col min="10" max="10" width="13.7109375" customWidth="1"/>
    <col min="11" max="11" width="12.5703125" bestFit="1" customWidth="1"/>
    <col min="12" max="12" width="13.5703125" customWidth="1"/>
    <col min="13" max="13" width="14.28515625" bestFit="1" customWidth="1"/>
    <col min="14" max="14" width="10.5703125" bestFit="1" customWidth="1"/>
    <col min="15" max="15" width="12.140625" customWidth="1"/>
    <col min="16" max="16" width="15.140625" customWidth="1"/>
  </cols>
  <sheetData>
    <row r="1" spans="1:18">
      <c r="A1" t="s">
        <v>983</v>
      </c>
      <c r="R1" s="103" t="s">
        <v>984</v>
      </c>
    </row>
    <row r="2" spans="1:18">
      <c r="B2" s="37"/>
      <c r="C2" s="38" t="s">
        <v>94</v>
      </c>
      <c r="D2" s="43" t="s">
        <v>985</v>
      </c>
      <c r="E2" s="43" t="s">
        <v>774</v>
      </c>
      <c r="F2" s="43" t="s">
        <v>153</v>
      </c>
      <c r="G2" s="43" t="s">
        <v>986</v>
      </c>
      <c r="H2" s="43" t="s">
        <v>775</v>
      </c>
      <c r="I2" s="43" t="s">
        <v>167</v>
      </c>
      <c r="J2" s="43" t="s">
        <v>987</v>
      </c>
      <c r="K2" s="43" t="s">
        <v>776</v>
      </c>
      <c r="L2" s="43" t="s">
        <v>180</v>
      </c>
      <c r="M2" s="43" t="s">
        <v>74</v>
      </c>
      <c r="N2" s="43" t="s">
        <v>90</v>
      </c>
      <c r="O2" s="43" t="s">
        <v>91</v>
      </c>
      <c r="P2" s="43" t="s">
        <v>988</v>
      </c>
      <c r="R2" s="102" t="s">
        <v>989</v>
      </c>
    </row>
    <row r="3" spans="1:18">
      <c r="B3" s="39" t="s">
        <v>831</v>
      </c>
      <c r="C3" s="40">
        <f>'Monthly Rev Rate Copy'!D5</f>
        <v>2228498932</v>
      </c>
      <c r="D3" s="14">
        <f>'Monthly Rev Rate Copy'!D6</f>
        <v>73752270</v>
      </c>
      <c r="E3" s="14">
        <f>'Monthly Rev Rate Copy'!D11</f>
        <v>235446.22399999999</v>
      </c>
      <c r="F3" s="14">
        <f>D3+E3</f>
        <v>73987716.224000007</v>
      </c>
      <c r="G3" s="14">
        <f>'Monthly Rev Rate Copy'!D7</f>
        <v>1379141318.2</v>
      </c>
      <c r="H3" s="14">
        <f>'Monthly Rev Rate Copy'!D12</f>
        <v>1045061221.758</v>
      </c>
      <c r="I3" s="14">
        <f>G3+H3</f>
        <v>2424202539.9580002</v>
      </c>
      <c r="J3" s="14">
        <f>'Monthly Rev Rate Copy'!D8</f>
        <v>24199294.5</v>
      </c>
      <c r="K3" s="14">
        <f>'Monthly Rev Rate Copy'!D13</f>
        <v>297550871.25400001</v>
      </c>
      <c r="L3" s="14">
        <f>J3+K3</f>
        <v>321750165.75400001</v>
      </c>
      <c r="M3" s="14">
        <f>'Monthly Rev Rate Copy'!D14</f>
        <v>1653639028.915</v>
      </c>
      <c r="N3" s="14">
        <f>'Monthly Rev Rate Copy'!D17</f>
        <v>3615313</v>
      </c>
      <c r="O3" s="14">
        <f>'Monthly Rev Rate Copy'!D18</f>
        <v>14982949</v>
      </c>
      <c r="P3" s="34">
        <f>C3+F3+I3+L3+M3+N3+O3</f>
        <v>6720676644.8509998</v>
      </c>
      <c r="R3" s="25"/>
    </row>
    <row r="4" spans="1:18">
      <c r="B4" s="39" t="s">
        <v>832</v>
      </c>
      <c r="C4" s="41">
        <f>'Monthly Rev Rate Copy'!D27</f>
        <v>1861815194</v>
      </c>
      <c r="D4" s="14">
        <f>'Monthly Rev Rate Copy'!D28</f>
        <v>66084276</v>
      </c>
      <c r="E4" s="14">
        <f>'Monthly Rev Rate Copy'!D33</f>
        <v>187962.30799999999</v>
      </c>
      <c r="F4" s="14">
        <f t="shared" ref="F4:F14" si="0">D4+E4</f>
        <v>66272238.307999998</v>
      </c>
      <c r="G4" s="14">
        <f>'Monthly Rev Rate Copy'!D29</f>
        <v>1252914751.9760001</v>
      </c>
      <c r="H4" s="14">
        <f>'Monthly Rev Rate Copy'!D34</f>
        <v>1038512888.819</v>
      </c>
      <c r="I4" s="14">
        <f t="shared" ref="I4:I14" si="1">G4+H4</f>
        <v>2291427640.7950001</v>
      </c>
      <c r="J4" s="14">
        <f>'Monthly Rev Rate Copy'!D30</f>
        <v>24810747</v>
      </c>
      <c r="K4" s="14">
        <f>'Monthly Rev Rate Copy'!D35</f>
        <v>314675345.67900002</v>
      </c>
      <c r="L4" s="14">
        <f t="shared" ref="L4:L14" si="2">J4+K4</f>
        <v>339486092.67900002</v>
      </c>
      <c r="M4" s="14">
        <f>'Monthly Rev Rate Copy'!D36</f>
        <v>2065025952.451</v>
      </c>
      <c r="N4" s="14">
        <f>'Monthly Rev Rate Copy'!D39</f>
        <v>3521488</v>
      </c>
      <c r="O4" s="14">
        <f>'Monthly Rev Rate Copy'!D40</f>
        <v>14824299</v>
      </c>
      <c r="P4" s="34">
        <f t="shared" ref="P4:P14" si="3">C4+F4+I4+L4+M4+N4+O4</f>
        <v>6642372905.2330008</v>
      </c>
      <c r="R4" s="25"/>
    </row>
    <row r="5" spans="1:18">
      <c r="B5" s="39" t="s">
        <v>833</v>
      </c>
      <c r="C5" s="40">
        <f>'Monthly Rev Rate Copy'!D49</f>
        <v>2066038767</v>
      </c>
      <c r="D5" s="14">
        <f>'Monthly Rev Rate Copy'!D50</f>
        <v>72103497</v>
      </c>
      <c r="E5" s="14">
        <f>'Monthly Rev Rate Copy'!D55</f>
        <v>198916.58199999999</v>
      </c>
      <c r="F5" s="14">
        <f t="shared" si="0"/>
        <v>72302413.582000002</v>
      </c>
      <c r="G5" s="14">
        <f>'Monthly Rev Rate Copy'!D51</f>
        <v>1406133748.3599999</v>
      </c>
      <c r="H5" s="14">
        <f>'Monthly Rev Rate Copy'!D56</f>
        <v>1139758875.3200002</v>
      </c>
      <c r="I5" s="14">
        <f t="shared" si="1"/>
        <v>2545892623.6800003</v>
      </c>
      <c r="J5" s="14">
        <f>'Monthly Rev Rate Copy'!D52</f>
        <v>26210285.375</v>
      </c>
      <c r="K5" s="14">
        <f>'Monthly Rev Rate Copy'!D57</f>
        <v>354011067.24800003</v>
      </c>
      <c r="L5" s="14">
        <f t="shared" si="2"/>
        <v>380221352.62300003</v>
      </c>
      <c r="M5" s="14">
        <f>'Monthly Rev Rate Copy'!D58</f>
        <v>3185423460.1020002</v>
      </c>
      <c r="N5" s="14">
        <f>'Monthly Rev Rate Copy'!D61</f>
        <v>4126076</v>
      </c>
      <c r="O5" s="14">
        <f>'Monthly Rev Rate Copy'!D62</f>
        <v>14828313</v>
      </c>
      <c r="P5" s="34">
        <f t="shared" si="3"/>
        <v>8268833005.9870005</v>
      </c>
      <c r="R5" s="25"/>
    </row>
    <row r="6" spans="1:18">
      <c r="B6" s="39" t="s">
        <v>834</v>
      </c>
      <c r="C6" s="40">
        <f>'Monthly Rev Rate Copy'!D71</f>
        <v>1754294727</v>
      </c>
      <c r="D6" s="14">
        <f>'Monthly Rev Rate Copy'!D72</f>
        <v>60990687</v>
      </c>
      <c r="E6" s="14">
        <f>'Monthly Rev Rate Copy'!D77</f>
        <v>202236.23199999999</v>
      </c>
      <c r="F6" s="14">
        <f t="shared" si="0"/>
        <v>61192923.232000001</v>
      </c>
      <c r="G6" s="14">
        <f>'Monthly Rev Rate Copy'!D73</f>
        <v>1191766853.592</v>
      </c>
      <c r="H6" s="14">
        <f>'Monthly Rev Rate Copy'!D78</f>
        <v>989715541.20000005</v>
      </c>
      <c r="I6" s="14">
        <f t="shared" si="1"/>
        <v>2181482394.7919998</v>
      </c>
      <c r="J6" s="14">
        <f>'Monthly Rev Rate Copy'!D74</f>
        <v>24006510</v>
      </c>
      <c r="K6" s="14">
        <f>'Monthly Rev Rate Copy'!D79</f>
        <v>298569260.54799998</v>
      </c>
      <c r="L6" s="14">
        <f t="shared" si="2"/>
        <v>322575770.54799998</v>
      </c>
      <c r="M6" s="14">
        <f>'Monthly Rev Rate Copy'!D80</f>
        <v>1465893839.8440001</v>
      </c>
      <c r="N6" s="14">
        <f>'Monthly Rev Rate Copy'!D83</f>
        <v>3348287</v>
      </c>
      <c r="O6" s="14">
        <f>'Monthly Rev Rate Copy'!D84</f>
        <v>14868393</v>
      </c>
      <c r="P6" s="34">
        <f t="shared" si="3"/>
        <v>5803656335.4160004</v>
      </c>
      <c r="R6" s="25"/>
    </row>
    <row r="7" spans="1:18">
      <c r="B7" s="39" t="s">
        <v>122</v>
      </c>
      <c r="C7" s="40">
        <f>'Monthly Rev Rate Copy'!D93</f>
        <v>2321140033</v>
      </c>
      <c r="D7" s="14">
        <f>'Monthly Rev Rate Copy'!D94</f>
        <v>71445072</v>
      </c>
      <c r="E7" s="14">
        <f>'Monthly Rev Rate Copy'!D99</f>
        <v>250982.21599999999</v>
      </c>
      <c r="F7" s="14">
        <f t="shared" si="0"/>
        <v>71696054.216000006</v>
      </c>
      <c r="G7" s="14">
        <f>'Monthly Rev Rate Copy'!D95</f>
        <v>1439921424.2</v>
      </c>
      <c r="H7" s="14">
        <f>'Monthly Rev Rate Copy'!D100</f>
        <v>1154949815.131</v>
      </c>
      <c r="I7" s="14">
        <f t="shared" si="1"/>
        <v>2594871239.3310003</v>
      </c>
      <c r="J7" s="14">
        <f>'Monthly Rev Rate Copy'!D96</f>
        <v>21862265.300000001</v>
      </c>
      <c r="K7" s="14">
        <f>'Monthly Rev Rate Copy'!D101</f>
        <v>372737304.51999998</v>
      </c>
      <c r="L7" s="14">
        <f t="shared" si="2"/>
        <v>394599569.81999999</v>
      </c>
      <c r="M7" s="14">
        <f>'Monthly Rev Rate Copy'!D102</f>
        <v>2886256027.4060001</v>
      </c>
      <c r="N7" s="14">
        <f>'Monthly Rev Rate Copy'!D105</f>
        <v>3930219</v>
      </c>
      <c r="O7" s="14">
        <f>'Monthly Rev Rate Copy'!D106</f>
        <v>14853599</v>
      </c>
      <c r="P7" s="34">
        <f t="shared" si="3"/>
        <v>8287346741.7730007</v>
      </c>
      <c r="R7" s="25"/>
    </row>
    <row r="8" spans="1:18">
      <c r="B8" s="39" t="s">
        <v>835</v>
      </c>
      <c r="C8" s="42">
        <f>'Monthly Rev Rate Copy'!D115</f>
        <v>3460846935</v>
      </c>
      <c r="D8" s="14">
        <f>'Monthly Rev Rate Copy'!D116</f>
        <v>78584240</v>
      </c>
      <c r="E8" s="14">
        <f>'Monthly Rev Rate Copy'!D121</f>
        <v>206748.41399999999</v>
      </c>
      <c r="F8" s="14">
        <f t="shared" si="0"/>
        <v>78790988.414000005</v>
      </c>
      <c r="G8" s="14">
        <f>'Monthly Rev Rate Copy'!D117</f>
        <v>1718243833.9719999</v>
      </c>
      <c r="H8" s="14">
        <f>'Monthly Rev Rate Copy'!D122</f>
        <v>1259149546.7849998</v>
      </c>
      <c r="I8" s="14">
        <f t="shared" si="1"/>
        <v>2977393380.757</v>
      </c>
      <c r="J8" s="14">
        <f>'Monthly Rev Rate Copy'!D118</f>
        <v>27246453.600000001</v>
      </c>
      <c r="K8" s="14">
        <f>'Monthly Rev Rate Copy'!D123</f>
        <v>402233017.52100003</v>
      </c>
      <c r="L8" s="14">
        <f t="shared" si="2"/>
        <v>429479471.12100005</v>
      </c>
      <c r="M8" s="14">
        <f>'Monthly Rev Rate Copy'!D124</f>
        <v>3793950459.309</v>
      </c>
      <c r="N8" s="14">
        <f>'Monthly Rev Rate Copy'!D127</f>
        <v>3820619</v>
      </c>
      <c r="O8" s="14">
        <f>'Monthly Rev Rate Copy'!D128</f>
        <v>14836508</v>
      </c>
      <c r="P8" s="34">
        <f t="shared" si="3"/>
        <v>10759118361.601</v>
      </c>
      <c r="R8" s="25"/>
    </row>
    <row r="9" spans="1:18">
      <c r="B9" s="39" t="s">
        <v>836</v>
      </c>
      <c r="C9" s="42">
        <f>'Monthly Rev Rate Copy'!D137</f>
        <v>4267507979.506</v>
      </c>
      <c r="D9" s="14">
        <f>'Monthly Rev Rate Copy'!D138</f>
        <v>78262969.232999995</v>
      </c>
      <c r="E9" s="14">
        <f>'Monthly Rev Rate Copy'!D143</f>
        <v>282684.04599999997</v>
      </c>
      <c r="F9" s="14">
        <f t="shared" si="0"/>
        <v>78545653.278999999</v>
      </c>
      <c r="G9" s="14">
        <f>'Monthly Rev Rate Copy'!D139</f>
        <v>1827264934.2950001</v>
      </c>
      <c r="H9" s="14">
        <f>'Monthly Rev Rate Copy'!D144</f>
        <v>1273354952.4489999</v>
      </c>
      <c r="I9" s="14">
        <f t="shared" si="1"/>
        <v>3100619886.744</v>
      </c>
      <c r="J9" s="14">
        <f>'Monthly Rev Rate Copy'!D140</f>
        <v>53942471</v>
      </c>
      <c r="K9" s="14">
        <f>'Monthly Rev Rate Copy'!D145</f>
        <v>378283641.72899997</v>
      </c>
      <c r="L9" s="14">
        <f t="shared" si="2"/>
        <v>432226112.72899997</v>
      </c>
      <c r="M9" s="14">
        <f>'Monthly Rev Rate Copy'!D146</f>
        <v>1817893800.8659999</v>
      </c>
      <c r="N9" s="14">
        <f>'Monthly Rev Rate Copy'!D149</f>
        <v>3609406</v>
      </c>
      <c r="O9" s="14">
        <f>'Monthly Rev Rate Copy'!D150</f>
        <v>14833669</v>
      </c>
      <c r="P9" s="34">
        <f t="shared" si="3"/>
        <v>9715236508.1239986</v>
      </c>
      <c r="R9" s="25"/>
    </row>
    <row r="10" spans="1:18">
      <c r="B10" s="39" t="s">
        <v>837</v>
      </c>
      <c r="C10" s="42">
        <f>'Monthly Rev Rate Copy'!D159</f>
        <v>4953923217</v>
      </c>
      <c r="D10" s="14">
        <f>'Monthly Rev Rate Copy'!D160</f>
        <v>89479922</v>
      </c>
      <c r="E10" s="14">
        <f>'Monthly Rev Rate Copy'!D165</f>
        <v>364282.94400000002</v>
      </c>
      <c r="F10" s="14">
        <f t="shared" si="0"/>
        <v>89844204.944000006</v>
      </c>
      <c r="G10" s="14">
        <f>'Monthly Rev Rate Copy'!D161</f>
        <v>2145285039.392</v>
      </c>
      <c r="H10" s="14">
        <f>'Monthly Rev Rate Copy'!D166</f>
        <v>1464467384.599</v>
      </c>
      <c r="I10" s="14">
        <f t="shared" si="1"/>
        <v>3609752423.9910002</v>
      </c>
      <c r="J10" s="14">
        <f>'Monthly Rev Rate Copy'!D162</f>
        <v>54836074</v>
      </c>
      <c r="K10" s="14">
        <f>'Monthly Rev Rate Copy'!D167</f>
        <v>442633926.11199999</v>
      </c>
      <c r="L10" s="14">
        <f t="shared" si="2"/>
        <v>497470000.11199999</v>
      </c>
      <c r="M10" s="14">
        <f>'Monthly Rev Rate Copy'!D168</f>
        <v>4014204945.651</v>
      </c>
      <c r="N10" s="14">
        <f>'Monthly Rev Rate Copy'!D171</f>
        <v>4211071</v>
      </c>
      <c r="O10" s="14">
        <f>'Monthly Rev Rate Copy'!D172</f>
        <v>14848445</v>
      </c>
      <c r="P10" s="34">
        <f t="shared" si="3"/>
        <v>13184254307.698002</v>
      </c>
      <c r="R10" s="25"/>
    </row>
    <row r="11" spans="1:18">
      <c r="B11" s="39" t="s">
        <v>838</v>
      </c>
      <c r="C11" s="42">
        <f>'Monthly Rev Rate Copy'!D181</f>
        <v>4336983451</v>
      </c>
      <c r="D11" s="14">
        <f>'Monthly Rev Rate Copy'!D182</f>
        <v>79510589</v>
      </c>
      <c r="E11" s="14">
        <f>'Monthly Rev Rate Copy'!D187</f>
        <v>370881.288</v>
      </c>
      <c r="F11" s="14">
        <f t="shared" si="0"/>
        <v>79881470.288000003</v>
      </c>
      <c r="G11" s="14">
        <f>'Monthly Rev Rate Copy'!D183</f>
        <v>1906126304.1440001</v>
      </c>
      <c r="H11" s="14">
        <f>'Monthly Rev Rate Copy'!D188</f>
        <v>1291457043.46</v>
      </c>
      <c r="I11" s="14">
        <f t="shared" si="1"/>
        <v>3197583347.6040001</v>
      </c>
      <c r="J11" s="14">
        <f>'Monthly Rev Rate Copy'!D184</f>
        <v>45530662.049999997</v>
      </c>
      <c r="K11" s="14">
        <f>'Monthly Rev Rate Copy'!D189</f>
        <v>378487366.62900001</v>
      </c>
      <c r="L11" s="14">
        <f t="shared" si="2"/>
        <v>424018028.67900002</v>
      </c>
      <c r="M11" s="14">
        <f>'Monthly Rev Rate Copy'!D190</f>
        <v>2765115974.3639998</v>
      </c>
      <c r="N11" s="14">
        <f>'Monthly Rev Rate Copy'!D193</f>
        <v>3471678</v>
      </c>
      <c r="O11" s="14">
        <f>'Monthly Rev Rate Copy'!D194</f>
        <v>14851087</v>
      </c>
      <c r="P11" s="34">
        <f t="shared" si="3"/>
        <v>10821905036.934999</v>
      </c>
      <c r="R11" s="25"/>
    </row>
    <row r="12" spans="1:18">
      <c r="B12" s="39" t="s">
        <v>839</v>
      </c>
      <c r="C12" s="42">
        <f>'Monthly Rev Rate Copy'!D203</f>
        <v>3113131641</v>
      </c>
      <c r="D12" s="14">
        <f>'Monthly Rev Rate Copy'!D204</f>
        <v>76782629</v>
      </c>
      <c r="E12" s="14">
        <f>'Monthly Rev Rate Copy'!D209</f>
        <v>405199.41200000001</v>
      </c>
      <c r="F12" s="14">
        <f t="shared" si="0"/>
        <v>77187828.412</v>
      </c>
      <c r="G12" s="14">
        <f>'Monthly Rev Rate Copy'!D205</f>
        <v>1684877918.312</v>
      </c>
      <c r="H12" s="14">
        <f>'Monthly Rev Rate Copy'!D210</f>
        <v>1297297762.799</v>
      </c>
      <c r="I12" s="14">
        <f t="shared" si="1"/>
        <v>2982175681.1110001</v>
      </c>
      <c r="J12" s="14">
        <f>'Monthly Rev Rate Copy'!D206</f>
        <v>47930906.899999999</v>
      </c>
      <c r="K12" s="14">
        <f>'Monthly Rev Rate Copy'!D211</f>
        <v>395835745.95199996</v>
      </c>
      <c r="L12" s="14">
        <f t="shared" si="2"/>
        <v>443766652.85199994</v>
      </c>
      <c r="M12" s="14">
        <f>'Monthly Rev Rate Copy'!D212</f>
        <v>2873156387.3540001</v>
      </c>
      <c r="N12" s="14">
        <f>'Monthly Rev Rate Copy'!D215</f>
        <v>3957171</v>
      </c>
      <c r="O12" s="14">
        <f>'Monthly Rev Rate Copy'!D216</f>
        <v>14853128</v>
      </c>
      <c r="P12" s="34">
        <f t="shared" si="3"/>
        <v>9508228489.7290001</v>
      </c>
      <c r="R12" s="25"/>
    </row>
    <row r="13" spans="1:18">
      <c r="B13" s="39" t="s">
        <v>840</v>
      </c>
      <c r="C13" s="42">
        <f>'Monthly Rev Rate Copy'!D225</f>
        <v>2010170069</v>
      </c>
      <c r="D13" s="14">
        <f>'Monthly Rev Rate Copy'!D226</f>
        <v>66886935</v>
      </c>
      <c r="E13" s="14">
        <f>'Monthly Rev Rate Copy'!D231</f>
        <v>414226.14600000001</v>
      </c>
      <c r="F13" s="14">
        <f t="shared" si="0"/>
        <v>67301161.145999998</v>
      </c>
      <c r="G13" s="14">
        <f>'Monthly Rev Rate Copy'!D227</f>
        <v>1314341527.3280001</v>
      </c>
      <c r="H13" s="14">
        <f>'Monthly Rev Rate Copy'!D232</f>
        <v>1044389706.175</v>
      </c>
      <c r="I13" s="14">
        <f t="shared" si="1"/>
        <v>2358731233.5030003</v>
      </c>
      <c r="J13" s="14">
        <f>'Monthly Rev Rate Copy'!D228</f>
        <v>19452245.649999999</v>
      </c>
      <c r="K13" s="14">
        <f>'Monthly Rev Rate Copy'!D233</f>
        <v>340361115.92299998</v>
      </c>
      <c r="L13" s="14">
        <f t="shared" si="2"/>
        <v>359813361.57299995</v>
      </c>
      <c r="M13" s="14">
        <f>'Monthly Rev Rate Copy'!D234</f>
        <v>2684845956.5409999</v>
      </c>
      <c r="N13" s="14">
        <f>'Monthly Rev Rate Copy'!D237</f>
        <v>3463589</v>
      </c>
      <c r="O13" s="14">
        <f>'Monthly Rev Rate Copy'!D238</f>
        <v>14864954</v>
      </c>
      <c r="P13" s="34">
        <f t="shared" si="3"/>
        <v>7499190324.7630005</v>
      </c>
      <c r="R13" s="25"/>
    </row>
    <row r="14" spans="1:18">
      <c r="B14" s="39" t="s">
        <v>841</v>
      </c>
      <c r="C14" s="42">
        <f>'Monthly Rev Rate Copy'!D247</f>
        <v>1692134199</v>
      </c>
      <c r="D14" s="14">
        <f>'Monthly Rev Rate Copy'!D248</f>
        <v>66028577</v>
      </c>
      <c r="E14" s="14">
        <f>'Monthly Rev Rate Copy'!D253</f>
        <v>421968.462</v>
      </c>
      <c r="F14" s="14">
        <f t="shared" si="0"/>
        <v>66450545.461999997</v>
      </c>
      <c r="G14" s="14">
        <f>'Monthly Rev Rate Copy'!D249</f>
        <v>1178715884.6960001</v>
      </c>
      <c r="H14" s="14">
        <f>'Monthly Rev Rate Copy'!D254</f>
        <v>1005681421.761</v>
      </c>
      <c r="I14" s="14">
        <f t="shared" si="1"/>
        <v>2184397306.4570003</v>
      </c>
      <c r="J14" s="14">
        <f>'Monthly Rev Rate Copy'!D250</f>
        <v>19715793</v>
      </c>
      <c r="K14" s="14">
        <f>'Monthly Rev Rate Copy'!D255</f>
        <v>345843291.81799996</v>
      </c>
      <c r="L14" s="14">
        <f t="shared" si="2"/>
        <v>365559084.81799996</v>
      </c>
      <c r="M14" s="14">
        <f>'Monthly Rev Rate Copy'!D256</f>
        <v>1588421551.552</v>
      </c>
      <c r="N14" s="14">
        <f>'Monthly Rev Rate Copy'!D259</f>
        <v>3299622</v>
      </c>
      <c r="O14" s="14">
        <f>'Monthly Rev Rate Copy'!D260</f>
        <v>14893585</v>
      </c>
      <c r="P14" s="34">
        <f t="shared" si="3"/>
        <v>5915155894.2890005</v>
      </c>
      <c r="R14" s="25"/>
    </row>
    <row r="15" spans="1:18">
      <c r="R15" s="25"/>
    </row>
    <row r="16" spans="1:18">
      <c r="A16" t="s">
        <v>39</v>
      </c>
      <c r="C16" s="38" t="s">
        <v>94</v>
      </c>
      <c r="D16" s="43" t="s">
        <v>985</v>
      </c>
      <c r="E16" s="43" t="s">
        <v>774</v>
      </c>
      <c r="F16" s="43" t="s">
        <v>153</v>
      </c>
      <c r="G16" s="43" t="s">
        <v>986</v>
      </c>
      <c r="H16" s="43" t="s">
        <v>775</v>
      </c>
      <c r="I16" s="43" t="s">
        <v>167</v>
      </c>
      <c r="J16" s="43" t="s">
        <v>987</v>
      </c>
      <c r="K16" s="43" t="s">
        <v>776</v>
      </c>
      <c r="L16" s="43" t="s">
        <v>180</v>
      </c>
      <c r="M16" s="43" t="s">
        <v>74</v>
      </c>
      <c r="N16" s="43" t="s">
        <v>90</v>
      </c>
      <c r="O16" s="43" t="s">
        <v>91</v>
      </c>
      <c r="P16" s="43" t="s">
        <v>988</v>
      </c>
      <c r="R16" s="25" t="s">
        <v>989</v>
      </c>
    </row>
    <row r="17" spans="1:18">
      <c r="B17" s="39" t="s">
        <v>831</v>
      </c>
      <c r="C17" s="14">
        <f>'Monthly Rev Rate Copy'!Q5</f>
        <v>2405621</v>
      </c>
      <c r="D17" s="14">
        <f>'Monthly Rev Rate Copy'!Q6</f>
        <v>152684</v>
      </c>
      <c r="E17" s="14">
        <f>'Monthly Rev Rate Copy'!Q11</f>
        <v>32</v>
      </c>
      <c r="F17" s="14">
        <f t="shared" ref="F17:F28" si="4">D17+E17</f>
        <v>152716</v>
      </c>
      <c r="G17" s="14">
        <f>'Monthly Rev Rate Copy'!Q7</f>
        <v>146313</v>
      </c>
      <c r="H17" s="14">
        <f>'Monthly Rev Rate Copy'!Q12</f>
        <v>3947</v>
      </c>
      <c r="I17" s="14">
        <f t="shared" ref="I17:I28" si="5">G17+H17</f>
        <v>150260</v>
      </c>
      <c r="J17" s="14">
        <f>'Monthly Rev Rate Copy'!Q8</f>
        <v>412</v>
      </c>
      <c r="K17" s="14">
        <f>'Monthly Rev Rate Copy'!Q13</f>
        <v>624</v>
      </c>
      <c r="L17" s="14">
        <f t="shared" ref="L17:L28" si="6">J17+K17</f>
        <v>1036</v>
      </c>
      <c r="M17" s="14">
        <f>'Monthly Rev Rate Copy'!Q14</f>
        <v>233</v>
      </c>
      <c r="N17" s="14">
        <f>'Monthly Rev Rate Copy'!Q17</f>
        <v>11011</v>
      </c>
      <c r="O17" s="14">
        <f>'Monthly Rev Rate Copy'!Q18</f>
        <v>5556</v>
      </c>
      <c r="P17" s="34">
        <f>C17+F17+I17+L17+M17+N17+O17</f>
        <v>2726433</v>
      </c>
      <c r="R17" s="25"/>
    </row>
    <row r="18" spans="1:18">
      <c r="B18" s="39" t="s">
        <v>832</v>
      </c>
      <c r="C18" s="14">
        <f>'Monthly Rev Rate Copy'!Q27</f>
        <v>2408890</v>
      </c>
      <c r="D18" s="14">
        <f>'Monthly Rev Rate Copy'!Q28</f>
        <v>153685</v>
      </c>
      <c r="E18" s="14">
        <f>'Monthly Rev Rate Copy'!Q33</f>
        <v>30</v>
      </c>
      <c r="F18" s="14">
        <f t="shared" si="4"/>
        <v>153715</v>
      </c>
      <c r="G18" s="14">
        <f>'Monthly Rev Rate Copy'!Q29</f>
        <v>145688</v>
      </c>
      <c r="H18" s="14">
        <f>'Monthly Rev Rate Copy'!Q34</f>
        <v>3949</v>
      </c>
      <c r="I18" s="14">
        <f t="shared" si="5"/>
        <v>149637</v>
      </c>
      <c r="J18" s="14">
        <f>'Monthly Rev Rate Copy'!Q30</f>
        <v>416</v>
      </c>
      <c r="K18" s="14">
        <f>'Monthly Rev Rate Copy'!Q35</f>
        <v>626</v>
      </c>
      <c r="L18" s="14">
        <f t="shared" si="6"/>
        <v>1042</v>
      </c>
      <c r="M18" s="14">
        <f>'Monthly Rev Rate Copy'!Q36</f>
        <v>233</v>
      </c>
      <c r="N18" s="14">
        <f>'Monthly Rev Rate Copy'!Q39</f>
        <v>10981</v>
      </c>
      <c r="O18" s="14">
        <f>'Monthly Rev Rate Copy'!Q40</f>
        <v>5560</v>
      </c>
      <c r="P18" s="34">
        <f t="shared" ref="P18:P28" si="7">C18+F18+I18+L18+M18+N18+O18</f>
        <v>2730058</v>
      </c>
      <c r="R18" s="25"/>
    </row>
    <row r="19" spans="1:18">
      <c r="B19" s="39" t="s">
        <v>833</v>
      </c>
      <c r="C19" s="14">
        <f>'Monthly Rev Rate Copy'!Q49</f>
        <v>2414905</v>
      </c>
      <c r="D19" s="14">
        <f>'Monthly Rev Rate Copy'!Q50</f>
        <v>154169</v>
      </c>
      <c r="E19" s="14">
        <f>'Monthly Rev Rate Copy'!Q55</f>
        <v>31</v>
      </c>
      <c r="F19" s="14">
        <f t="shared" si="4"/>
        <v>154200</v>
      </c>
      <c r="G19" s="14">
        <f>'Monthly Rev Rate Copy'!Q51</f>
        <v>145704</v>
      </c>
      <c r="H19" s="14">
        <f>'Monthly Rev Rate Copy'!Q56</f>
        <v>3953</v>
      </c>
      <c r="I19" s="14">
        <f t="shared" si="5"/>
        <v>149657</v>
      </c>
      <c r="J19" s="14">
        <f>'Monthly Rev Rate Copy'!Q52</f>
        <v>416</v>
      </c>
      <c r="K19" s="14">
        <f>'Monthly Rev Rate Copy'!Q57</f>
        <v>629</v>
      </c>
      <c r="L19" s="14">
        <f t="shared" si="6"/>
        <v>1045</v>
      </c>
      <c r="M19" s="14">
        <f>'Monthly Rev Rate Copy'!Q58</f>
        <v>234</v>
      </c>
      <c r="N19" s="14">
        <f>'Monthly Rev Rate Copy'!Q61</f>
        <v>10939</v>
      </c>
      <c r="O19" s="14">
        <f>'Monthly Rev Rate Copy'!Q62</f>
        <v>5563</v>
      </c>
      <c r="P19" s="34">
        <f t="shared" si="7"/>
        <v>2736543</v>
      </c>
      <c r="R19" s="25"/>
    </row>
    <row r="20" spans="1:18">
      <c r="B20" s="39" t="s">
        <v>834</v>
      </c>
      <c r="C20" s="14">
        <f>'Monthly Rev Rate Copy'!Q71</f>
        <v>2419386</v>
      </c>
      <c r="D20" s="14">
        <f>'Monthly Rev Rate Copy'!Q72</f>
        <v>155018</v>
      </c>
      <c r="E20" s="14">
        <f>'Monthly Rev Rate Copy'!Q77</f>
        <v>31</v>
      </c>
      <c r="F20" s="14">
        <f t="shared" si="4"/>
        <v>155049</v>
      </c>
      <c r="G20" s="14">
        <f>'Monthly Rev Rate Copy'!Q73</f>
        <v>145502</v>
      </c>
      <c r="H20" s="14">
        <f>'Monthly Rev Rate Copy'!Q78</f>
        <v>3955</v>
      </c>
      <c r="I20" s="14">
        <f t="shared" si="5"/>
        <v>149457</v>
      </c>
      <c r="J20" s="14">
        <f>'Monthly Rev Rate Copy'!Q74</f>
        <v>415</v>
      </c>
      <c r="K20" s="14">
        <f>'Monthly Rev Rate Copy'!Q79</f>
        <v>628</v>
      </c>
      <c r="L20" s="14">
        <f t="shared" si="6"/>
        <v>1043</v>
      </c>
      <c r="M20" s="14">
        <f>'Monthly Rev Rate Copy'!Q80</f>
        <v>234</v>
      </c>
      <c r="N20" s="14">
        <f>'Monthly Rev Rate Copy'!Q83</f>
        <v>10911</v>
      </c>
      <c r="O20" s="14">
        <f>'Monthly Rev Rate Copy'!Q84</f>
        <v>5582</v>
      </c>
      <c r="P20" s="34">
        <f t="shared" si="7"/>
        <v>2741662</v>
      </c>
      <c r="R20" s="25"/>
    </row>
    <row r="21" spans="1:18">
      <c r="B21" s="39" t="s">
        <v>122</v>
      </c>
      <c r="C21" s="14">
        <f>'Monthly Rev Rate Copy'!Q93</f>
        <v>2423001</v>
      </c>
      <c r="D21" s="14">
        <f>'Monthly Rev Rate Copy'!Q94</f>
        <v>155382</v>
      </c>
      <c r="E21" s="14">
        <f>'Monthly Rev Rate Copy'!Q99</f>
        <v>31</v>
      </c>
      <c r="F21" s="14">
        <f t="shared" si="4"/>
        <v>155413</v>
      </c>
      <c r="G21" s="14">
        <f>'Monthly Rev Rate Copy'!Q95</f>
        <v>145476</v>
      </c>
      <c r="H21" s="14">
        <f>'Monthly Rev Rate Copy'!Q100</f>
        <v>3960</v>
      </c>
      <c r="I21" s="14">
        <f t="shared" si="5"/>
        <v>149436</v>
      </c>
      <c r="J21" s="14">
        <f>'Monthly Rev Rate Copy'!Q96</f>
        <v>415</v>
      </c>
      <c r="K21" s="14">
        <f>'Monthly Rev Rate Copy'!Q101</f>
        <v>630</v>
      </c>
      <c r="L21" s="14">
        <f t="shared" si="6"/>
        <v>1045</v>
      </c>
      <c r="M21" s="14">
        <f>'Monthly Rev Rate Copy'!Q102</f>
        <v>234</v>
      </c>
      <c r="N21" s="14">
        <f>'Monthly Rev Rate Copy'!Q105</f>
        <v>10879</v>
      </c>
      <c r="O21" s="14">
        <f>'Monthly Rev Rate Copy'!Q106</f>
        <v>5590</v>
      </c>
      <c r="P21" s="34">
        <f t="shared" si="7"/>
        <v>2745598</v>
      </c>
      <c r="R21" s="25"/>
    </row>
    <row r="22" spans="1:18">
      <c r="B22" s="39" t="s">
        <v>835</v>
      </c>
      <c r="C22" s="14">
        <f>'Monthly Rev Rate Copy'!Q115</f>
        <v>2428904</v>
      </c>
      <c r="D22" s="14">
        <f>'Monthly Rev Rate Copy'!Q116</f>
        <v>156012</v>
      </c>
      <c r="E22" s="14">
        <f>'Monthly Rev Rate Copy'!Q121</f>
        <v>31</v>
      </c>
      <c r="F22" s="14">
        <f t="shared" si="4"/>
        <v>156043</v>
      </c>
      <c r="G22" s="14">
        <f>'Monthly Rev Rate Copy'!Q117</f>
        <v>145609</v>
      </c>
      <c r="H22" s="14">
        <f>'Monthly Rev Rate Copy'!Q122</f>
        <v>3965</v>
      </c>
      <c r="I22" s="14">
        <f t="shared" si="5"/>
        <v>149574</v>
      </c>
      <c r="J22" s="14">
        <f>'Monthly Rev Rate Copy'!Q118</f>
        <v>412</v>
      </c>
      <c r="K22" s="14">
        <f>'Monthly Rev Rate Copy'!Q123</f>
        <v>632</v>
      </c>
      <c r="L22" s="14">
        <f t="shared" si="6"/>
        <v>1044</v>
      </c>
      <c r="M22" s="14">
        <f>'Monthly Rev Rate Copy'!Q124</f>
        <v>234</v>
      </c>
      <c r="N22" s="14">
        <f>'Monthly Rev Rate Copy'!Q127</f>
        <v>10852</v>
      </c>
      <c r="O22" s="14">
        <f>'Monthly Rev Rate Copy'!Q128</f>
        <v>5598</v>
      </c>
      <c r="P22" s="34">
        <f t="shared" si="7"/>
        <v>2752249</v>
      </c>
      <c r="R22" s="25"/>
    </row>
    <row r="23" spans="1:18">
      <c r="B23" s="39" t="s">
        <v>836</v>
      </c>
      <c r="C23" s="14">
        <f>'Monthly Rev Rate Copy'!Q137</f>
        <v>2433657</v>
      </c>
      <c r="D23" s="14">
        <f>'Monthly Rev Rate Copy'!Q138</f>
        <v>156156</v>
      </c>
      <c r="E23" s="14">
        <f>'Monthly Rev Rate Copy'!Q143</f>
        <v>32</v>
      </c>
      <c r="F23" s="14">
        <f t="shared" si="4"/>
        <v>156188</v>
      </c>
      <c r="G23" s="14">
        <f>'Monthly Rev Rate Copy'!Q139</f>
        <v>145945</v>
      </c>
      <c r="H23" s="14">
        <f>'Monthly Rev Rate Copy'!Q144</f>
        <v>3970</v>
      </c>
      <c r="I23" s="14">
        <f t="shared" si="5"/>
        <v>149915</v>
      </c>
      <c r="J23" s="14">
        <f>'Monthly Rev Rate Copy'!Q140</f>
        <v>411</v>
      </c>
      <c r="K23" s="14">
        <f>'Monthly Rev Rate Copy'!Q145</f>
        <v>633</v>
      </c>
      <c r="L23" s="14">
        <f t="shared" si="6"/>
        <v>1044</v>
      </c>
      <c r="M23" s="14">
        <f>'Monthly Rev Rate Copy'!Q146</f>
        <v>234</v>
      </c>
      <c r="N23" s="14">
        <f>'Monthly Rev Rate Copy'!Q149</f>
        <v>10830</v>
      </c>
      <c r="O23" s="14">
        <f>'Monthly Rev Rate Copy'!Q150</f>
        <v>5603</v>
      </c>
      <c r="P23" s="34">
        <f t="shared" si="7"/>
        <v>2757471</v>
      </c>
      <c r="R23" s="25"/>
    </row>
    <row r="24" spans="1:18">
      <c r="B24" s="39" t="s">
        <v>837</v>
      </c>
      <c r="C24" s="14">
        <f>'Monthly Rev Rate Copy'!Q159</f>
        <v>2439310</v>
      </c>
      <c r="D24" s="14">
        <f>'Monthly Rev Rate Copy'!Q160</f>
        <v>156239</v>
      </c>
      <c r="E24" s="14">
        <f>'Monthly Rev Rate Copy'!Q165</f>
        <v>34</v>
      </c>
      <c r="F24" s="14">
        <f t="shared" si="4"/>
        <v>156273</v>
      </c>
      <c r="G24" s="14">
        <f>'Monthly Rev Rate Copy'!Q161</f>
        <v>146394</v>
      </c>
      <c r="H24" s="14">
        <f>'Monthly Rev Rate Copy'!Q166</f>
        <v>3996</v>
      </c>
      <c r="I24" s="14">
        <f t="shared" si="5"/>
        <v>150390</v>
      </c>
      <c r="J24" s="14">
        <f>'Monthly Rev Rate Copy'!Q162</f>
        <v>411</v>
      </c>
      <c r="K24" s="14">
        <f>'Monthly Rev Rate Copy'!Q167</f>
        <v>634</v>
      </c>
      <c r="L24" s="14">
        <f t="shared" si="6"/>
        <v>1045</v>
      </c>
      <c r="M24" s="14">
        <f>'Monthly Rev Rate Copy'!Q168</f>
        <v>233</v>
      </c>
      <c r="N24" s="14">
        <f>'Monthly Rev Rate Copy'!Q171</f>
        <v>10811</v>
      </c>
      <c r="O24" s="14">
        <f>'Monthly Rev Rate Copy'!Q172</f>
        <v>5605</v>
      </c>
      <c r="P24" s="34">
        <f t="shared" si="7"/>
        <v>2763667</v>
      </c>
      <c r="R24" s="25"/>
    </row>
    <row r="25" spans="1:18">
      <c r="B25" s="39" t="s">
        <v>838</v>
      </c>
      <c r="C25" s="14">
        <f>'Monthly Rev Rate Copy'!Q181</f>
        <v>2443150</v>
      </c>
      <c r="D25" s="14">
        <f>'Monthly Rev Rate Copy'!Q182</f>
        <v>156158</v>
      </c>
      <c r="E25" s="14">
        <f>'Monthly Rev Rate Copy'!Q187</f>
        <v>37</v>
      </c>
      <c r="F25" s="14">
        <f t="shared" si="4"/>
        <v>156195</v>
      </c>
      <c r="G25" s="14">
        <f>'Monthly Rev Rate Copy'!Q183</f>
        <v>146591</v>
      </c>
      <c r="H25" s="14">
        <f>'Monthly Rev Rate Copy'!Q188</f>
        <v>4002</v>
      </c>
      <c r="I25" s="14">
        <f t="shared" si="5"/>
        <v>150593</v>
      </c>
      <c r="J25" s="14">
        <f>'Monthly Rev Rate Copy'!Q184</f>
        <v>407</v>
      </c>
      <c r="K25" s="14">
        <f>'Monthly Rev Rate Copy'!Q189</f>
        <v>640</v>
      </c>
      <c r="L25" s="14">
        <f t="shared" si="6"/>
        <v>1047</v>
      </c>
      <c r="M25" s="14">
        <f>'Monthly Rev Rate Copy'!Q190</f>
        <v>233</v>
      </c>
      <c r="N25" s="14">
        <f>'Monthly Rev Rate Copy'!Q193</f>
        <v>10776</v>
      </c>
      <c r="O25" s="14">
        <f>'Monthly Rev Rate Copy'!Q194</f>
        <v>5624</v>
      </c>
      <c r="P25" s="34">
        <f t="shared" si="7"/>
        <v>2767618</v>
      </c>
      <c r="R25" s="25"/>
    </row>
    <row r="26" spans="1:18">
      <c r="B26" s="39" t="s">
        <v>839</v>
      </c>
      <c r="C26" s="14">
        <f>'Monthly Rev Rate Copy'!Q203</f>
        <v>2446627</v>
      </c>
      <c r="D26" s="14">
        <f>'Monthly Rev Rate Copy'!Q204</f>
        <v>156412</v>
      </c>
      <c r="E26" s="14">
        <f>'Monthly Rev Rate Copy'!Q209</f>
        <v>39</v>
      </c>
      <c r="F26" s="14">
        <f t="shared" si="4"/>
        <v>156451</v>
      </c>
      <c r="G26" s="14">
        <f>'Monthly Rev Rate Copy'!Q205</f>
        <v>146416</v>
      </c>
      <c r="H26" s="14">
        <f>'Monthly Rev Rate Copy'!Q210</f>
        <v>4020</v>
      </c>
      <c r="I26" s="14">
        <f t="shared" si="5"/>
        <v>150436</v>
      </c>
      <c r="J26" s="14">
        <f>'Monthly Rev Rate Copy'!Q206</f>
        <v>403</v>
      </c>
      <c r="K26" s="14">
        <f>'Monthly Rev Rate Copy'!Q211</f>
        <v>643</v>
      </c>
      <c r="L26" s="14">
        <f t="shared" si="6"/>
        <v>1046</v>
      </c>
      <c r="M26" s="14">
        <f>'Monthly Rev Rate Copy'!Q212</f>
        <v>233</v>
      </c>
      <c r="N26" s="14">
        <f>'Monthly Rev Rate Copy'!Q215</f>
        <v>10737</v>
      </c>
      <c r="O26" s="14">
        <f>'Monthly Rev Rate Copy'!Q216</f>
        <v>5635</v>
      </c>
      <c r="P26" s="34">
        <f t="shared" si="7"/>
        <v>2771165</v>
      </c>
      <c r="R26" s="25"/>
    </row>
    <row r="27" spans="1:18">
      <c r="B27" s="39" t="s">
        <v>840</v>
      </c>
      <c r="C27" s="14">
        <f>'Monthly Rev Rate Copy'!Q225</f>
        <v>2450887</v>
      </c>
      <c r="D27" s="14">
        <f>'Monthly Rev Rate Copy'!Q226</f>
        <v>156254</v>
      </c>
      <c r="E27" s="14">
        <f>'Monthly Rev Rate Copy'!Q231</f>
        <v>39</v>
      </c>
      <c r="F27" s="14">
        <f t="shared" si="4"/>
        <v>156293</v>
      </c>
      <c r="G27" s="14">
        <f>'Monthly Rev Rate Copy'!Q227</f>
        <v>146567</v>
      </c>
      <c r="H27" s="14">
        <f>'Monthly Rev Rate Copy'!Q232</f>
        <v>4024</v>
      </c>
      <c r="I27" s="14">
        <f t="shared" si="5"/>
        <v>150591</v>
      </c>
      <c r="J27" s="14">
        <f>'Monthly Rev Rate Copy'!Q228</f>
        <v>405</v>
      </c>
      <c r="K27" s="14">
        <f>'Monthly Rev Rate Copy'!Q233</f>
        <v>643</v>
      </c>
      <c r="L27" s="14">
        <f t="shared" si="6"/>
        <v>1048</v>
      </c>
      <c r="M27" s="14">
        <f>'Monthly Rev Rate Copy'!Q234</f>
        <v>233</v>
      </c>
      <c r="N27" s="14">
        <f>'Monthly Rev Rate Copy'!Q237</f>
        <v>10699</v>
      </c>
      <c r="O27" s="14">
        <f>'Monthly Rev Rate Copy'!Q238</f>
        <v>5643</v>
      </c>
      <c r="P27" s="34">
        <f t="shared" si="7"/>
        <v>2775394</v>
      </c>
      <c r="R27" s="25"/>
    </row>
    <row r="28" spans="1:18">
      <c r="B28" s="39" t="s">
        <v>841</v>
      </c>
      <c r="C28" s="14">
        <f>'Monthly Rev Rate Copy'!Q247</f>
        <v>2455309</v>
      </c>
      <c r="D28" s="14">
        <f>'Monthly Rev Rate Copy'!Q248</f>
        <v>155736</v>
      </c>
      <c r="E28" s="14">
        <f>'Monthly Rev Rate Copy'!Q253</f>
        <v>40</v>
      </c>
      <c r="F28" s="14">
        <f t="shared" si="4"/>
        <v>155776</v>
      </c>
      <c r="G28" s="14">
        <f>'Monthly Rev Rate Copy'!Q249</f>
        <v>147146</v>
      </c>
      <c r="H28" s="14">
        <f>'Monthly Rev Rate Copy'!Q254</f>
        <v>4024</v>
      </c>
      <c r="I28" s="14">
        <f t="shared" si="5"/>
        <v>151170</v>
      </c>
      <c r="J28" s="14">
        <f>'Monthly Rev Rate Copy'!Q250</f>
        <v>402</v>
      </c>
      <c r="K28" s="14">
        <f>'Monthly Rev Rate Copy'!Q255</f>
        <v>645</v>
      </c>
      <c r="L28" s="14">
        <f t="shared" si="6"/>
        <v>1047</v>
      </c>
      <c r="M28" s="14">
        <f>'Monthly Rev Rate Copy'!Q256</f>
        <v>233</v>
      </c>
      <c r="N28" s="14">
        <f>'Monthly Rev Rate Copy'!Q259</f>
        <v>10660</v>
      </c>
      <c r="O28" s="14">
        <f>'Monthly Rev Rate Copy'!Q260</f>
        <v>5654</v>
      </c>
      <c r="P28" s="34">
        <f t="shared" si="7"/>
        <v>2779849</v>
      </c>
      <c r="R28" s="25"/>
    </row>
    <row r="29" spans="1:18">
      <c r="R29" s="25"/>
    </row>
    <row r="30" spans="1:18">
      <c r="A30" t="s">
        <v>990</v>
      </c>
      <c r="C30" s="38" t="s">
        <v>94</v>
      </c>
      <c r="D30" s="43" t="s">
        <v>985</v>
      </c>
      <c r="E30" s="43" t="s">
        <v>774</v>
      </c>
      <c r="F30" s="43" t="s">
        <v>153</v>
      </c>
      <c r="G30" s="43" t="s">
        <v>986</v>
      </c>
      <c r="H30" s="43" t="s">
        <v>775</v>
      </c>
      <c r="I30" s="43" t="s">
        <v>167</v>
      </c>
      <c r="J30" s="43" t="s">
        <v>987</v>
      </c>
      <c r="K30" s="43" t="s">
        <v>776</v>
      </c>
      <c r="L30" s="43" t="s">
        <v>180</v>
      </c>
      <c r="M30" s="43" t="s">
        <v>74</v>
      </c>
      <c r="N30" s="43" t="s">
        <v>90</v>
      </c>
      <c r="O30" s="43" t="s">
        <v>91</v>
      </c>
      <c r="P30" s="43" t="s">
        <v>988</v>
      </c>
      <c r="R30" s="25" t="s">
        <v>991</v>
      </c>
    </row>
    <row r="31" spans="1:18">
      <c r="B31" s="39" t="s">
        <v>831</v>
      </c>
      <c r="C31" s="14"/>
      <c r="D31" s="14"/>
      <c r="E31" s="14"/>
      <c r="F31" s="14"/>
      <c r="G31" s="14">
        <f>'Proof of Rev Output'!C17</f>
        <v>5888488.3700000001</v>
      </c>
      <c r="H31" s="14">
        <f>'Proof of Rev Output'!C16</f>
        <v>2709456</v>
      </c>
      <c r="I31" s="14"/>
      <c r="J31" s="14">
        <f>'Proof of Rev Output'!J17</f>
        <v>56544.09</v>
      </c>
      <c r="K31" s="14">
        <f>'Proof of Rev Output'!J16</f>
        <v>585687</v>
      </c>
      <c r="L31" s="14"/>
      <c r="M31" s="14"/>
      <c r="N31" s="14"/>
      <c r="O31" s="14"/>
      <c r="P31" s="14"/>
      <c r="R31" s="25"/>
    </row>
    <row r="32" spans="1:18">
      <c r="B32" s="39" t="s">
        <v>832</v>
      </c>
      <c r="C32" s="14"/>
      <c r="D32" s="14"/>
      <c r="E32" s="14"/>
      <c r="F32" s="14"/>
      <c r="G32" s="14">
        <f>'Proof of Rev Output'!C36</f>
        <v>5708797.96</v>
      </c>
      <c r="H32" s="14">
        <f>'Proof of Rev Output'!C35</f>
        <v>2879727</v>
      </c>
      <c r="I32" s="14"/>
      <c r="J32" s="14">
        <f>'Proof of Rev Output'!J36</f>
        <v>42160.800000000003</v>
      </c>
      <c r="K32" s="14">
        <f>'Proof of Rev Output'!J35</f>
        <v>581191</v>
      </c>
      <c r="L32" s="14"/>
      <c r="M32" s="14"/>
      <c r="N32" s="14"/>
      <c r="O32" s="14"/>
      <c r="P32" s="14"/>
      <c r="R32" s="25"/>
    </row>
    <row r="33" spans="1:18">
      <c r="B33" s="39" t="s">
        <v>833</v>
      </c>
      <c r="C33" s="14"/>
      <c r="D33" s="14"/>
      <c r="E33" s="14"/>
      <c r="F33" s="14"/>
      <c r="G33" s="14">
        <f>'Proof of Rev Output'!C55</f>
        <v>6425811.6299999999</v>
      </c>
      <c r="H33" s="14">
        <f>'Proof of Rev Output'!C54</f>
        <v>3250932</v>
      </c>
      <c r="I33" s="14"/>
      <c r="J33" s="14">
        <f>'Proof of Rev Output'!J55</f>
        <v>48511.83</v>
      </c>
      <c r="K33" s="14">
        <f>'Proof of Rev Output'!J54</f>
        <v>726518</v>
      </c>
      <c r="L33" s="14"/>
      <c r="M33" s="14"/>
      <c r="N33" s="14"/>
      <c r="O33" s="14"/>
      <c r="P33" s="14"/>
      <c r="R33" s="25"/>
    </row>
    <row r="34" spans="1:18">
      <c r="B34" s="39" t="s">
        <v>834</v>
      </c>
      <c r="C34" s="14"/>
      <c r="D34" s="14"/>
      <c r="E34" s="14"/>
      <c r="F34" s="14"/>
      <c r="G34" s="14">
        <f>'Proof of Rev Output'!C74</f>
        <v>5181628.57</v>
      </c>
      <c r="H34" s="14">
        <f>'Proof of Rev Output'!C73</f>
        <v>2745235</v>
      </c>
      <c r="I34" s="14"/>
      <c r="J34" s="14">
        <f>'Proof of Rev Output'!J74</f>
        <v>35001.85</v>
      </c>
      <c r="K34" s="14">
        <f>'Proof of Rev Output'!J73</f>
        <v>623961</v>
      </c>
      <c r="L34" s="14"/>
      <c r="M34" s="14"/>
      <c r="N34" s="14"/>
      <c r="O34" s="14"/>
      <c r="P34" s="14"/>
      <c r="R34" s="25"/>
    </row>
    <row r="35" spans="1:18">
      <c r="B35" s="39" t="s">
        <v>122</v>
      </c>
      <c r="C35" s="14"/>
      <c r="D35" s="14"/>
      <c r="E35" s="14"/>
      <c r="F35" s="14"/>
      <c r="G35" s="14">
        <f>'Proof of Rev Output'!C93</f>
        <v>6027347.2300000004</v>
      </c>
      <c r="H35" s="14">
        <f>'Proof of Rev Output'!C92</f>
        <v>3210560</v>
      </c>
      <c r="I35" s="14"/>
      <c r="J35" s="14">
        <f>'Proof of Rev Output'!J93</f>
        <v>40099.57</v>
      </c>
      <c r="K35" s="14">
        <f>'Proof of Rev Output'!J92</f>
        <v>822763</v>
      </c>
      <c r="L35" s="14"/>
      <c r="M35" s="14"/>
      <c r="N35" s="14"/>
      <c r="O35" s="14"/>
      <c r="P35" s="14"/>
      <c r="R35" s="25"/>
    </row>
    <row r="36" spans="1:18">
      <c r="B36" s="39" t="s">
        <v>835</v>
      </c>
      <c r="C36" s="14"/>
      <c r="D36" s="14"/>
      <c r="E36" s="14"/>
      <c r="F36" s="14"/>
      <c r="G36" s="14">
        <f>'Proof of Rev Output'!C112</f>
        <v>6412160.3799999999</v>
      </c>
      <c r="H36" s="14">
        <f>'Proof of Rev Output'!C111</f>
        <v>3385340</v>
      </c>
      <c r="I36" s="14"/>
      <c r="J36" s="14">
        <f>'Proof of Rev Output'!J112</f>
        <v>60092.71</v>
      </c>
      <c r="K36" s="14">
        <f>'Proof of Rev Output'!J111</f>
        <v>860582</v>
      </c>
      <c r="L36" s="14"/>
      <c r="M36" s="14"/>
      <c r="N36" s="14"/>
      <c r="O36" s="14"/>
      <c r="P36" s="14"/>
      <c r="R36" s="25"/>
    </row>
    <row r="37" spans="1:18">
      <c r="B37" s="39" t="s">
        <v>836</v>
      </c>
      <c r="C37" s="14"/>
      <c r="D37" s="14"/>
      <c r="E37" s="14"/>
      <c r="F37" s="14"/>
      <c r="G37" s="14">
        <f>'Proof of Rev Output'!C131</f>
        <v>6133568.1200000001</v>
      </c>
      <c r="H37" s="14">
        <f>'Proof of Rev Output'!C130</f>
        <v>3227223</v>
      </c>
      <c r="I37" s="14"/>
      <c r="J37" s="14">
        <f>'Proof of Rev Output'!J131</f>
        <v>113008.46</v>
      </c>
      <c r="K37" s="14">
        <f>'Proof of Rev Output'!J130</f>
        <v>842564</v>
      </c>
      <c r="L37" s="14"/>
      <c r="M37" s="14"/>
      <c r="N37" s="14"/>
      <c r="O37" s="14"/>
      <c r="P37" s="14"/>
      <c r="R37" s="25"/>
    </row>
    <row r="38" spans="1:18">
      <c r="B38" s="39" t="s">
        <v>837</v>
      </c>
      <c r="C38" s="14"/>
      <c r="D38" s="14"/>
      <c r="E38" s="14"/>
      <c r="F38" s="14"/>
      <c r="G38" s="14">
        <f>'Proof of Rev Output'!C150</f>
        <v>7195026</v>
      </c>
      <c r="H38" s="14">
        <f>'Proof of Rev Output'!C149</f>
        <v>3782749</v>
      </c>
      <c r="I38" s="14"/>
      <c r="J38" s="14">
        <f>'Proof of Rev Output'!J150</f>
        <v>102468</v>
      </c>
      <c r="K38" s="14">
        <f>'Proof of Rev Output'!J149</f>
        <v>1000318</v>
      </c>
      <c r="L38" s="14"/>
      <c r="M38" s="14"/>
      <c r="N38" s="14"/>
      <c r="O38" s="14"/>
      <c r="P38" s="14"/>
      <c r="R38" s="25"/>
    </row>
    <row r="39" spans="1:18">
      <c r="B39" s="39" t="s">
        <v>838</v>
      </c>
      <c r="C39" s="14"/>
      <c r="D39" s="14"/>
      <c r="E39" s="14"/>
      <c r="F39" s="14"/>
      <c r="G39" s="14">
        <f>'Proof of Rev Output'!C169</f>
        <v>6307308</v>
      </c>
      <c r="H39" s="14">
        <f>'Proof of Rev Output'!C168</f>
        <v>3287494</v>
      </c>
      <c r="I39" s="14"/>
      <c r="J39" s="14">
        <f>'Proof of Rev Output'!J169</f>
        <v>94291</v>
      </c>
      <c r="K39" s="14">
        <f>'Proof of Rev Output'!J168</f>
        <v>855249</v>
      </c>
      <c r="L39" s="14"/>
      <c r="M39" s="14"/>
      <c r="N39" s="14"/>
      <c r="O39" s="14"/>
      <c r="P39" s="14"/>
      <c r="R39" s="25"/>
    </row>
    <row r="40" spans="1:18">
      <c r="B40" s="39" t="s">
        <v>839</v>
      </c>
      <c r="C40" s="14"/>
      <c r="D40" s="14"/>
      <c r="E40" s="14"/>
      <c r="F40" s="14"/>
      <c r="G40" s="14">
        <f>'Proof of Rev Output'!C188</f>
        <v>6478532.6699999999</v>
      </c>
      <c r="H40" s="14">
        <f>'Proof of Rev Output'!C187</f>
        <v>3520329</v>
      </c>
      <c r="I40" s="14"/>
      <c r="J40" s="14">
        <f>'Proof of Rev Output'!J188</f>
        <v>94642.46</v>
      </c>
      <c r="K40" s="14">
        <f>'Proof of Rev Output'!J187</f>
        <v>946562</v>
      </c>
      <c r="L40" s="14"/>
      <c r="M40" s="14"/>
      <c r="N40" s="14"/>
      <c r="O40" s="14"/>
      <c r="P40" s="14"/>
      <c r="R40" s="25"/>
    </row>
    <row r="41" spans="1:18">
      <c r="B41" s="39" t="s">
        <v>840</v>
      </c>
      <c r="C41" s="14"/>
      <c r="D41" s="14"/>
      <c r="E41" s="14"/>
      <c r="F41" s="14"/>
      <c r="G41" s="14">
        <f>'Proof of Rev Output'!C207</f>
        <v>5717679.6500000004</v>
      </c>
      <c r="H41" s="14">
        <f>'Proof of Rev Output'!C206</f>
        <v>2980543</v>
      </c>
      <c r="I41" s="14"/>
      <c r="J41" s="14">
        <f>'Proof of Rev Output'!J207</f>
        <v>37107.69</v>
      </c>
      <c r="K41" s="14">
        <f>'Proof of Rev Output'!J206</f>
        <v>748156</v>
      </c>
      <c r="L41" s="14"/>
      <c r="M41" s="14"/>
      <c r="N41" s="14"/>
      <c r="O41" s="14"/>
      <c r="P41" s="14"/>
      <c r="R41" s="25"/>
    </row>
    <row r="42" spans="1:18">
      <c r="B42" s="39" t="s">
        <v>841</v>
      </c>
      <c r="C42" s="14"/>
      <c r="D42" s="14"/>
      <c r="E42" s="14"/>
      <c r="F42" s="14"/>
      <c r="G42" s="256">
        <f>'Proof of Rev Output'!C226</f>
        <v>5073851.4000000004</v>
      </c>
      <c r="H42" s="256">
        <f>'Proof of Rev Output'!C225</f>
        <v>2639352</v>
      </c>
      <c r="I42" s="256"/>
      <c r="J42" s="256">
        <f>'Proof of Rev Output'!J226</f>
        <v>35098.65</v>
      </c>
      <c r="K42" s="256">
        <f>'Proof of Rev Output'!J225</f>
        <v>597671</v>
      </c>
      <c r="L42" s="14"/>
      <c r="M42" s="14"/>
      <c r="N42" s="14"/>
      <c r="O42" s="14"/>
      <c r="P42" s="14"/>
      <c r="R42" s="25"/>
    </row>
    <row r="43" spans="1:18">
      <c r="B43" s="39" t="s">
        <v>992</v>
      </c>
      <c r="C43" s="14"/>
      <c r="D43" s="14"/>
      <c r="E43" s="14"/>
      <c r="F43" s="14"/>
      <c r="G43" s="14">
        <f>SUM(G31:G42)</f>
        <v>72550199.980000004</v>
      </c>
      <c r="H43" s="14">
        <f>SUM(H31:H42)</f>
        <v>37618940</v>
      </c>
      <c r="I43" s="14">
        <f t="shared" ref="I43:K43" si="8">SUM(I31:I42)</f>
        <v>0</v>
      </c>
      <c r="J43" s="14">
        <f t="shared" si="8"/>
        <v>759027.11</v>
      </c>
      <c r="K43" s="14">
        <f t="shared" si="8"/>
        <v>9191222</v>
      </c>
      <c r="L43" s="14"/>
      <c r="M43" s="14"/>
      <c r="N43" s="14"/>
      <c r="O43" s="14"/>
      <c r="P43" s="14"/>
      <c r="R43" s="25"/>
    </row>
    <row r="44" spans="1:18">
      <c r="A44" t="s">
        <v>993</v>
      </c>
      <c r="C44" s="38" t="s">
        <v>94</v>
      </c>
      <c r="D44" s="43" t="s">
        <v>985</v>
      </c>
      <c r="E44" s="43" t="s">
        <v>774</v>
      </c>
      <c r="F44" s="43" t="s">
        <v>153</v>
      </c>
      <c r="G44" s="43" t="s">
        <v>986</v>
      </c>
      <c r="H44" s="43" t="s">
        <v>775</v>
      </c>
      <c r="I44" s="43" t="s">
        <v>167</v>
      </c>
      <c r="J44" s="43" t="s">
        <v>987</v>
      </c>
      <c r="K44" s="43" t="s">
        <v>776</v>
      </c>
      <c r="L44" s="43" t="s">
        <v>180</v>
      </c>
      <c r="M44" s="43" t="s">
        <v>74</v>
      </c>
      <c r="N44" s="43" t="s">
        <v>90</v>
      </c>
      <c r="O44" s="43" t="s">
        <v>91</v>
      </c>
      <c r="P44" s="43" t="s">
        <v>988</v>
      </c>
      <c r="R44" s="25" t="s">
        <v>991</v>
      </c>
    </row>
    <row r="45" spans="1:18">
      <c r="B45" s="39" t="s">
        <v>831</v>
      </c>
      <c r="C45" s="14"/>
      <c r="D45" s="14"/>
      <c r="E45" s="14"/>
      <c r="F45" s="14"/>
      <c r="G45" s="14">
        <f>'Proof of Rev Output'!C19</f>
        <v>0</v>
      </c>
      <c r="H45" s="14">
        <f>'Proof of Rev Output'!C18</f>
        <v>0</v>
      </c>
      <c r="I45" s="14"/>
      <c r="J45" s="14">
        <f>'Proof of Rev Output'!J19</f>
        <v>43964</v>
      </c>
      <c r="K45" s="14">
        <f>'Proof of Rev Output'!J18</f>
        <v>349214</v>
      </c>
      <c r="L45" s="14"/>
      <c r="M45" s="14"/>
      <c r="N45" s="14"/>
      <c r="O45" s="14"/>
      <c r="P45" s="14"/>
      <c r="R45" s="25"/>
    </row>
    <row r="46" spans="1:18">
      <c r="B46" s="39" t="s">
        <v>832</v>
      </c>
      <c r="C46" s="14"/>
      <c r="D46" s="14"/>
      <c r="E46" s="14"/>
      <c r="F46" s="14"/>
      <c r="G46" s="14">
        <f>'Proof of Rev Output'!C38</f>
        <v>0</v>
      </c>
      <c r="H46" s="14">
        <f>'Proof of Rev Output'!C37</f>
        <v>0</v>
      </c>
      <c r="I46" s="14"/>
      <c r="J46" s="14">
        <f>'Proof of Rev Output'!J38</f>
        <v>58952</v>
      </c>
      <c r="K46" s="14">
        <f>'Proof of Rev Output'!J37</f>
        <v>414943</v>
      </c>
      <c r="L46" s="14"/>
      <c r="M46" s="14"/>
      <c r="N46" s="14"/>
      <c r="O46" s="14"/>
      <c r="P46" s="14"/>
      <c r="R46" s="25"/>
    </row>
    <row r="47" spans="1:18">
      <c r="B47" s="39" t="s">
        <v>833</v>
      </c>
      <c r="C47" s="14"/>
      <c r="D47" s="14"/>
      <c r="E47" s="14"/>
      <c r="F47" s="14"/>
      <c r="G47" s="14">
        <f>'Proof of Rev Output'!C57</f>
        <v>0</v>
      </c>
      <c r="H47" s="14">
        <f>'Proof of Rev Output'!C56</f>
        <v>0</v>
      </c>
      <c r="I47" s="14"/>
      <c r="J47" s="14">
        <f>'Proof of Rev Output'!J57</f>
        <v>56815</v>
      </c>
      <c r="K47" s="14">
        <f>'Proof of Rev Output'!J56</f>
        <v>391212</v>
      </c>
      <c r="L47" s="14"/>
      <c r="M47" s="14"/>
      <c r="N47" s="14"/>
      <c r="O47" s="14"/>
      <c r="P47" s="14"/>
      <c r="R47" s="25"/>
    </row>
    <row r="48" spans="1:18">
      <c r="B48" s="39" t="s">
        <v>834</v>
      </c>
      <c r="C48" s="14"/>
      <c r="D48" s="14"/>
      <c r="E48" s="14"/>
      <c r="F48" s="14"/>
      <c r="G48" s="14">
        <f>'Proof of Rev Output'!C76</f>
        <v>0</v>
      </c>
      <c r="H48" s="14">
        <f>'Proof of Rev Output'!C75</f>
        <v>0</v>
      </c>
      <c r="I48" s="14"/>
      <c r="J48" s="14">
        <f>'Proof of Rev Output'!J76</f>
        <v>55305</v>
      </c>
      <c r="K48" s="14">
        <f>'Proof of Rev Output'!J75</f>
        <v>298026</v>
      </c>
      <c r="L48" s="14"/>
      <c r="M48" s="14"/>
      <c r="N48" s="14"/>
      <c r="O48" s="14"/>
      <c r="P48" s="14"/>
      <c r="R48" s="25"/>
    </row>
    <row r="49" spans="1:18">
      <c r="B49" s="39" t="s">
        <v>122</v>
      </c>
      <c r="C49" s="14"/>
      <c r="D49" s="14"/>
      <c r="E49" s="14"/>
      <c r="F49" s="14"/>
      <c r="G49" s="14">
        <f>'Proof of Rev Output'!C95</f>
        <v>0</v>
      </c>
      <c r="H49" s="14">
        <f>'Proof of Rev Output'!C94</f>
        <v>0</v>
      </c>
      <c r="I49" s="14"/>
      <c r="J49" s="14">
        <f>'Proof of Rev Output'!J95</f>
        <v>55453</v>
      </c>
      <c r="K49" s="14">
        <f>'Proof of Rev Output'!J94</f>
        <v>280768</v>
      </c>
      <c r="L49" s="14"/>
      <c r="M49" s="14"/>
      <c r="N49" s="14"/>
      <c r="O49" s="14"/>
      <c r="P49" s="14"/>
      <c r="R49" s="25"/>
    </row>
    <row r="50" spans="1:18">
      <c r="B50" s="39" t="s">
        <v>835</v>
      </c>
      <c r="C50" s="14"/>
      <c r="D50" s="14"/>
      <c r="E50" s="14"/>
      <c r="F50" s="14"/>
      <c r="G50" s="14">
        <f>'Proof of Rev Output'!C114</f>
        <v>0</v>
      </c>
      <c r="H50" s="14">
        <f>'Proof of Rev Output'!C113</f>
        <v>0</v>
      </c>
      <c r="I50" s="14"/>
      <c r="J50" s="14">
        <f>'Proof of Rev Output'!J114</f>
        <v>42366</v>
      </c>
      <c r="K50" s="14">
        <f>'Proof of Rev Output'!J113</f>
        <v>270119</v>
      </c>
      <c r="L50" s="14"/>
      <c r="M50" s="14"/>
      <c r="N50" s="14"/>
      <c r="O50" s="14"/>
      <c r="P50" s="14"/>
      <c r="R50" s="25"/>
    </row>
    <row r="51" spans="1:18">
      <c r="B51" s="39" t="s">
        <v>836</v>
      </c>
      <c r="C51" s="14"/>
      <c r="D51" s="14"/>
      <c r="E51" s="14"/>
      <c r="F51" s="14"/>
      <c r="G51" s="14">
        <f>'Proof of Rev Output'!C133</f>
        <v>0</v>
      </c>
      <c r="H51" s="14">
        <f>'Proof of Rev Output'!C132</f>
        <v>0</v>
      </c>
      <c r="I51" s="14"/>
      <c r="J51" s="14">
        <f>'Proof of Rev Output'!J133</f>
        <v>39844</v>
      </c>
      <c r="K51" s="14">
        <f>'Proof of Rev Output'!J132</f>
        <v>172458</v>
      </c>
      <c r="L51" s="14"/>
      <c r="M51" s="14"/>
      <c r="N51" s="14"/>
      <c r="O51" s="14"/>
      <c r="P51" s="14"/>
      <c r="R51" s="25"/>
    </row>
    <row r="52" spans="1:18">
      <c r="B52" s="39" t="s">
        <v>837</v>
      </c>
      <c r="C52" s="14"/>
      <c r="D52" s="14"/>
      <c r="E52" s="14"/>
      <c r="F52" s="14"/>
      <c r="G52" s="14">
        <f>'Proof of Rev Output'!C152</f>
        <v>0</v>
      </c>
      <c r="H52" s="14">
        <f>'Proof of Rev Output'!C151</f>
        <v>0</v>
      </c>
      <c r="I52" s="14"/>
      <c r="J52" s="14">
        <f>'Proof of Rev Output'!J152</f>
        <v>35290</v>
      </c>
      <c r="K52" s="14">
        <f>'Proof of Rev Output'!J151</f>
        <v>232370</v>
      </c>
      <c r="L52" s="14"/>
      <c r="M52" s="14"/>
      <c r="N52" s="14"/>
      <c r="O52" s="14"/>
      <c r="P52" s="14"/>
      <c r="R52" s="25"/>
    </row>
    <row r="53" spans="1:18">
      <c r="B53" s="39" t="s">
        <v>838</v>
      </c>
      <c r="C53" s="14"/>
      <c r="D53" s="14"/>
      <c r="E53" s="14"/>
      <c r="F53" s="14"/>
      <c r="G53" s="14">
        <f>'Proof of Rev Output'!C171</f>
        <v>0</v>
      </c>
      <c r="H53" s="14">
        <f>'Proof of Rev Output'!C170</f>
        <v>0</v>
      </c>
      <c r="I53" s="14"/>
      <c r="J53" s="14">
        <f>'Proof of Rev Output'!J171</f>
        <v>35048</v>
      </c>
      <c r="K53" s="14">
        <f>'Proof of Rev Output'!J170</f>
        <v>183737</v>
      </c>
      <c r="L53" s="14"/>
      <c r="M53" s="14"/>
      <c r="N53" s="14"/>
      <c r="O53" s="14"/>
      <c r="P53" s="14"/>
      <c r="R53" s="25"/>
    </row>
    <row r="54" spans="1:18">
      <c r="B54" s="39" t="s">
        <v>839</v>
      </c>
      <c r="C54" s="14"/>
      <c r="D54" s="14"/>
      <c r="E54" s="14"/>
      <c r="F54" s="14"/>
      <c r="G54" s="14">
        <f>'Proof of Rev Output'!C190</f>
        <v>0</v>
      </c>
      <c r="H54" s="14">
        <f>'Proof of Rev Output'!C189</f>
        <v>0</v>
      </c>
      <c r="I54" s="14"/>
      <c r="J54" s="14">
        <f>'Proof of Rev Output'!J190</f>
        <v>42080</v>
      </c>
      <c r="K54" s="14">
        <f>'Proof of Rev Output'!J189</f>
        <v>215083</v>
      </c>
      <c r="L54" s="14"/>
      <c r="M54" s="14"/>
      <c r="N54" s="14"/>
      <c r="O54" s="14"/>
      <c r="P54" s="14"/>
      <c r="R54" s="25"/>
    </row>
    <row r="55" spans="1:18">
      <c r="B55" s="39" t="s">
        <v>840</v>
      </c>
      <c r="C55" s="14"/>
      <c r="D55" s="14"/>
      <c r="E55" s="14"/>
      <c r="F55" s="14"/>
      <c r="G55" s="14">
        <f>'Proof of Rev Output'!C209</f>
        <v>0</v>
      </c>
      <c r="H55" s="14">
        <f>'Proof of Rev Output'!C208</f>
        <v>0</v>
      </c>
      <c r="I55" s="14"/>
      <c r="J55" s="14">
        <f>'Proof of Rev Output'!J209</f>
        <v>49391</v>
      </c>
      <c r="K55" s="14">
        <f>'Proof of Rev Output'!J208</f>
        <v>273892</v>
      </c>
      <c r="L55" s="14"/>
      <c r="M55" s="14"/>
      <c r="N55" s="14"/>
      <c r="O55" s="14"/>
      <c r="P55" s="14"/>
      <c r="R55" s="25"/>
    </row>
    <row r="56" spans="1:18">
      <c r="B56" s="39" t="s">
        <v>841</v>
      </c>
      <c r="C56" s="14"/>
      <c r="D56" s="14"/>
      <c r="E56" s="14"/>
      <c r="F56" s="14"/>
      <c r="G56" s="256">
        <f>'Proof of Rev Output'!C228</f>
        <v>0</v>
      </c>
      <c r="H56" s="256">
        <f>'Proof of Rev Output'!C227</f>
        <v>0</v>
      </c>
      <c r="I56" s="256"/>
      <c r="J56" s="256">
        <f>'Proof of Rev Output'!J228</f>
        <v>56528</v>
      </c>
      <c r="K56" s="256">
        <f>'Proof of Rev Output'!J227</f>
        <v>383450</v>
      </c>
      <c r="L56" s="14"/>
      <c r="M56" s="14"/>
      <c r="N56" s="14"/>
      <c r="O56" s="14"/>
      <c r="P56" s="14"/>
      <c r="R56" s="25"/>
    </row>
    <row r="57" spans="1:18">
      <c r="B57" s="39" t="s">
        <v>992</v>
      </c>
      <c r="C57" s="14"/>
      <c r="D57" s="14"/>
      <c r="E57" s="14"/>
      <c r="F57" s="14"/>
      <c r="G57" s="14">
        <f>SUM(G45:G56)</f>
        <v>0</v>
      </c>
      <c r="H57" s="14">
        <f>SUM(H45:H56)</f>
        <v>0</v>
      </c>
      <c r="I57" s="14">
        <f t="shared" ref="I57" si="9">SUM(I45:I56)</f>
        <v>0</v>
      </c>
      <c r="J57" s="14">
        <f t="shared" ref="J57" si="10">SUM(J45:J56)</f>
        <v>571036</v>
      </c>
      <c r="K57" s="14">
        <f t="shared" ref="K57" si="11">SUM(K45:K56)</f>
        <v>3465272</v>
      </c>
      <c r="L57" s="14"/>
      <c r="M57" s="14"/>
      <c r="N57" s="14"/>
      <c r="O57" s="14"/>
      <c r="P57" s="14"/>
      <c r="R57" s="25"/>
    </row>
    <row r="58" spans="1:18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R58" s="25"/>
    </row>
    <row r="59" spans="1:18">
      <c r="A59" t="s">
        <v>994</v>
      </c>
      <c r="C59" s="38" t="s">
        <v>94</v>
      </c>
      <c r="D59" s="43" t="s">
        <v>985</v>
      </c>
      <c r="E59" s="43" t="s">
        <v>774</v>
      </c>
      <c r="F59" s="43" t="s">
        <v>153</v>
      </c>
      <c r="G59" s="43" t="s">
        <v>986</v>
      </c>
      <c r="H59" s="43" t="s">
        <v>775</v>
      </c>
      <c r="I59" s="43" t="s">
        <v>167</v>
      </c>
      <c r="J59" s="43" t="s">
        <v>987</v>
      </c>
      <c r="K59" s="43" t="s">
        <v>776</v>
      </c>
      <c r="L59" s="43" t="s">
        <v>180</v>
      </c>
      <c r="M59" s="43" t="s">
        <v>74</v>
      </c>
      <c r="N59" s="43" t="s">
        <v>90</v>
      </c>
      <c r="O59" s="43" t="s">
        <v>91</v>
      </c>
      <c r="P59" s="43" t="s">
        <v>988</v>
      </c>
      <c r="R59" s="25" t="s">
        <v>991</v>
      </c>
    </row>
    <row r="60" spans="1:18">
      <c r="B60" s="39" t="s">
        <v>831</v>
      </c>
      <c r="C60" s="14"/>
      <c r="D60" s="14"/>
      <c r="E60" s="14"/>
      <c r="F60" s="14"/>
      <c r="G60" s="14"/>
      <c r="H60" s="14">
        <f>'Proof of Rev Output'!C11</f>
        <v>2036489.91</v>
      </c>
      <c r="I60" s="14"/>
      <c r="J60" s="14"/>
      <c r="K60" s="14">
        <f>'Proof of Rev Output'!J11</f>
        <v>536350.01</v>
      </c>
      <c r="L60" s="14"/>
      <c r="M60" s="14">
        <f>'Proof of Rev Output'!Q7</f>
        <v>3372909.18</v>
      </c>
      <c r="N60" s="14"/>
      <c r="O60" s="14"/>
      <c r="P60" s="14"/>
      <c r="R60" s="25"/>
    </row>
    <row r="61" spans="1:18">
      <c r="B61" s="39" t="s">
        <v>832</v>
      </c>
      <c r="C61" s="14"/>
      <c r="D61" s="14"/>
      <c r="E61" s="14"/>
      <c r="F61" s="14"/>
      <c r="G61" s="14"/>
      <c r="H61" s="14">
        <f>'Proof of Rev Output'!C30</f>
        <v>2289822.21</v>
      </c>
      <c r="I61" s="14"/>
      <c r="J61" s="14"/>
      <c r="K61" s="14">
        <f>'Proof of Rev Output'!J30</f>
        <v>586689.53</v>
      </c>
      <c r="L61" s="14"/>
      <c r="M61" s="14">
        <f>'Proof of Rev Output'!Q26</f>
        <v>3002255.64</v>
      </c>
      <c r="N61" s="14"/>
      <c r="O61" s="14"/>
      <c r="P61" s="14"/>
      <c r="R61" s="25"/>
    </row>
    <row r="62" spans="1:18">
      <c r="B62" s="39" t="s">
        <v>833</v>
      </c>
      <c r="C62" s="14"/>
      <c r="D62" s="14"/>
      <c r="E62" s="14"/>
      <c r="F62" s="14"/>
      <c r="G62" s="14"/>
      <c r="H62" s="14">
        <f>'Proof of Rev Output'!C49</f>
        <v>2497976.62</v>
      </c>
      <c r="I62" s="14"/>
      <c r="J62" s="14"/>
      <c r="K62" s="14">
        <f>'Proof of Rev Output'!J49</f>
        <v>639017.88</v>
      </c>
      <c r="L62" s="14"/>
      <c r="M62" s="14">
        <f>'Proof of Rev Output'!Q45</f>
        <v>4275403.7300000004</v>
      </c>
      <c r="N62" s="14"/>
      <c r="O62" s="14"/>
      <c r="P62" s="14"/>
      <c r="R62" s="25"/>
    </row>
    <row r="63" spans="1:18">
      <c r="B63" s="39" t="s">
        <v>834</v>
      </c>
      <c r="C63" s="14"/>
      <c r="D63" s="14"/>
      <c r="E63" s="14"/>
      <c r="F63" s="14"/>
      <c r="G63" s="14"/>
      <c r="H63" s="14">
        <f>'Proof of Rev Output'!C68</f>
        <v>2075590.53</v>
      </c>
      <c r="I63" s="14"/>
      <c r="J63" s="14"/>
      <c r="K63" s="14">
        <f>'Proof of Rev Output'!J68</f>
        <v>537106.64</v>
      </c>
      <c r="L63" s="14"/>
      <c r="M63" s="14">
        <f>'Proof of Rev Output'!Q64</f>
        <v>1973344.96</v>
      </c>
      <c r="N63" s="14"/>
      <c r="O63" s="14"/>
      <c r="P63" s="14"/>
      <c r="R63" s="25"/>
    </row>
    <row r="64" spans="1:18">
      <c r="B64" s="39" t="s">
        <v>122</v>
      </c>
      <c r="C64" s="14"/>
      <c r="D64" s="14"/>
      <c r="E64" s="14"/>
      <c r="F64" s="14"/>
      <c r="G64" s="14"/>
      <c r="H64" s="14">
        <f>'Proof of Rev Output'!C87</f>
        <v>2396669.06</v>
      </c>
      <c r="I64" s="14"/>
      <c r="J64" s="14"/>
      <c r="K64" s="14">
        <f>'Proof of Rev Output'!J87</f>
        <v>604374.93999999994</v>
      </c>
      <c r="L64" s="14"/>
      <c r="M64" s="14">
        <f>'Proof of Rev Output'!Q83</f>
        <v>3285380.08</v>
      </c>
      <c r="N64" s="14"/>
      <c r="O64" s="14"/>
      <c r="P64" s="14"/>
      <c r="R64" s="25"/>
    </row>
    <row r="65" spans="1:18">
      <c r="B65" s="39" t="s">
        <v>835</v>
      </c>
      <c r="C65" s="14"/>
      <c r="D65" s="14"/>
      <c r="E65" s="14"/>
      <c r="F65" s="14"/>
      <c r="G65" s="14"/>
      <c r="H65" s="14">
        <f>'Proof of Rev Output'!C106</f>
        <v>2390508.36</v>
      </c>
      <c r="I65" s="14"/>
      <c r="J65" s="14"/>
      <c r="K65" s="14">
        <f>'Proof of Rev Output'!J106</f>
        <v>618834.37</v>
      </c>
      <c r="L65" s="14"/>
      <c r="M65" s="14">
        <f>'Proof of Rev Output'!Q102</f>
        <v>3976754.57</v>
      </c>
      <c r="N65" s="14"/>
      <c r="O65" s="14"/>
      <c r="P65" s="14"/>
      <c r="R65" s="25"/>
    </row>
    <row r="66" spans="1:18">
      <c r="B66" s="39" t="s">
        <v>836</v>
      </c>
      <c r="C66" s="14"/>
      <c r="D66" s="14"/>
      <c r="E66" s="14"/>
      <c r="F66" s="14"/>
      <c r="G66" s="14"/>
      <c r="H66" s="14">
        <f>'Proof of Rev Output'!C125</f>
        <v>2179563.52</v>
      </c>
      <c r="I66" s="14"/>
      <c r="J66" s="14"/>
      <c r="K66" s="14">
        <f>'Proof of Rev Output'!J125</f>
        <v>543185.31000000006</v>
      </c>
      <c r="L66" s="14"/>
      <c r="M66" s="14">
        <f>'Proof of Rev Output'!Q121</f>
        <v>2130310.86</v>
      </c>
      <c r="N66" s="14"/>
      <c r="O66" s="14"/>
      <c r="P66" s="14"/>
      <c r="R66" s="25"/>
    </row>
    <row r="67" spans="1:18">
      <c r="B67" s="39" t="s">
        <v>837</v>
      </c>
      <c r="C67" s="14"/>
      <c r="D67" s="14"/>
      <c r="E67" s="14"/>
      <c r="F67" s="14"/>
      <c r="G67" s="14"/>
      <c r="H67" s="14">
        <f>'Proof of Rev Output'!C144</f>
        <v>2493131</v>
      </c>
      <c r="I67" s="14"/>
      <c r="J67" s="14"/>
      <c r="K67" s="14">
        <f>'Proof of Rev Output'!J144</f>
        <v>663555</v>
      </c>
      <c r="L67" s="14"/>
      <c r="M67" s="14">
        <f>'Proof of Rev Output'!Q140</f>
        <v>4200702</v>
      </c>
      <c r="N67" s="14"/>
      <c r="O67" s="14"/>
      <c r="P67" s="14"/>
      <c r="R67" s="25"/>
    </row>
    <row r="68" spans="1:18">
      <c r="B68" s="39" t="s">
        <v>838</v>
      </c>
      <c r="C68" s="14"/>
      <c r="D68" s="14"/>
      <c r="E68" s="14"/>
      <c r="F68" s="14"/>
      <c r="G68" s="14"/>
      <c r="H68" s="14">
        <f>'Proof of Rev Output'!C163</f>
        <v>2145019</v>
      </c>
      <c r="I68" s="14"/>
      <c r="J68" s="14"/>
      <c r="K68" s="14">
        <f>'Proof of Rev Output'!J163</f>
        <v>531939</v>
      </c>
      <c r="L68" s="14"/>
      <c r="M68" s="14">
        <f>'Proof of Rev Output'!Q159</f>
        <v>3067140</v>
      </c>
      <c r="N68" s="14"/>
      <c r="O68" s="14"/>
      <c r="P68" s="14"/>
      <c r="R68" s="25"/>
    </row>
    <row r="69" spans="1:18">
      <c r="B69" s="39" t="s">
        <v>839</v>
      </c>
      <c r="C69" s="14"/>
      <c r="D69" s="14"/>
      <c r="E69" s="14"/>
      <c r="F69" s="14"/>
      <c r="G69" s="14"/>
      <c r="H69" s="14">
        <f>'Proof of Rev Output'!C182</f>
        <v>2400900.5499999998</v>
      </c>
      <c r="I69" s="14"/>
      <c r="J69" s="14"/>
      <c r="K69" s="14">
        <f>'Proof of Rev Output'!J182</f>
        <v>622736.12</v>
      </c>
      <c r="L69" s="14"/>
      <c r="M69" s="14">
        <f>'Proof of Rev Output'!Q178</f>
        <v>3198877.79</v>
      </c>
      <c r="N69" s="14"/>
      <c r="O69" s="14"/>
      <c r="P69" s="14"/>
      <c r="R69" s="25"/>
    </row>
    <row r="70" spans="1:18">
      <c r="B70" s="39" t="s">
        <v>840</v>
      </c>
      <c r="C70" s="14"/>
      <c r="D70" s="14"/>
      <c r="E70" s="14"/>
      <c r="F70" s="14"/>
      <c r="G70" s="14"/>
      <c r="H70" s="14">
        <f>'Proof of Rev Output'!C201</f>
        <v>2133906.65</v>
      </c>
      <c r="I70" s="14"/>
      <c r="J70" s="14"/>
      <c r="K70" s="14">
        <f>'Proof of Rev Output'!J201</f>
        <v>528932.18999999994</v>
      </c>
      <c r="L70" s="14"/>
      <c r="M70" s="14">
        <f>'Proof of Rev Output'!Q197</f>
        <v>2905124.05</v>
      </c>
      <c r="N70" s="14"/>
      <c r="O70" s="14"/>
      <c r="P70" s="14"/>
      <c r="R70" s="25"/>
    </row>
    <row r="71" spans="1:18" ht="17.25">
      <c r="B71" s="39" t="s">
        <v>841</v>
      </c>
      <c r="C71" s="14"/>
      <c r="D71" s="14"/>
      <c r="E71" s="14"/>
      <c r="F71" s="14"/>
      <c r="G71" s="14"/>
      <c r="H71" s="119">
        <f>'Proof of Rev Output'!C220</f>
        <v>2058726.68</v>
      </c>
      <c r="I71" s="119"/>
      <c r="J71" s="119"/>
      <c r="K71" s="119">
        <f>'Proof of Rev Output'!J220</f>
        <v>537847.69999999995</v>
      </c>
      <c r="L71" s="119"/>
      <c r="M71" s="119">
        <f>'Proof of Rev Output'!Q216</f>
        <v>1882833.84</v>
      </c>
      <c r="N71" s="14"/>
      <c r="O71" s="14"/>
      <c r="P71" s="14"/>
      <c r="R71" s="25"/>
    </row>
    <row r="72" spans="1:18">
      <c r="B72" s="39" t="s">
        <v>992</v>
      </c>
      <c r="H72" s="34">
        <f>SUM(H60:H71)</f>
        <v>27098304.09</v>
      </c>
      <c r="K72" s="34">
        <f>SUM(K60:K71)</f>
        <v>6950568.6900000004</v>
      </c>
      <c r="M72" s="34">
        <f>SUM(M60:M71)</f>
        <v>37271036.700000003</v>
      </c>
      <c r="R72" s="25"/>
    </row>
    <row r="73" spans="1:18">
      <c r="A73" t="s">
        <v>995</v>
      </c>
      <c r="C73" s="38" t="s">
        <v>94</v>
      </c>
      <c r="D73" s="43" t="s">
        <v>985</v>
      </c>
      <c r="E73" s="43" t="s">
        <v>774</v>
      </c>
      <c r="F73" s="43" t="s">
        <v>153</v>
      </c>
      <c r="G73" s="43" t="s">
        <v>986</v>
      </c>
      <c r="H73" s="43" t="s">
        <v>775</v>
      </c>
      <c r="I73" s="43" t="s">
        <v>167</v>
      </c>
      <c r="J73" s="43" t="s">
        <v>987</v>
      </c>
      <c r="K73" s="43" t="s">
        <v>776</v>
      </c>
      <c r="L73" s="43" t="s">
        <v>180</v>
      </c>
      <c r="M73" s="43" t="s">
        <v>74</v>
      </c>
      <c r="N73" s="43" t="s">
        <v>90</v>
      </c>
      <c r="O73" s="43" t="s">
        <v>91</v>
      </c>
      <c r="P73" s="43" t="s">
        <v>988</v>
      </c>
      <c r="R73" s="25" t="s">
        <v>991</v>
      </c>
    </row>
    <row r="74" spans="1:18">
      <c r="B74" s="39" t="s">
        <v>831</v>
      </c>
      <c r="C74" s="14"/>
      <c r="D74" s="14"/>
      <c r="E74" s="14"/>
      <c r="F74" s="14"/>
      <c r="G74" s="14">
        <f>'Proof of Rev Output'!C13</f>
        <v>5888488.3700000001</v>
      </c>
      <c r="H74" s="14">
        <f>'Proof of Rev Output'!C12</f>
        <v>118980</v>
      </c>
      <c r="I74" s="14"/>
      <c r="J74" s="14">
        <f>'Proof of Rev Output'!J13</f>
        <v>91419.32</v>
      </c>
      <c r="K74" s="14">
        <f>'Proof of Rev Output'!J12</f>
        <v>32253</v>
      </c>
      <c r="L74" s="14"/>
      <c r="M74" s="14"/>
      <c r="N74" s="14"/>
      <c r="O74" s="14"/>
      <c r="P74" s="14"/>
      <c r="R74" s="25"/>
    </row>
    <row r="75" spans="1:18">
      <c r="B75" s="39" t="s">
        <v>832</v>
      </c>
      <c r="C75" s="14"/>
      <c r="D75" s="14"/>
      <c r="E75" s="14"/>
      <c r="F75" s="14"/>
      <c r="G75" s="14">
        <f>'Proof of Rev Output'!C32</f>
        <v>5708765.1200000001</v>
      </c>
      <c r="H75" s="14">
        <f>'Proof of Rev Output'!C31</f>
        <v>50483</v>
      </c>
      <c r="I75" s="14"/>
      <c r="J75" s="14">
        <f>'Proof of Rev Output'!J32</f>
        <v>88621.61</v>
      </c>
      <c r="K75" s="14">
        <f>'Proof of Rev Output'!J31</f>
        <v>10998</v>
      </c>
      <c r="L75" s="14"/>
      <c r="M75" s="14"/>
      <c r="N75" s="14"/>
      <c r="O75" s="14"/>
      <c r="P75" s="14"/>
      <c r="R75" s="25"/>
    </row>
    <row r="76" spans="1:18">
      <c r="B76" s="39" t="s">
        <v>833</v>
      </c>
      <c r="C76" s="14"/>
      <c r="D76" s="14"/>
      <c r="E76" s="14"/>
      <c r="F76" s="14"/>
      <c r="G76" s="14">
        <f>'Proof of Rev Output'!C51</f>
        <v>6425811.6299999999</v>
      </c>
      <c r="H76" s="14">
        <f>'Proof of Rev Output'!C50</f>
        <v>65965</v>
      </c>
      <c r="I76" s="14"/>
      <c r="J76" s="14">
        <f>'Proof of Rev Output'!J51</f>
        <v>91215.18</v>
      </c>
      <c r="K76" s="14">
        <f>'Proof of Rev Output'!J50</f>
        <v>17585</v>
      </c>
      <c r="L76" s="14"/>
      <c r="M76" s="14"/>
      <c r="N76" s="14"/>
      <c r="O76" s="14"/>
      <c r="P76" s="14"/>
      <c r="R76" s="25"/>
    </row>
    <row r="77" spans="1:18">
      <c r="B77" s="39" t="s">
        <v>834</v>
      </c>
      <c r="C77" s="14"/>
      <c r="D77" s="14"/>
      <c r="E77" s="14"/>
      <c r="F77" s="14"/>
      <c r="G77" s="14">
        <f>'Proof of Rev Output'!C70</f>
        <v>5181582.26</v>
      </c>
      <c r="H77" s="14">
        <f>'Proof of Rev Output'!C69</f>
        <v>63217</v>
      </c>
      <c r="I77" s="14"/>
      <c r="J77" s="14">
        <f>'Proof of Rev Output'!J70</f>
        <v>76741.62</v>
      </c>
      <c r="K77" s="14">
        <f>'Proof of Rev Output'!J69</f>
        <v>25842</v>
      </c>
      <c r="L77" s="14"/>
      <c r="M77" s="14"/>
      <c r="N77" s="14"/>
      <c r="O77" s="14"/>
      <c r="P77" s="14"/>
      <c r="R77" s="25"/>
    </row>
    <row r="78" spans="1:18">
      <c r="B78" s="39" t="s">
        <v>122</v>
      </c>
      <c r="C78" s="14"/>
      <c r="D78" s="14"/>
      <c r="E78" s="14"/>
      <c r="F78" s="14"/>
      <c r="G78" s="14">
        <f>'Proof of Rev Output'!C89</f>
        <v>6027331.5</v>
      </c>
      <c r="H78" s="14">
        <f>'Proof of Rev Output'!C88</f>
        <v>80301</v>
      </c>
      <c r="I78" s="14"/>
      <c r="J78" s="14">
        <f>'Proof of Rev Output'!J89</f>
        <v>82692.11</v>
      </c>
      <c r="K78" s="14">
        <f>'Proof of Rev Output'!J88</f>
        <v>32476</v>
      </c>
      <c r="L78" s="14"/>
      <c r="M78" s="14"/>
      <c r="N78" s="14"/>
      <c r="O78" s="14"/>
      <c r="P78" s="14"/>
      <c r="R78" s="25"/>
    </row>
    <row r="79" spans="1:18">
      <c r="B79" s="39" t="s">
        <v>835</v>
      </c>
      <c r="C79" s="14"/>
      <c r="D79" s="14"/>
      <c r="E79" s="14"/>
      <c r="F79" s="14"/>
      <c r="G79" s="14">
        <f>'Proof of Rev Output'!C108</f>
        <v>6412084.3399999999</v>
      </c>
      <c r="H79" s="14">
        <f>'Proof of Rev Output'!C107</f>
        <v>98141</v>
      </c>
      <c r="I79" s="14"/>
      <c r="J79" s="14">
        <f>'Proof of Rev Output'!J108</f>
        <v>93706.61</v>
      </c>
      <c r="K79" s="14">
        <f>'Proof of Rev Output'!J107</f>
        <v>37741</v>
      </c>
      <c r="L79" s="14"/>
      <c r="M79" s="14"/>
      <c r="N79" s="14"/>
      <c r="O79" s="14"/>
      <c r="P79" s="14"/>
      <c r="R79" s="25"/>
    </row>
    <row r="80" spans="1:18">
      <c r="B80" s="39" t="s">
        <v>836</v>
      </c>
      <c r="C80" s="14"/>
      <c r="D80" s="14"/>
      <c r="E80" s="14"/>
      <c r="F80" s="14"/>
      <c r="G80" s="14">
        <f>'Proof of Rev Output'!C127</f>
        <v>6133556.4000000004</v>
      </c>
      <c r="H80" s="14">
        <f>'Proof of Rev Output'!C126</f>
        <v>91010</v>
      </c>
      <c r="I80" s="14"/>
      <c r="J80" s="14">
        <f>'Proof of Rev Output'!J127</f>
        <v>144893.19</v>
      </c>
      <c r="K80" s="14">
        <f>'Proof of Rev Output'!J126</f>
        <v>42831</v>
      </c>
      <c r="L80" s="14"/>
      <c r="M80" s="14"/>
      <c r="N80" s="14"/>
      <c r="O80" s="14"/>
      <c r="P80" s="14"/>
      <c r="R80" s="25"/>
    </row>
    <row r="81" spans="2:18">
      <c r="B81" s="39" t="s">
        <v>837</v>
      </c>
      <c r="C81" s="14"/>
      <c r="D81" s="14"/>
      <c r="E81" s="14"/>
      <c r="F81" s="14"/>
      <c r="G81" s="14">
        <f>'Proof of Rev Output'!C146</f>
        <v>7194968</v>
      </c>
      <c r="H81" s="14">
        <f>'Proof of Rev Output'!C145</f>
        <v>150685</v>
      </c>
      <c r="I81" s="14"/>
      <c r="J81" s="14">
        <f>'Proof of Rev Output'!J146</f>
        <v>130245</v>
      </c>
      <c r="K81" s="14">
        <f>'Proof of Rev Output'!J145</f>
        <v>55302</v>
      </c>
      <c r="L81" s="14"/>
      <c r="M81" s="14"/>
      <c r="N81" s="14"/>
      <c r="O81" s="14"/>
      <c r="P81" s="14"/>
      <c r="R81" s="25"/>
    </row>
    <row r="82" spans="2:18">
      <c r="B82" s="39" t="s">
        <v>838</v>
      </c>
      <c r="C82" s="14"/>
      <c r="D82" s="14"/>
      <c r="E82" s="14"/>
      <c r="F82" s="14"/>
      <c r="G82" s="14">
        <f>'Proof of Rev Output'!C165</f>
        <v>6307297</v>
      </c>
      <c r="H82" s="14">
        <f>'Proof of Rev Output'!C164</f>
        <v>135894</v>
      </c>
      <c r="I82" s="14"/>
      <c r="J82" s="14">
        <f>'Proof of Rev Output'!J165</f>
        <v>122122</v>
      </c>
      <c r="K82" s="14">
        <f>'Proof of Rev Output'!J164</f>
        <v>65112</v>
      </c>
      <c r="L82" s="14"/>
      <c r="M82" s="14"/>
      <c r="N82" s="14"/>
      <c r="O82" s="14"/>
      <c r="P82" s="14"/>
      <c r="R82" s="25"/>
    </row>
    <row r="83" spans="2:18">
      <c r="B83" s="39" t="s">
        <v>839</v>
      </c>
      <c r="C83" s="14"/>
      <c r="D83" s="14"/>
      <c r="E83" s="14"/>
      <c r="F83" s="14"/>
      <c r="G83" s="14">
        <f>'Proof of Rev Output'!C184</f>
        <v>6478298.21</v>
      </c>
      <c r="H83" s="14">
        <f>'Proof of Rev Output'!C183</f>
        <v>161939</v>
      </c>
      <c r="I83" s="14"/>
      <c r="J83" s="14">
        <f>'Proof of Rev Output'!J184</f>
        <v>128241.85</v>
      </c>
      <c r="K83" s="14">
        <f>'Proof of Rev Output'!J183</f>
        <v>65633</v>
      </c>
      <c r="L83" s="14"/>
      <c r="M83" s="14"/>
      <c r="N83" s="14"/>
      <c r="O83" s="14"/>
      <c r="P83" s="14"/>
      <c r="R83" s="25"/>
    </row>
    <row r="84" spans="2:18">
      <c r="B84" s="39" t="s">
        <v>840</v>
      </c>
      <c r="C84" s="14"/>
      <c r="D84" s="14"/>
      <c r="E84" s="14"/>
      <c r="F84" s="14"/>
      <c r="G84" s="14">
        <f>'Proof of Rev Output'!C203</f>
        <v>5717646.3200000003</v>
      </c>
      <c r="H84" s="14">
        <f>'Proof of Rev Output'!C202</f>
        <v>167292</v>
      </c>
      <c r="I84" s="14"/>
      <c r="J84" s="14">
        <f>'Proof of Rev Output'!J203</f>
        <v>75573.3</v>
      </c>
      <c r="K84" s="14">
        <f>'Proof of Rev Output'!J202</f>
        <v>97484</v>
      </c>
      <c r="L84" s="14"/>
      <c r="M84" s="14"/>
      <c r="N84" s="14"/>
      <c r="O84" s="14"/>
      <c r="P84" s="14"/>
      <c r="R84" s="25"/>
    </row>
    <row r="85" spans="2:18">
      <c r="B85" s="39" t="s">
        <v>841</v>
      </c>
      <c r="C85" s="14"/>
      <c r="D85" s="14"/>
      <c r="E85" s="14"/>
      <c r="F85" s="14"/>
      <c r="G85" s="256">
        <f>'Proof of Rev Output'!C222</f>
        <v>5073872.08</v>
      </c>
      <c r="H85" s="256">
        <f>'Proof of Rev Output'!C221</f>
        <v>133955</v>
      </c>
      <c r="I85" s="256"/>
      <c r="J85" s="256">
        <f>'Proof of Rev Output'!J222</f>
        <v>74768.06</v>
      </c>
      <c r="K85" s="256">
        <f>'Proof of Rev Output'!J221</f>
        <v>91159</v>
      </c>
      <c r="L85" s="14"/>
      <c r="M85" s="14"/>
      <c r="N85" s="14"/>
      <c r="O85" s="14"/>
      <c r="P85" s="14"/>
      <c r="R85" s="25"/>
    </row>
    <row r="86" spans="2:18">
      <c r="B86" s="39" t="s">
        <v>992</v>
      </c>
      <c r="G86" s="34">
        <f>SUM(G74:G85)</f>
        <v>72549701.230000004</v>
      </c>
      <c r="H86" s="34">
        <f t="shared" ref="H86:K86" si="12">SUM(H74:H85)</f>
        <v>1317862</v>
      </c>
      <c r="I86" s="34">
        <f t="shared" si="12"/>
        <v>0</v>
      </c>
      <c r="J86" s="34">
        <f t="shared" si="12"/>
        <v>1200239.8500000001</v>
      </c>
      <c r="K86" s="34">
        <f t="shared" si="12"/>
        <v>574416</v>
      </c>
    </row>
  </sheetData>
  <phoneticPr fontId="99" type="noConversion"/>
  <pageMargins left="0.7" right="0.7" top="0.75" bottom="0.75" header="0.3" footer="0.3"/>
  <pageSetup scale="53" orientation="landscape" r:id="rId1"/>
  <headerFooter>
    <oddHeader>&amp;RWP JRD/SM (Monthly Billing Determinants)
Page &amp;P of &amp;N</oddHeader>
  </headerFooter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263"/>
  <sheetViews>
    <sheetView view="pageBreakPreview" topLeftCell="A228" zoomScale="60" zoomScaleNormal="100" workbookViewId="0">
      <selection sqref="A1:F1"/>
    </sheetView>
  </sheetViews>
  <sheetFormatPr defaultRowHeight="15"/>
  <cols>
    <col min="1" max="1" width="15.140625" bestFit="1" customWidth="1"/>
    <col min="2" max="2" width="8.42578125" bestFit="1" customWidth="1"/>
    <col min="3" max="3" width="11.28515625" bestFit="1" customWidth="1"/>
    <col min="4" max="4" width="16" customWidth="1"/>
    <col min="5" max="5" width="15.28515625" bestFit="1" customWidth="1"/>
    <col min="6" max="6" width="16" customWidth="1"/>
    <col min="7" max="7" width="13.28515625" bestFit="1" customWidth="1"/>
    <col min="8" max="8" width="14.140625" customWidth="1"/>
    <col min="9" max="9" width="15.28515625" bestFit="1" customWidth="1"/>
    <col min="10" max="10" width="14.85546875" customWidth="1"/>
    <col min="11" max="11" width="13.28515625" bestFit="1" customWidth="1"/>
    <col min="12" max="13" width="14.28515625" bestFit="1" customWidth="1"/>
    <col min="14" max="14" width="10.5703125" bestFit="1" customWidth="1"/>
    <col min="15" max="15" width="10.28515625" customWidth="1"/>
    <col min="16" max="17" width="10.5703125" bestFit="1" customWidth="1"/>
    <col min="18" max="18" width="12" customWidth="1"/>
    <col min="19" max="19" width="11" customWidth="1"/>
  </cols>
  <sheetData>
    <row r="1" spans="1:20">
      <c r="B1" s="1"/>
      <c r="C1" s="1"/>
      <c r="D1" s="1"/>
      <c r="Q1" s="2"/>
      <c r="R1" s="2" t="s">
        <v>841</v>
      </c>
    </row>
    <row r="2" spans="1:20">
      <c r="A2" s="2">
        <v>44927</v>
      </c>
      <c r="Q2" s="3" t="s">
        <v>996</v>
      </c>
      <c r="R2" s="3" t="s">
        <v>996</v>
      </c>
      <c r="S2" s="4" t="s">
        <v>997</v>
      </c>
    </row>
    <row r="3" spans="1:20" ht="26.25">
      <c r="A3" s="5" t="s">
        <v>998</v>
      </c>
      <c r="B3" s="5" t="s">
        <v>999</v>
      </c>
      <c r="C3" s="6" t="s">
        <v>1000</v>
      </c>
      <c r="D3" s="5" t="s">
        <v>983</v>
      </c>
      <c r="E3" s="7" t="s">
        <v>1001</v>
      </c>
      <c r="F3" s="8" t="s">
        <v>892</v>
      </c>
      <c r="G3" s="8" t="s">
        <v>1002</v>
      </c>
      <c r="H3" s="10" t="s">
        <v>1003</v>
      </c>
      <c r="I3" s="9" t="s">
        <v>1004</v>
      </c>
      <c r="J3" s="10" t="s">
        <v>1005</v>
      </c>
      <c r="K3" s="10" t="s">
        <v>1006</v>
      </c>
      <c r="L3" s="10" t="s">
        <v>1007</v>
      </c>
      <c r="M3" s="10" t="s">
        <v>1008</v>
      </c>
      <c r="N3" s="10" t="s">
        <v>1009</v>
      </c>
      <c r="O3" s="10" t="s">
        <v>1010</v>
      </c>
      <c r="P3" s="10" t="s">
        <v>1011</v>
      </c>
      <c r="Q3" s="11" t="s">
        <v>1012</v>
      </c>
      <c r="R3" s="11" t="s">
        <v>1012</v>
      </c>
      <c r="S3" s="12" t="s">
        <v>1013</v>
      </c>
    </row>
    <row r="5" spans="1:20">
      <c r="A5" s="13" t="s">
        <v>1014</v>
      </c>
      <c r="B5" t="s">
        <v>1015</v>
      </c>
      <c r="C5" t="s">
        <v>1016</v>
      </c>
      <c r="D5" s="14">
        <v>2228498932</v>
      </c>
      <c r="E5" s="15">
        <v>55411053.340000004</v>
      </c>
      <c r="F5" s="15">
        <v>54386262.909999996</v>
      </c>
      <c r="G5" s="15">
        <v>2179417.19</v>
      </c>
      <c r="H5" s="15">
        <v>3289294.37</v>
      </c>
      <c r="J5" s="15">
        <v>115266027.81</v>
      </c>
      <c r="K5" s="15">
        <v>0.74</v>
      </c>
      <c r="L5" s="15">
        <v>8.76</v>
      </c>
      <c r="M5" s="15">
        <v>4512913.66</v>
      </c>
      <c r="N5" s="15">
        <v>-23.34</v>
      </c>
      <c r="O5" s="15">
        <v>3079.05</v>
      </c>
      <c r="P5" s="15">
        <v>3.68</v>
      </c>
      <c r="Q5" s="14">
        <v>2405621</v>
      </c>
      <c r="R5" s="14">
        <v>2402329</v>
      </c>
      <c r="S5" s="14">
        <v>3292</v>
      </c>
      <c r="T5" s="16">
        <v>1.3703368689301091E-3</v>
      </c>
    </row>
    <row r="6" spans="1:20">
      <c r="A6" s="13" t="s">
        <v>1017</v>
      </c>
      <c r="B6" t="s">
        <v>153</v>
      </c>
      <c r="C6" t="s">
        <v>1016</v>
      </c>
      <c r="D6" s="14">
        <v>73752270</v>
      </c>
      <c r="E6" s="15">
        <v>1805688.85</v>
      </c>
      <c r="F6" s="15">
        <v>919715.69</v>
      </c>
      <c r="G6" s="15">
        <v>78691.16</v>
      </c>
      <c r="H6" s="15">
        <v>98642.18</v>
      </c>
      <c r="J6" s="15">
        <v>2902737.8800000004</v>
      </c>
      <c r="K6" s="15">
        <v>0.12</v>
      </c>
      <c r="L6" s="15">
        <v>0.5</v>
      </c>
      <c r="M6" s="15">
        <v>146543.67000000001</v>
      </c>
      <c r="N6" s="15">
        <v>-2.5</v>
      </c>
      <c r="O6" s="15">
        <v>36.07</v>
      </c>
      <c r="P6" s="15">
        <v>0.32</v>
      </c>
      <c r="Q6" s="14">
        <v>152684</v>
      </c>
      <c r="R6" s="14">
        <v>153565</v>
      </c>
      <c r="S6" s="14">
        <v>-881</v>
      </c>
      <c r="T6" s="16">
        <v>-5.7369843388793019E-3</v>
      </c>
    </row>
    <row r="7" spans="1:20">
      <c r="A7" t="s">
        <v>1018</v>
      </c>
      <c r="B7" t="s">
        <v>167</v>
      </c>
      <c r="C7" t="s">
        <v>1016</v>
      </c>
      <c r="D7" s="14">
        <v>1379141318.2</v>
      </c>
      <c r="E7" s="15">
        <v>27487876.329999998</v>
      </c>
      <c r="F7" s="15">
        <v>22636571.550000001</v>
      </c>
      <c r="G7" s="15">
        <v>1013502.68</v>
      </c>
      <c r="H7" s="15">
        <v>1323943.45</v>
      </c>
      <c r="J7" s="15">
        <v>52461894.009999998</v>
      </c>
      <c r="K7" s="15">
        <v>0.01</v>
      </c>
      <c r="L7" s="15">
        <v>0</v>
      </c>
      <c r="M7" s="15">
        <v>2742215.25</v>
      </c>
      <c r="N7" s="15">
        <v>-0.32</v>
      </c>
      <c r="O7" s="15">
        <v>3579.29</v>
      </c>
      <c r="P7" s="15">
        <v>0</v>
      </c>
      <c r="Q7" s="14">
        <v>146313</v>
      </c>
      <c r="R7" s="14">
        <v>145458</v>
      </c>
      <c r="S7" s="14">
        <v>855</v>
      </c>
      <c r="T7" s="16">
        <v>5.8779853978468011E-3</v>
      </c>
    </row>
    <row r="8" spans="1:20">
      <c r="A8" t="s">
        <v>1019</v>
      </c>
      <c r="B8" t="s">
        <v>180</v>
      </c>
      <c r="C8" t="s">
        <v>1016</v>
      </c>
      <c r="D8" s="14">
        <v>24199294.5</v>
      </c>
      <c r="E8" s="15">
        <v>352375.03999999998</v>
      </c>
      <c r="F8" s="15">
        <v>366084.61</v>
      </c>
      <c r="G8" s="15">
        <v>46486.86</v>
      </c>
      <c r="H8" s="15">
        <v>14708.46</v>
      </c>
      <c r="J8" s="15">
        <v>779654.96999999986</v>
      </c>
      <c r="K8" s="15">
        <v>0</v>
      </c>
      <c r="L8" s="15">
        <v>0</v>
      </c>
      <c r="M8" s="15">
        <v>48002.42</v>
      </c>
      <c r="N8" s="15">
        <v>0</v>
      </c>
      <c r="O8" s="15">
        <v>57.98</v>
      </c>
      <c r="P8" s="15">
        <v>0</v>
      </c>
      <c r="Q8" s="14">
        <v>412</v>
      </c>
      <c r="R8" s="14">
        <v>414</v>
      </c>
      <c r="S8" s="14">
        <v>-2</v>
      </c>
      <c r="T8" s="16">
        <v>-4.830917874396135E-3</v>
      </c>
    </row>
    <row r="9" spans="1:20">
      <c r="A9" s="17"/>
      <c r="B9" s="18" t="s">
        <v>1016</v>
      </c>
      <c r="C9" s="18" t="s">
        <v>1020</v>
      </c>
      <c r="D9" s="19">
        <v>3705591814.6999998</v>
      </c>
      <c r="E9" s="20">
        <v>85056993.560000017</v>
      </c>
      <c r="F9" s="20">
        <v>78308634.75999999</v>
      </c>
      <c r="G9" s="20">
        <v>3318097.89</v>
      </c>
      <c r="H9" s="20">
        <v>4726588.46</v>
      </c>
      <c r="J9" s="20">
        <v>171410314.66999999</v>
      </c>
      <c r="K9" s="20">
        <v>0.87</v>
      </c>
      <c r="L9" s="20">
        <v>9.26</v>
      </c>
      <c r="M9" s="20">
        <v>7449675</v>
      </c>
      <c r="N9" s="20">
        <v>-26.16</v>
      </c>
      <c r="O9" s="20">
        <v>6752.3899999999994</v>
      </c>
      <c r="P9" s="20">
        <v>4</v>
      </c>
      <c r="Q9" s="19">
        <v>2705030</v>
      </c>
      <c r="R9" s="19">
        <v>2701766</v>
      </c>
      <c r="S9" s="19">
        <v>3264</v>
      </c>
      <c r="T9" s="16">
        <v>1.2080987028484332E-3</v>
      </c>
    </row>
    <row r="10" spans="1:20">
      <c r="D10" s="14"/>
      <c r="E10" s="15"/>
      <c r="F10" s="15"/>
      <c r="G10" s="15"/>
      <c r="H10" s="15"/>
      <c r="J10" s="15"/>
      <c r="K10" s="15"/>
      <c r="L10" s="15"/>
      <c r="M10" s="15"/>
      <c r="N10" s="15"/>
      <c r="O10" s="15"/>
      <c r="P10" s="15"/>
      <c r="Q10" s="14"/>
      <c r="R10" s="14"/>
      <c r="S10" s="14"/>
    </row>
    <row r="11" spans="1:20">
      <c r="A11" s="13" t="s">
        <v>1017</v>
      </c>
      <c r="B11" t="s">
        <v>153</v>
      </c>
      <c r="C11" t="s">
        <v>801</v>
      </c>
      <c r="D11" s="14">
        <v>235446.22399999999</v>
      </c>
      <c r="E11" s="15">
        <v>3804.66</v>
      </c>
      <c r="F11" s="15">
        <v>2936</v>
      </c>
      <c r="G11" s="15">
        <v>251.22</v>
      </c>
      <c r="H11" s="15">
        <v>314.77</v>
      </c>
      <c r="J11" s="15">
        <v>7306.65</v>
      </c>
      <c r="K11" s="15">
        <v>0</v>
      </c>
      <c r="L11" s="15">
        <v>0</v>
      </c>
      <c r="M11" s="15">
        <v>469.11</v>
      </c>
      <c r="N11" s="15">
        <v>0</v>
      </c>
      <c r="O11" s="15">
        <v>0.45</v>
      </c>
      <c r="P11" s="15">
        <v>0</v>
      </c>
      <c r="Q11" s="14">
        <v>32</v>
      </c>
      <c r="R11" s="14">
        <v>32</v>
      </c>
      <c r="S11" s="14">
        <v>0</v>
      </c>
      <c r="T11" s="16">
        <v>0</v>
      </c>
    </row>
    <row r="12" spans="1:20">
      <c r="A12" t="s">
        <v>1018</v>
      </c>
      <c r="B12" t="s">
        <v>167</v>
      </c>
      <c r="C12" t="s">
        <v>801</v>
      </c>
      <c r="D12" s="14">
        <v>1045061221.758</v>
      </c>
      <c r="E12" s="15">
        <v>12443036.600000001</v>
      </c>
      <c r="F12" s="15">
        <v>14122173.699999999</v>
      </c>
      <c r="G12" s="15">
        <v>768059.67</v>
      </c>
      <c r="H12" s="15">
        <v>608739.71</v>
      </c>
      <c r="J12" s="15">
        <v>27942009.68</v>
      </c>
      <c r="K12" s="15">
        <v>0</v>
      </c>
      <c r="L12" s="15">
        <v>0</v>
      </c>
      <c r="M12" s="15">
        <v>2125536.7800000003</v>
      </c>
      <c r="N12" s="15">
        <v>0</v>
      </c>
      <c r="O12" s="15">
        <v>1630.72</v>
      </c>
      <c r="P12" s="15">
        <v>0</v>
      </c>
      <c r="Q12" s="14">
        <v>3947</v>
      </c>
      <c r="R12" s="14">
        <v>3943</v>
      </c>
      <c r="S12" s="14">
        <v>4</v>
      </c>
      <c r="T12" s="16">
        <v>1.014455997971088E-3</v>
      </c>
    </row>
    <row r="13" spans="1:20">
      <c r="A13" t="s">
        <v>1019</v>
      </c>
      <c r="B13" t="s">
        <v>180</v>
      </c>
      <c r="C13" t="s">
        <v>801</v>
      </c>
      <c r="D13" s="14">
        <v>297550871.25400001</v>
      </c>
      <c r="E13" s="15">
        <v>2267737.38</v>
      </c>
      <c r="F13" s="15">
        <v>3451183.4499999997</v>
      </c>
      <c r="G13" s="15">
        <v>568690.26</v>
      </c>
      <c r="H13" s="15">
        <v>132846.03</v>
      </c>
      <c r="J13" s="15">
        <v>6420457.1199999992</v>
      </c>
      <c r="K13" s="15">
        <v>0</v>
      </c>
      <c r="L13" s="15">
        <v>0</v>
      </c>
      <c r="M13" s="15">
        <v>651753.15999999992</v>
      </c>
      <c r="N13" s="15">
        <v>0</v>
      </c>
      <c r="O13" s="15">
        <v>523.23</v>
      </c>
      <c r="P13" s="15">
        <v>0</v>
      </c>
      <c r="Q13" s="14">
        <v>624</v>
      </c>
      <c r="R13" s="14">
        <v>624</v>
      </c>
      <c r="S13" s="14">
        <v>0</v>
      </c>
      <c r="T13" s="16">
        <v>0</v>
      </c>
    </row>
    <row r="14" spans="1:20">
      <c r="A14" s="13" t="s">
        <v>1021</v>
      </c>
      <c r="B14" t="s">
        <v>74</v>
      </c>
      <c r="C14" t="s">
        <v>801</v>
      </c>
      <c r="D14" s="14">
        <v>1653639028.915</v>
      </c>
      <c r="E14" s="15">
        <v>2067945.91</v>
      </c>
      <c r="F14" s="15">
        <v>13106551.66</v>
      </c>
      <c r="G14" s="15">
        <v>0</v>
      </c>
      <c r="H14" s="15">
        <v>15975.04</v>
      </c>
      <c r="J14" s="15">
        <v>15190472.609999999</v>
      </c>
      <c r="K14" s="15">
        <v>0</v>
      </c>
      <c r="L14" s="15">
        <v>0</v>
      </c>
      <c r="M14" s="15">
        <v>1140443.78</v>
      </c>
      <c r="N14" s="15">
        <v>0</v>
      </c>
      <c r="O14" s="15">
        <v>2281.2800000000002</v>
      </c>
      <c r="P14" s="15">
        <v>0</v>
      </c>
      <c r="Q14" s="14">
        <v>233</v>
      </c>
      <c r="R14" s="14">
        <v>233</v>
      </c>
      <c r="S14" s="14">
        <v>0</v>
      </c>
      <c r="T14" s="16">
        <v>0</v>
      </c>
    </row>
    <row r="15" spans="1:20">
      <c r="A15" s="21"/>
      <c r="B15" s="22" t="s">
        <v>801</v>
      </c>
      <c r="C15" s="22" t="s">
        <v>1020</v>
      </c>
      <c r="D15" s="23">
        <v>2996486568.151</v>
      </c>
      <c r="E15" s="24">
        <v>16782524.550000001</v>
      </c>
      <c r="F15" s="24">
        <v>30682844.809999999</v>
      </c>
      <c r="G15" s="24">
        <v>1337001.1499999999</v>
      </c>
      <c r="H15" s="24">
        <v>757875.55</v>
      </c>
      <c r="J15" s="24">
        <v>49560246.059999995</v>
      </c>
      <c r="K15" s="24">
        <v>0</v>
      </c>
      <c r="L15" s="24">
        <v>0</v>
      </c>
      <c r="M15" s="24">
        <v>3918202.83</v>
      </c>
      <c r="N15" s="24">
        <v>0</v>
      </c>
      <c r="O15" s="24">
        <v>4435.68</v>
      </c>
      <c r="P15" s="24">
        <v>0</v>
      </c>
      <c r="Q15" s="23">
        <v>4836</v>
      </c>
      <c r="R15" s="23">
        <v>4832</v>
      </c>
      <c r="S15" s="23">
        <v>4</v>
      </c>
      <c r="T15" s="16">
        <v>8.2781456953642384E-4</v>
      </c>
    </row>
    <row r="16" spans="1:20">
      <c r="D16" s="14"/>
      <c r="E16" s="15"/>
      <c r="F16" s="15"/>
      <c r="G16" s="15"/>
      <c r="H16" s="15"/>
      <c r="J16" s="15"/>
      <c r="K16" s="15"/>
      <c r="L16" s="15"/>
      <c r="M16" s="15"/>
      <c r="N16" s="15"/>
      <c r="O16" s="15"/>
      <c r="P16" s="15"/>
      <c r="Q16" s="14"/>
      <c r="R16" s="14"/>
      <c r="S16" s="14"/>
    </row>
    <row r="17" spans="1:20">
      <c r="A17" t="s">
        <v>1022</v>
      </c>
      <c r="B17" t="s">
        <v>90</v>
      </c>
      <c r="C17" t="s">
        <v>33</v>
      </c>
      <c r="D17" s="14">
        <v>3615313</v>
      </c>
      <c r="E17" s="15">
        <v>219862.08</v>
      </c>
      <c r="F17" s="15">
        <v>0</v>
      </c>
      <c r="G17" s="15">
        <v>0</v>
      </c>
      <c r="H17" s="15">
        <v>98270.69</v>
      </c>
      <c r="J17" s="15">
        <v>318132.77</v>
      </c>
      <c r="K17" s="15">
        <v>0</v>
      </c>
      <c r="L17" s="15">
        <v>0</v>
      </c>
      <c r="M17" s="15">
        <v>11080.49</v>
      </c>
      <c r="N17" s="15">
        <v>0</v>
      </c>
      <c r="O17" s="15">
        <v>1.06</v>
      </c>
      <c r="P17" s="15">
        <v>0</v>
      </c>
      <c r="Q17" s="14">
        <v>11011</v>
      </c>
      <c r="R17" s="14">
        <v>11035</v>
      </c>
      <c r="S17" s="14">
        <v>-24</v>
      </c>
      <c r="T17" s="16">
        <v>-2.1748980516538285E-3</v>
      </c>
    </row>
    <row r="18" spans="1:20">
      <c r="A18" t="s">
        <v>1022</v>
      </c>
      <c r="B18" t="s">
        <v>91</v>
      </c>
      <c r="C18" t="s">
        <v>33</v>
      </c>
      <c r="D18" s="14">
        <v>14982949</v>
      </c>
      <c r="E18" s="15">
        <v>4682950.8600000003</v>
      </c>
      <c r="F18" s="15">
        <v>0</v>
      </c>
      <c r="G18" s="15">
        <v>0</v>
      </c>
      <c r="H18" s="15">
        <v>405506.63</v>
      </c>
      <c r="J18" s="15">
        <v>5088457.49</v>
      </c>
      <c r="K18" s="15">
        <v>-12.42</v>
      </c>
      <c r="L18" s="15">
        <v>-0.42</v>
      </c>
      <c r="M18" s="15">
        <v>46165.130000000005</v>
      </c>
      <c r="N18" s="15">
        <v>389.53</v>
      </c>
      <c r="O18" s="15">
        <v>26.14</v>
      </c>
      <c r="P18" s="15">
        <v>0</v>
      </c>
      <c r="Q18" s="14">
        <v>5556</v>
      </c>
      <c r="R18" s="14">
        <v>5547</v>
      </c>
      <c r="S18" s="14">
        <v>9</v>
      </c>
      <c r="T18" s="16">
        <v>1.6224986479177934E-3</v>
      </c>
    </row>
    <row r="19" spans="1:20">
      <c r="A19" s="25"/>
      <c r="B19" s="26" t="s">
        <v>33</v>
      </c>
      <c r="C19" s="26" t="s">
        <v>1020</v>
      </c>
      <c r="D19" s="27">
        <v>18598262</v>
      </c>
      <c r="E19" s="28">
        <v>4902812.9400000004</v>
      </c>
      <c r="F19" s="28">
        <v>0</v>
      </c>
      <c r="G19" s="28">
        <v>0</v>
      </c>
      <c r="H19" s="28">
        <v>503777.32</v>
      </c>
      <c r="J19" s="28">
        <v>5406590.2599999998</v>
      </c>
      <c r="K19" s="28">
        <v>-12.42</v>
      </c>
      <c r="L19" s="28">
        <v>-0.42</v>
      </c>
      <c r="M19" s="28">
        <v>57245.62</v>
      </c>
      <c r="N19" s="28">
        <v>389.53</v>
      </c>
      <c r="O19" s="28">
        <v>27.2</v>
      </c>
      <c r="P19" s="28">
        <v>0</v>
      </c>
      <c r="Q19" s="27">
        <v>16567</v>
      </c>
      <c r="R19" s="27">
        <v>16582</v>
      </c>
      <c r="S19" s="27">
        <v>-15</v>
      </c>
      <c r="T19" s="16">
        <v>-9.0459534434929442E-4</v>
      </c>
    </row>
    <row r="20" spans="1:20" ht="15.75" thickBot="1">
      <c r="D20" s="29"/>
      <c r="E20" s="30"/>
      <c r="F20" s="30"/>
      <c r="G20" s="30"/>
      <c r="H20" s="30"/>
      <c r="J20" s="30"/>
      <c r="K20" s="30"/>
      <c r="L20" s="30"/>
      <c r="M20" s="30"/>
      <c r="N20" s="30"/>
      <c r="O20" s="30"/>
      <c r="P20" s="30"/>
      <c r="Q20" s="29"/>
      <c r="R20" s="29"/>
      <c r="S20" s="29"/>
    </row>
    <row r="21" spans="1:20" ht="15.75" thickBot="1">
      <c r="A21" s="31"/>
      <c r="B21" s="32"/>
      <c r="C21" s="32" t="s">
        <v>1023</v>
      </c>
      <c r="D21" s="33">
        <v>6720676644.8509998</v>
      </c>
      <c r="E21" s="33">
        <v>106742331.05000001</v>
      </c>
      <c r="F21" s="33">
        <v>108991479.56999999</v>
      </c>
      <c r="G21" s="33">
        <v>4655099.04</v>
      </c>
      <c r="H21" s="162">
        <v>5988241.3300000001</v>
      </c>
      <c r="J21" s="33">
        <v>226377150.98999998</v>
      </c>
      <c r="K21" s="33">
        <v>-11.55</v>
      </c>
      <c r="L21" s="162">
        <v>8.84</v>
      </c>
      <c r="M21" s="33">
        <v>11425123.449999999</v>
      </c>
      <c r="N21" s="33">
        <v>363.36999999999995</v>
      </c>
      <c r="O21" s="33">
        <v>11215.27</v>
      </c>
      <c r="P21" s="33">
        <v>4</v>
      </c>
      <c r="Q21" s="33">
        <v>2726433</v>
      </c>
      <c r="R21" s="33">
        <v>2723180</v>
      </c>
      <c r="S21" s="33">
        <v>3253</v>
      </c>
      <c r="T21" s="163">
        <v>1.1945593019925234E-3</v>
      </c>
    </row>
    <row r="23" spans="1:20">
      <c r="B23" s="1"/>
      <c r="C23" s="1"/>
      <c r="D23" s="1"/>
      <c r="Q23" s="2"/>
      <c r="R23" s="2" t="s">
        <v>831</v>
      </c>
    </row>
    <row r="24" spans="1:20">
      <c r="A24" s="2">
        <v>44958</v>
      </c>
      <c r="Q24" s="3" t="s">
        <v>996</v>
      </c>
      <c r="R24" s="3" t="s">
        <v>996</v>
      </c>
      <c r="S24" s="4" t="s">
        <v>997</v>
      </c>
    </row>
    <row r="25" spans="1:20" ht="26.25">
      <c r="A25" s="5" t="s">
        <v>998</v>
      </c>
      <c r="B25" s="5" t="s">
        <v>999</v>
      </c>
      <c r="C25" s="6" t="s">
        <v>1000</v>
      </c>
      <c r="D25" s="5" t="s">
        <v>983</v>
      </c>
      <c r="E25" s="7" t="s">
        <v>1001</v>
      </c>
      <c r="F25" s="8" t="s">
        <v>892</v>
      </c>
      <c r="G25" s="8" t="s">
        <v>1002</v>
      </c>
      <c r="H25" s="10" t="s">
        <v>1003</v>
      </c>
      <c r="I25" s="9" t="s">
        <v>1004</v>
      </c>
      <c r="J25" s="10" t="s">
        <v>1005</v>
      </c>
      <c r="K25" s="10" t="s">
        <v>1006</v>
      </c>
      <c r="L25" s="10" t="s">
        <v>1007</v>
      </c>
      <c r="M25" s="10" t="s">
        <v>1008</v>
      </c>
      <c r="N25" s="10" t="s">
        <v>1009</v>
      </c>
      <c r="O25" s="10" t="s">
        <v>1010</v>
      </c>
      <c r="P25" s="10" t="s">
        <v>1011</v>
      </c>
      <c r="Q25" s="11" t="s">
        <v>1012</v>
      </c>
      <c r="R25" s="11" t="s">
        <v>1012</v>
      </c>
      <c r="S25" s="12" t="s">
        <v>1013</v>
      </c>
    </row>
    <row r="27" spans="1:20">
      <c r="A27" s="13" t="s">
        <v>1014</v>
      </c>
      <c r="B27" t="s">
        <v>1015</v>
      </c>
      <c r="C27" t="s">
        <v>1016</v>
      </c>
      <c r="D27" s="14">
        <v>1861815194</v>
      </c>
      <c r="E27" s="15">
        <v>47846984.920000002</v>
      </c>
      <c r="F27" s="15">
        <v>45437678.630000003</v>
      </c>
      <c r="G27" s="15">
        <v>1820818.05</v>
      </c>
      <c r="H27" s="15">
        <v>2748106</v>
      </c>
      <c r="J27" s="15">
        <v>97853587.600000009</v>
      </c>
      <c r="K27" s="15">
        <v>1.21</v>
      </c>
      <c r="L27" s="15">
        <v>7.61</v>
      </c>
      <c r="M27" s="15">
        <v>3706850.87</v>
      </c>
      <c r="N27" s="15">
        <v>-34.729999999999997</v>
      </c>
      <c r="O27" s="15">
        <v>1994.13</v>
      </c>
      <c r="P27" s="15">
        <v>10.1</v>
      </c>
      <c r="Q27" s="14">
        <v>2408890</v>
      </c>
      <c r="R27" s="14">
        <v>2405621</v>
      </c>
      <c r="S27" s="14">
        <v>3269</v>
      </c>
      <c r="T27" s="16">
        <v>1.3589006747114362E-3</v>
      </c>
    </row>
    <row r="28" spans="1:20">
      <c r="A28" s="13" t="s">
        <v>1017</v>
      </c>
      <c r="B28" t="s">
        <v>153</v>
      </c>
      <c r="C28" t="s">
        <v>1016</v>
      </c>
      <c r="D28" s="14">
        <v>66084276</v>
      </c>
      <c r="E28" s="15">
        <v>1682358.44</v>
      </c>
      <c r="F28" s="15">
        <v>824266.05</v>
      </c>
      <c r="G28" s="15">
        <v>70496.31</v>
      </c>
      <c r="H28" s="15">
        <v>88567.88</v>
      </c>
      <c r="J28" s="15">
        <v>2665688.6800000002</v>
      </c>
      <c r="K28" s="15">
        <v>7.26</v>
      </c>
      <c r="L28" s="15">
        <v>37.4</v>
      </c>
      <c r="M28" s="15">
        <v>128548.81</v>
      </c>
      <c r="N28" s="15">
        <v>-236.36</v>
      </c>
      <c r="O28" s="15">
        <v>26.97</v>
      </c>
      <c r="P28" s="15">
        <v>1.08</v>
      </c>
      <c r="Q28" s="14">
        <v>153685</v>
      </c>
      <c r="R28" s="14">
        <v>152684</v>
      </c>
      <c r="S28" s="14">
        <v>1001</v>
      </c>
      <c r="T28" s="16">
        <v>6.5560242068586098E-3</v>
      </c>
    </row>
    <row r="29" spans="1:20">
      <c r="A29" t="s">
        <v>1018</v>
      </c>
      <c r="B29" t="s">
        <v>167</v>
      </c>
      <c r="C29" t="s">
        <v>1016</v>
      </c>
      <c r="D29" s="14">
        <v>1252914751.9760001</v>
      </c>
      <c r="E29" s="15">
        <v>26629015.390000001</v>
      </c>
      <c r="F29" s="15">
        <v>21897411.350000001</v>
      </c>
      <c r="G29" s="15">
        <v>920748.03</v>
      </c>
      <c r="H29" s="15">
        <v>1280602.58</v>
      </c>
      <c r="J29" s="15">
        <v>50727777.350000001</v>
      </c>
      <c r="K29" s="15">
        <v>-1.26</v>
      </c>
      <c r="L29" s="15">
        <v>-36.42</v>
      </c>
      <c r="M29" s="15">
        <v>2439369.4300000002</v>
      </c>
      <c r="N29" s="15">
        <v>48.4</v>
      </c>
      <c r="O29" s="15">
        <v>3461.7</v>
      </c>
      <c r="P29" s="15">
        <v>0</v>
      </c>
      <c r="Q29" s="14">
        <v>145688</v>
      </c>
      <c r="R29" s="14">
        <v>146313</v>
      </c>
      <c r="S29" s="14">
        <v>-625</v>
      </c>
      <c r="T29" s="16">
        <v>-4.2716641720147901E-3</v>
      </c>
    </row>
    <row r="30" spans="1:20">
      <c r="A30" t="s">
        <v>1019</v>
      </c>
      <c r="B30" t="s">
        <v>180</v>
      </c>
      <c r="C30" t="s">
        <v>1016</v>
      </c>
      <c r="D30" s="14">
        <v>24810747</v>
      </c>
      <c r="E30" s="15">
        <v>351695.5</v>
      </c>
      <c r="F30" s="15">
        <v>354088.65</v>
      </c>
      <c r="G30" s="15">
        <v>47305.2</v>
      </c>
      <c r="H30" s="15">
        <v>14757.76</v>
      </c>
      <c r="J30" s="15">
        <v>767847.11</v>
      </c>
      <c r="K30" s="15">
        <v>0</v>
      </c>
      <c r="L30" s="15">
        <v>0</v>
      </c>
      <c r="M30" s="15">
        <v>48306.44</v>
      </c>
      <c r="N30" s="15">
        <v>0</v>
      </c>
      <c r="O30" s="15">
        <v>58.09</v>
      </c>
      <c r="P30" s="15">
        <v>0</v>
      </c>
      <c r="Q30" s="14">
        <v>416</v>
      </c>
      <c r="R30" s="14">
        <v>412</v>
      </c>
      <c r="S30" s="14">
        <v>4</v>
      </c>
      <c r="T30" s="16">
        <v>9.7087378640776691E-3</v>
      </c>
    </row>
    <row r="31" spans="1:20">
      <c r="A31" s="17"/>
      <c r="B31" s="18" t="s">
        <v>1016</v>
      </c>
      <c r="C31" s="18" t="s">
        <v>1020</v>
      </c>
      <c r="D31" s="19">
        <v>3205624968.9759998</v>
      </c>
      <c r="E31" s="20">
        <v>76510054.25</v>
      </c>
      <c r="F31" s="20">
        <v>68513444.680000007</v>
      </c>
      <c r="G31" s="20">
        <v>2859367.5900000003</v>
      </c>
      <c r="H31" s="20">
        <v>4132034.2199999997</v>
      </c>
      <c r="J31" s="20">
        <v>152014900.74000004</v>
      </c>
      <c r="K31" s="20">
        <v>7.2099999999999991</v>
      </c>
      <c r="L31" s="20">
        <v>8.5899999999999963</v>
      </c>
      <c r="M31" s="20">
        <v>6323075.5500000007</v>
      </c>
      <c r="N31" s="20">
        <v>-222.69000000000003</v>
      </c>
      <c r="O31" s="20">
        <v>5540.89</v>
      </c>
      <c r="P31" s="20">
        <v>11.18</v>
      </c>
      <c r="Q31" s="19">
        <v>2708679</v>
      </c>
      <c r="R31" s="19">
        <v>2705030</v>
      </c>
      <c r="S31" s="19">
        <v>3649</v>
      </c>
      <c r="T31" s="16">
        <v>1.3489684033079115E-3</v>
      </c>
    </row>
    <row r="32" spans="1:20">
      <c r="D32" s="14"/>
      <c r="E32" s="15"/>
      <c r="F32" s="15"/>
      <c r="G32" s="15"/>
      <c r="H32" s="15"/>
      <c r="J32" s="15"/>
      <c r="K32" s="15"/>
      <c r="L32" s="15"/>
      <c r="M32" s="15"/>
      <c r="N32" s="15"/>
      <c r="O32" s="15"/>
      <c r="P32" s="15"/>
      <c r="Q32" s="14"/>
      <c r="R32" s="14"/>
      <c r="S32" s="14"/>
    </row>
    <row r="33" spans="1:20">
      <c r="A33" s="13" t="s">
        <v>1017</v>
      </c>
      <c r="B33" t="s">
        <v>153</v>
      </c>
      <c r="C33" t="s">
        <v>801</v>
      </c>
      <c r="D33" s="14">
        <v>187962.30799999999</v>
      </c>
      <c r="E33" s="15">
        <v>3051.11</v>
      </c>
      <c r="F33" s="15">
        <v>2343.9</v>
      </c>
      <c r="G33" s="15">
        <v>200.57</v>
      </c>
      <c r="H33" s="15">
        <v>251.3</v>
      </c>
      <c r="J33" s="15">
        <v>5846.88</v>
      </c>
      <c r="K33" s="15">
        <v>0</v>
      </c>
      <c r="L33" s="15">
        <v>0</v>
      </c>
      <c r="M33" s="15">
        <v>376.57</v>
      </c>
      <c r="N33" s="15">
        <v>0</v>
      </c>
      <c r="O33" s="15">
        <v>0.37</v>
      </c>
      <c r="P33" s="15">
        <v>0</v>
      </c>
      <c r="Q33" s="14">
        <v>30</v>
      </c>
      <c r="R33" s="14">
        <v>32</v>
      </c>
      <c r="S33" s="14">
        <v>-2</v>
      </c>
      <c r="T33" s="16">
        <v>-6.25E-2</v>
      </c>
    </row>
    <row r="34" spans="1:20">
      <c r="A34" t="s">
        <v>1018</v>
      </c>
      <c r="B34" t="s">
        <v>167</v>
      </c>
      <c r="C34" t="s">
        <v>801</v>
      </c>
      <c r="D34" s="14">
        <v>1038512888.819</v>
      </c>
      <c r="E34" s="15">
        <v>13303531</v>
      </c>
      <c r="F34" s="15">
        <v>15612214.530000001</v>
      </c>
      <c r="G34" s="15">
        <v>763235.85000000009</v>
      </c>
      <c r="H34" s="15">
        <v>650225.82000000007</v>
      </c>
      <c r="J34" s="15">
        <v>30329207.200000003</v>
      </c>
      <c r="K34" s="15">
        <v>0</v>
      </c>
      <c r="L34" s="15">
        <v>0</v>
      </c>
      <c r="M34" s="15">
        <v>2174904.46</v>
      </c>
      <c r="N34" s="15">
        <v>0</v>
      </c>
      <c r="O34" s="15">
        <v>1741.48</v>
      </c>
      <c r="P34" s="15">
        <v>0</v>
      </c>
      <c r="Q34" s="14">
        <v>3949</v>
      </c>
      <c r="R34" s="14">
        <v>3947</v>
      </c>
      <c r="S34" s="14">
        <v>2</v>
      </c>
      <c r="T34" s="16">
        <v>5.0671395996959719E-4</v>
      </c>
    </row>
    <row r="35" spans="1:20">
      <c r="A35" t="s">
        <v>1019</v>
      </c>
      <c r="B35" t="s">
        <v>180</v>
      </c>
      <c r="C35" t="s">
        <v>801</v>
      </c>
      <c r="D35" s="14">
        <v>314675345.67900002</v>
      </c>
      <c r="E35" s="15">
        <v>2479627.29</v>
      </c>
      <c r="F35" s="15">
        <v>3719637.0700000003</v>
      </c>
      <c r="G35" s="15">
        <v>600938.42999999993</v>
      </c>
      <c r="H35" s="15">
        <v>145481.07</v>
      </c>
      <c r="J35" s="15">
        <v>6945683.8599999994</v>
      </c>
      <c r="K35" s="15">
        <v>0</v>
      </c>
      <c r="L35" s="15">
        <v>0</v>
      </c>
      <c r="M35" s="15">
        <v>685588.79</v>
      </c>
      <c r="N35" s="15">
        <v>0</v>
      </c>
      <c r="O35" s="15">
        <v>572.97</v>
      </c>
      <c r="P35" s="15">
        <v>0</v>
      </c>
      <c r="Q35" s="14">
        <v>626</v>
      </c>
      <c r="R35" s="14">
        <v>624</v>
      </c>
      <c r="S35" s="14">
        <v>2</v>
      </c>
      <c r="T35" s="16">
        <v>3.205128205128205E-3</v>
      </c>
    </row>
    <row r="36" spans="1:20">
      <c r="A36" s="13" t="s">
        <v>1021</v>
      </c>
      <c r="B36" t="s">
        <v>74</v>
      </c>
      <c r="C36" t="s">
        <v>801</v>
      </c>
      <c r="D36" s="14">
        <v>2065025952.451</v>
      </c>
      <c r="E36" s="15">
        <v>2118370.2400000002</v>
      </c>
      <c r="F36" s="15">
        <v>13177956.76</v>
      </c>
      <c r="G36" s="15">
        <v>0</v>
      </c>
      <c r="H36" s="15">
        <v>16061.99</v>
      </c>
      <c r="J36" s="15">
        <v>15312388.99</v>
      </c>
      <c r="K36" s="15">
        <v>0</v>
      </c>
      <c r="L36" s="15">
        <v>0</v>
      </c>
      <c r="M36" s="15">
        <v>1301285.73</v>
      </c>
      <c r="N36" s="15">
        <v>0</v>
      </c>
      <c r="O36" s="15">
        <v>2293.69</v>
      </c>
      <c r="P36" s="15">
        <v>0</v>
      </c>
      <c r="Q36" s="14">
        <v>233</v>
      </c>
      <c r="R36" s="14">
        <v>233</v>
      </c>
      <c r="S36" s="14">
        <v>0</v>
      </c>
      <c r="T36" s="16">
        <v>0</v>
      </c>
    </row>
    <row r="37" spans="1:20">
      <c r="A37" s="21"/>
      <c r="B37" s="22" t="s">
        <v>801</v>
      </c>
      <c r="C37" s="22" t="s">
        <v>1020</v>
      </c>
      <c r="D37" s="23">
        <v>3418402149.257</v>
      </c>
      <c r="E37" s="24">
        <v>17904579.640000001</v>
      </c>
      <c r="F37" s="24">
        <v>32512152.259999998</v>
      </c>
      <c r="G37" s="24">
        <v>1364374.85</v>
      </c>
      <c r="H37" s="24">
        <v>812020.18000000017</v>
      </c>
      <c r="J37" s="24">
        <v>52593126.93</v>
      </c>
      <c r="K37" s="24">
        <v>0</v>
      </c>
      <c r="L37" s="24">
        <v>0</v>
      </c>
      <c r="M37" s="24">
        <v>4162155.55</v>
      </c>
      <c r="N37" s="24">
        <v>0</v>
      </c>
      <c r="O37" s="24">
        <v>4608.51</v>
      </c>
      <c r="P37" s="24">
        <v>0</v>
      </c>
      <c r="Q37" s="23">
        <v>4838</v>
      </c>
      <c r="R37" s="23">
        <v>4836</v>
      </c>
      <c r="S37" s="23">
        <v>2</v>
      </c>
      <c r="T37" s="16">
        <v>4.1356492969396195E-4</v>
      </c>
    </row>
    <row r="38" spans="1:20">
      <c r="D38" s="14"/>
      <c r="E38" s="15"/>
      <c r="F38" s="15"/>
      <c r="G38" s="15"/>
      <c r="H38" s="15"/>
      <c r="J38" s="15"/>
      <c r="K38" s="15"/>
      <c r="L38" s="15"/>
      <c r="M38" s="15"/>
      <c r="N38" s="15"/>
      <c r="O38" s="15"/>
      <c r="P38" s="15"/>
      <c r="Q38" s="14"/>
      <c r="R38" s="14"/>
      <c r="S38" s="14"/>
    </row>
    <row r="39" spans="1:20">
      <c r="A39" t="s">
        <v>1022</v>
      </c>
      <c r="B39" t="s">
        <v>90</v>
      </c>
      <c r="C39" t="s">
        <v>33</v>
      </c>
      <c r="D39" s="14">
        <v>3521488</v>
      </c>
      <c r="E39" s="15">
        <v>214218.18</v>
      </c>
      <c r="F39" s="15">
        <v>0</v>
      </c>
      <c r="G39" s="15">
        <v>0</v>
      </c>
      <c r="H39" s="15">
        <v>95720.04</v>
      </c>
      <c r="J39" s="15">
        <v>309938.21999999997</v>
      </c>
      <c r="K39" s="15">
        <v>0</v>
      </c>
      <c r="L39" s="15">
        <v>0</v>
      </c>
      <c r="M39" s="15">
        <v>10578.52</v>
      </c>
      <c r="N39" s="15">
        <v>0</v>
      </c>
      <c r="O39" s="15">
        <v>0.92</v>
      </c>
      <c r="P39" s="15">
        <v>0</v>
      </c>
      <c r="Q39" s="14">
        <v>10981</v>
      </c>
      <c r="R39" s="14">
        <v>11011</v>
      </c>
      <c r="S39" s="14">
        <v>-30</v>
      </c>
      <c r="T39" s="16">
        <v>-2.7245481790936338E-3</v>
      </c>
    </row>
    <row r="40" spans="1:20">
      <c r="A40" t="s">
        <v>1022</v>
      </c>
      <c r="B40" t="s">
        <v>91</v>
      </c>
      <c r="C40" t="s">
        <v>33</v>
      </c>
      <c r="D40" s="14">
        <v>14824299</v>
      </c>
      <c r="E40" s="15">
        <v>4596655.24</v>
      </c>
      <c r="F40" s="15">
        <v>0</v>
      </c>
      <c r="G40" s="15">
        <v>0</v>
      </c>
      <c r="H40" s="15">
        <v>402878.82999999996</v>
      </c>
      <c r="J40" s="15">
        <v>4999534.07</v>
      </c>
      <c r="K40" s="15">
        <v>-0.98</v>
      </c>
      <c r="L40" s="15">
        <v>-1.97</v>
      </c>
      <c r="M40" s="15">
        <v>44518.25</v>
      </c>
      <c r="N40" s="15">
        <v>29.36</v>
      </c>
      <c r="O40" s="15">
        <v>25.79</v>
      </c>
      <c r="P40" s="15">
        <v>-2.96</v>
      </c>
      <c r="Q40" s="14">
        <v>5560</v>
      </c>
      <c r="R40" s="14">
        <v>5556</v>
      </c>
      <c r="S40" s="14">
        <v>4</v>
      </c>
      <c r="T40" s="16">
        <v>7.1994240460763136E-4</v>
      </c>
    </row>
    <row r="41" spans="1:20">
      <c r="A41" s="25"/>
      <c r="B41" s="26" t="s">
        <v>33</v>
      </c>
      <c r="C41" s="26" t="s">
        <v>1020</v>
      </c>
      <c r="D41" s="27">
        <v>18345787</v>
      </c>
      <c r="E41" s="28">
        <v>4810873.42</v>
      </c>
      <c r="F41" s="28">
        <v>0</v>
      </c>
      <c r="G41" s="28">
        <v>0</v>
      </c>
      <c r="H41" s="28">
        <v>498598.86999999994</v>
      </c>
      <c r="J41" s="28">
        <v>5309472.29</v>
      </c>
      <c r="K41" s="28">
        <v>-0.98</v>
      </c>
      <c r="L41" s="28">
        <v>-1.97</v>
      </c>
      <c r="M41" s="28">
        <v>55096.770000000004</v>
      </c>
      <c r="N41" s="28">
        <v>29.36</v>
      </c>
      <c r="O41" s="28">
        <v>26.71</v>
      </c>
      <c r="P41" s="28">
        <v>-2.96</v>
      </c>
      <c r="Q41" s="27">
        <v>16541</v>
      </c>
      <c r="R41" s="27">
        <v>16567</v>
      </c>
      <c r="S41" s="27">
        <v>-26</v>
      </c>
      <c r="T41" s="16">
        <v>-1.5693849218325587E-3</v>
      </c>
    </row>
    <row r="42" spans="1:20" ht="15.75" thickBot="1">
      <c r="D42" s="29"/>
      <c r="E42" s="30"/>
      <c r="F42" s="30"/>
      <c r="G42" s="30"/>
      <c r="H42" s="30"/>
      <c r="J42" s="30"/>
      <c r="K42" s="30"/>
      <c r="L42" s="30"/>
      <c r="M42" s="30"/>
      <c r="N42" s="30"/>
      <c r="O42" s="30"/>
      <c r="P42" s="30"/>
      <c r="Q42" s="29"/>
      <c r="R42" s="29"/>
      <c r="S42" s="29"/>
    </row>
    <row r="43" spans="1:20" ht="15.75" thickBot="1">
      <c r="A43" s="31"/>
      <c r="B43" s="32"/>
      <c r="C43" s="32" t="s">
        <v>1023</v>
      </c>
      <c r="D43" s="33">
        <v>6642372905.2329998</v>
      </c>
      <c r="E43" s="33">
        <v>99225507.310000002</v>
      </c>
      <c r="F43" s="33">
        <v>101025596.94</v>
      </c>
      <c r="G43" s="33">
        <v>4223742.4400000004</v>
      </c>
      <c r="H43" s="162">
        <v>5442653.2700000005</v>
      </c>
      <c r="J43" s="33">
        <v>209917499.96000004</v>
      </c>
      <c r="K43" s="33">
        <v>6.2299999999999986</v>
      </c>
      <c r="L43" s="162">
        <v>6.6199999999999966</v>
      </c>
      <c r="M43" s="33">
        <v>10540327.870000001</v>
      </c>
      <c r="N43" s="33">
        <v>-193.33000000000004</v>
      </c>
      <c r="O43" s="33">
        <v>10176.11</v>
      </c>
      <c r="P43" s="33">
        <v>8.2199999999999989</v>
      </c>
      <c r="Q43" s="33">
        <v>2730058</v>
      </c>
      <c r="R43" s="33">
        <v>2726433</v>
      </c>
      <c r="S43" s="33">
        <v>3625</v>
      </c>
      <c r="T43" s="163">
        <v>1.3295760431303466E-3</v>
      </c>
    </row>
    <row r="45" spans="1:20">
      <c r="B45" s="1"/>
      <c r="C45" s="1"/>
      <c r="D45" s="1"/>
      <c r="Q45" s="2"/>
      <c r="R45" s="2" t="s">
        <v>832</v>
      </c>
    </row>
    <row r="46" spans="1:20">
      <c r="A46" s="2">
        <v>44986</v>
      </c>
      <c r="Q46" s="3" t="s">
        <v>996</v>
      </c>
      <c r="R46" s="3" t="s">
        <v>996</v>
      </c>
      <c r="S46" s="4" t="s">
        <v>997</v>
      </c>
    </row>
    <row r="47" spans="1:20" ht="26.25">
      <c r="A47" s="5" t="s">
        <v>998</v>
      </c>
      <c r="B47" s="5" t="s">
        <v>999</v>
      </c>
      <c r="C47" s="6" t="s">
        <v>1000</v>
      </c>
      <c r="D47" s="5" t="s">
        <v>983</v>
      </c>
      <c r="E47" s="7" t="s">
        <v>1001</v>
      </c>
      <c r="F47" s="8" t="s">
        <v>892</v>
      </c>
      <c r="G47" s="8" t="s">
        <v>1002</v>
      </c>
      <c r="H47" s="10" t="s">
        <v>1003</v>
      </c>
      <c r="I47" s="9" t="s">
        <v>1004</v>
      </c>
      <c r="J47" s="10" t="s">
        <v>1005</v>
      </c>
      <c r="K47" s="10" t="s">
        <v>1006</v>
      </c>
      <c r="L47" s="10" t="s">
        <v>1007</v>
      </c>
      <c r="M47" s="10" t="s">
        <v>1008</v>
      </c>
      <c r="N47" s="10" t="s">
        <v>1009</v>
      </c>
      <c r="O47" s="10" t="s">
        <v>1010</v>
      </c>
      <c r="P47" s="10" t="s">
        <v>1011</v>
      </c>
      <c r="Q47" s="11" t="s">
        <v>1012</v>
      </c>
      <c r="R47" s="11" t="s">
        <v>1012</v>
      </c>
      <c r="S47" s="12" t="s">
        <v>1013</v>
      </c>
    </row>
    <row r="49" spans="1:20">
      <c r="A49" s="13" t="s">
        <v>1014</v>
      </c>
      <c r="B49" t="s">
        <v>1015</v>
      </c>
      <c r="C49" t="s">
        <v>1016</v>
      </c>
      <c r="D49" s="14">
        <v>2066038767</v>
      </c>
      <c r="E49" s="15">
        <v>53549505.659999996</v>
      </c>
      <c r="F49" s="15">
        <v>22532780.379999999</v>
      </c>
      <c r="G49" s="15">
        <v>1979312.42</v>
      </c>
      <c r="H49" s="15">
        <v>3049475.85</v>
      </c>
      <c r="J49" s="15">
        <v>81111074.309999987</v>
      </c>
      <c r="K49" s="15">
        <v>0.32</v>
      </c>
      <c r="L49" s="15">
        <v>1.47</v>
      </c>
      <c r="M49" s="15">
        <v>4113246.32</v>
      </c>
      <c r="N49" s="15">
        <v>-9.43</v>
      </c>
      <c r="O49" s="15">
        <v>1595.3</v>
      </c>
      <c r="P49" s="15">
        <v>1.17</v>
      </c>
      <c r="Q49" s="14">
        <v>2414905</v>
      </c>
      <c r="R49" s="14">
        <v>2408890</v>
      </c>
      <c r="S49" s="14">
        <v>6015</v>
      </c>
      <c r="T49" s="16">
        <v>2.4970006932653627E-3</v>
      </c>
    </row>
    <row r="50" spans="1:20">
      <c r="A50" s="13" t="s">
        <v>1017</v>
      </c>
      <c r="B50" t="s">
        <v>153</v>
      </c>
      <c r="C50" t="s">
        <v>1016</v>
      </c>
      <c r="D50" s="14">
        <v>72103497</v>
      </c>
      <c r="E50" s="15">
        <v>1887276.87</v>
      </c>
      <c r="F50" s="15">
        <v>794597.15</v>
      </c>
      <c r="G50" s="15">
        <v>-734.44</v>
      </c>
      <c r="H50" s="15">
        <v>96406.59</v>
      </c>
      <c r="J50" s="15">
        <v>2777546.17</v>
      </c>
      <c r="K50" s="15">
        <v>0.22</v>
      </c>
      <c r="L50" s="15">
        <v>0.8</v>
      </c>
      <c r="M50" s="15">
        <v>140369.97</v>
      </c>
      <c r="N50" s="15">
        <v>-7.32</v>
      </c>
      <c r="O50" s="15">
        <v>26.84</v>
      </c>
      <c r="P50" s="15">
        <v>0.19</v>
      </c>
      <c r="Q50" s="14">
        <v>154169</v>
      </c>
      <c r="R50" s="14">
        <v>153685</v>
      </c>
      <c r="S50" s="14">
        <v>484</v>
      </c>
      <c r="T50" s="16">
        <v>3.1492988905878908E-3</v>
      </c>
    </row>
    <row r="51" spans="1:20">
      <c r="A51" t="s">
        <v>1018</v>
      </c>
      <c r="B51" t="s">
        <v>167</v>
      </c>
      <c r="C51" t="s">
        <v>1016</v>
      </c>
      <c r="D51" s="14">
        <v>1406133748.3599999</v>
      </c>
      <c r="E51" s="15">
        <v>30095630.539999999</v>
      </c>
      <c r="F51" s="15">
        <v>21624811.07</v>
      </c>
      <c r="G51" s="15">
        <v>1360553.44</v>
      </c>
      <c r="H51" s="15">
        <v>1445277.5</v>
      </c>
      <c r="J51" s="15">
        <v>54526272.549999997</v>
      </c>
      <c r="K51" s="15">
        <v>2.04</v>
      </c>
      <c r="L51" s="15">
        <v>2.2000000000000002</v>
      </c>
      <c r="M51" s="15">
        <v>2737443.84</v>
      </c>
      <c r="N51" s="15">
        <v>-78.36</v>
      </c>
      <c r="O51" s="15">
        <v>3907.71</v>
      </c>
      <c r="P51" s="15">
        <v>0</v>
      </c>
      <c r="Q51" s="14">
        <v>145704</v>
      </c>
      <c r="R51" s="14">
        <v>145688</v>
      </c>
      <c r="S51" s="14">
        <v>16</v>
      </c>
      <c r="T51" s="16">
        <v>1.0982373290868156E-4</v>
      </c>
    </row>
    <row r="52" spans="1:20">
      <c r="A52" t="s">
        <v>1019</v>
      </c>
      <c r="B52" t="s">
        <v>180</v>
      </c>
      <c r="C52" t="s">
        <v>1016</v>
      </c>
      <c r="D52" s="14">
        <v>26210285.375</v>
      </c>
      <c r="E52" s="15">
        <v>370462.71</v>
      </c>
      <c r="F52" s="15">
        <v>335274.67</v>
      </c>
      <c r="G52" s="15">
        <v>15835.78</v>
      </c>
      <c r="H52" s="15">
        <v>15333.26</v>
      </c>
      <c r="J52" s="15">
        <v>736906.42</v>
      </c>
      <c r="K52" s="15">
        <v>0</v>
      </c>
      <c r="L52" s="15">
        <v>0</v>
      </c>
      <c r="M52" s="15">
        <v>51031.38</v>
      </c>
      <c r="N52" s="15">
        <v>0</v>
      </c>
      <c r="O52" s="15">
        <v>60.36</v>
      </c>
      <c r="P52" s="15">
        <v>0</v>
      </c>
      <c r="Q52" s="14">
        <v>416</v>
      </c>
      <c r="R52" s="14">
        <v>416</v>
      </c>
      <c r="S52" s="14">
        <v>0</v>
      </c>
      <c r="T52" s="16">
        <v>0</v>
      </c>
    </row>
    <row r="53" spans="1:20">
      <c r="A53" s="17"/>
      <c r="B53" s="18" t="s">
        <v>1016</v>
      </c>
      <c r="C53" s="18" t="s">
        <v>1020</v>
      </c>
      <c r="D53" s="19">
        <v>3570486297.7349997</v>
      </c>
      <c r="E53" s="20">
        <v>85902875.779999986</v>
      </c>
      <c r="F53" s="20">
        <v>45287463.269999996</v>
      </c>
      <c r="G53" s="20">
        <v>3354967.1999999997</v>
      </c>
      <c r="H53" s="20">
        <v>4606493.1999999993</v>
      </c>
      <c r="J53" s="20">
        <v>139151799.44999996</v>
      </c>
      <c r="K53" s="20">
        <v>2.58</v>
      </c>
      <c r="L53" s="20">
        <v>4.4700000000000006</v>
      </c>
      <c r="M53" s="20">
        <v>7042091.5099999998</v>
      </c>
      <c r="N53" s="20">
        <v>-95.11</v>
      </c>
      <c r="O53" s="20">
        <v>5590.21</v>
      </c>
      <c r="P53" s="20">
        <v>1.3599999999999999</v>
      </c>
      <c r="Q53" s="19">
        <v>2715194</v>
      </c>
      <c r="R53" s="19">
        <v>2708679</v>
      </c>
      <c r="S53" s="19">
        <v>6515</v>
      </c>
      <c r="T53" s="16">
        <v>2.4052314799944919E-3</v>
      </c>
    </row>
    <row r="54" spans="1:20">
      <c r="D54" s="14"/>
      <c r="E54" s="15"/>
      <c r="F54" s="15"/>
      <c r="G54" s="15"/>
      <c r="H54" s="15"/>
      <c r="J54" s="15"/>
      <c r="K54" s="15"/>
      <c r="L54" s="15"/>
      <c r="M54" s="15"/>
      <c r="N54" s="15"/>
      <c r="O54" s="15"/>
      <c r="P54" s="15"/>
      <c r="Q54" s="14"/>
      <c r="R54" s="14"/>
      <c r="S54" s="14"/>
    </row>
    <row r="55" spans="1:20">
      <c r="A55" s="13" t="s">
        <v>1017</v>
      </c>
      <c r="B55" t="s">
        <v>153</v>
      </c>
      <c r="C55" t="s">
        <v>801</v>
      </c>
      <c r="D55" s="14">
        <v>198916.58199999999</v>
      </c>
      <c r="E55" s="15">
        <v>3257.14</v>
      </c>
      <c r="F55" s="15">
        <v>2192.64</v>
      </c>
      <c r="G55" s="15">
        <v>-1.88</v>
      </c>
      <c r="H55" s="15">
        <v>265.95</v>
      </c>
      <c r="J55" s="15">
        <v>5713.8499999999995</v>
      </c>
      <c r="K55" s="15">
        <v>0</v>
      </c>
      <c r="L55" s="15">
        <v>0</v>
      </c>
      <c r="M55" s="15">
        <v>398.12</v>
      </c>
      <c r="N55" s="15">
        <v>0</v>
      </c>
      <c r="O55" s="15">
        <v>0.38</v>
      </c>
      <c r="P55" s="15">
        <v>0</v>
      </c>
      <c r="Q55" s="14">
        <v>31</v>
      </c>
      <c r="R55" s="14">
        <v>30</v>
      </c>
      <c r="S55" s="14">
        <v>1</v>
      </c>
      <c r="T55" s="16">
        <v>3.3333333333333333E-2</v>
      </c>
    </row>
    <row r="56" spans="1:20">
      <c r="A56" t="s">
        <v>1018</v>
      </c>
      <c r="B56" t="s">
        <v>167</v>
      </c>
      <c r="C56" t="s">
        <v>801</v>
      </c>
      <c r="D56" s="14">
        <v>1139758875.3200002</v>
      </c>
      <c r="E56" s="15">
        <v>15017129.93</v>
      </c>
      <c r="F56" s="15">
        <v>15222390.100000001</v>
      </c>
      <c r="G56" s="15">
        <v>1091554.8199999998</v>
      </c>
      <c r="H56" s="15">
        <v>734814.59000000008</v>
      </c>
      <c r="J56" s="15">
        <v>32065889.440000005</v>
      </c>
      <c r="K56" s="15">
        <v>0</v>
      </c>
      <c r="L56" s="15">
        <v>0</v>
      </c>
      <c r="M56" s="15">
        <v>2428417.2599999998</v>
      </c>
      <c r="N56" s="15">
        <v>0</v>
      </c>
      <c r="O56" s="15">
        <v>1968.1</v>
      </c>
      <c r="P56" s="15">
        <v>0</v>
      </c>
      <c r="Q56" s="14">
        <v>3953</v>
      </c>
      <c r="R56" s="14">
        <v>3949</v>
      </c>
      <c r="S56" s="14">
        <v>4</v>
      </c>
      <c r="T56" s="16">
        <v>1.0129146619397315E-3</v>
      </c>
    </row>
    <row r="57" spans="1:20">
      <c r="A57" t="s">
        <v>1019</v>
      </c>
      <c r="B57" t="s">
        <v>180</v>
      </c>
      <c r="C57" t="s">
        <v>801</v>
      </c>
      <c r="D57" s="14">
        <v>354011067.24800003</v>
      </c>
      <c r="E57" s="15">
        <v>2768619.12</v>
      </c>
      <c r="F57" s="15">
        <v>3335456.8899999997</v>
      </c>
      <c r="G57" s="15">
        <v>233671.99</v>
      </c>
      <c r="H57" s="15">
        <v>162615.23000000001</v>
      </c>
      <c r="J57" s="15">
        <v>6500363.2300000004</v>
      </c>
      <c r="K57" s="15">
        <v>0</v>
      </c>
      <c r="L57" s="15">
        <v>0</v>
      </c>
      <c r="M57" s="15">
        <v>761995.77</v>
      </c>
      <c r="N57" s="15">
        <v>0</v>
      </c>
      <c r="O57" s="15">
        <v>640.32000000000005</v>
      </c>
      <c r="P57" s="15">
        <v>0</v>
      </c>
      <c r="Q57" s="14">
        <v>629</v>
      </c>
      <c r="R57" s="14">
        <v>626</v>
      </c>
      <c r="S57" s="14">
        <v>3</v>
      </c>
      <c r="T57" s="16">
        <v>4.7923322683706068E-3</v>
      </c>
    </row>
    <row r="58" spans="1:20">
      <c r="A58" s="13" t="s">
        <v>1021</v>
      </c>
      <c r="B58" t="s">
        <v>74</v>
      </c>
      <c r="C58" t="s">
        <v>801</v>
      </c>
      <c r="D58" s="14">
        <v>3185423460.1020002</v>
      </c>
      <c r="E58" s="15">
        <v>2935042.34</v>
      </c>
      <c r="F58" s="15">
        <v>12671509.380000001</v>
      </c>
      <c r="G58" s="15">
        <v>-2780.98</v>
      </c>
      <c r="H58" s="15">
        <v>22749.01</v>
      </c>
      <c r="J58" s="15">
        <v>15626519.75</v>
      </c>
      <c r="K58" s="15">
        <v>0</v>
      </c>
      <c r="L58" s="15">
        <v>0</v>
      </c>
      <c r="M58" s="15">
        <v>2071374.6</v>
      </c>
      <c r="N58" s="15">
        <v>0</v>
      </c>
      <c r="O58" s="15">
        <v>3248.66</v>
      </c>
      <c r="P58" s="15">
        <v>0</v>
      </c>
      <c r="Q58" s="14">
        <v>234</v>
      </c>
      <c r="R58" s="14">
        <v>233</v>
      </c>
      <c r="S58" s="14">
        <v>1</v>
      </c>
      <c r="T58" s="16">
        <v>4.2918454935622317E-3</v>
      </c>
    </row>
    <row r="59" spans="1:20">
      <c r="A59" s="21"/>
      <c r="B59" s="22" t="s">
        <v>801</v>
      </c>
      <c r="C59" s="22" t="s">
        <v>1020</v>
      </c>
      <c r="D59" s="23">
        <v>4679392319.2520008</v>
      </c>
      <c r="E59" s="24">
        <v>20724048.530000001</v>
      </c>
      <c r="F59" s="24">
        <v>31231549.010000005</v>
      </c>
      <c r="G59" s="24">
        <v>1322443.95</v>
      </c>
      <c r="H59" s="24">
        <v>920444.78</v>
      </c>
      <c r="J59" s="24">
        <v>54198486.270000011</v>
      </c>
      <c r="K59" s="24">
        <v>0</v>
      </c>
      <c r="L59" s="24">
        <v>0</v>
      </c>
      <c r="M59" s="24">
        <v>5262185.75</v>
      </c>
      <c r="N59" s="24">
        <v>0</v>
      </c>
      <c r="O59" s="24">
        <v>5857.46</v>
      </c>
      <c r="P59" s="24">
        <v>0</v>
      </c>
      <c r="Q59" s="23">
        <v>4847</v>
      </c>
      <c r="R59" s="23">
        <v>4838</v>
      </c>
      <c r="S59" s="23">
        <v>9</v>
      </c>
      <c r="T59" s="16">
        <v>1.8602728400165358E-3</v>
      </c>
    </row>
    <row r="60" spans="1:20">
      <c r="D60" s="14"/>
      <c r="E60" s="15"/>
      <c r="F60" s="15"/>
      <c r="G60" s="15"/>
      <c r="H60" s="15"/>
      <c r="J60" s="15"/>
      <c r="K60" s="15"/>
      <c r="L60" s="15"/>
      <c r="M60" s="15"/>
      <c r="N60" s="15"/>
      <c r="O60" s="15"/>
      <c r="P60" s="15"/>
      <c r="Q60" s="14"/>
      <c r="R60" s="14"/>
      <c r="S60" s="14"/>
    </row>
    <row r="61" spans="1:20">
      <c r="A61" t="s">
        <v>1022</v>
      </c>
      <c r="B61" t="s">
        <v>90</v>
      </c>
      <c r="C61" t="s">
        <v>33</v>
      </c>
      <c r="D61" s="14">
        <v>4126076</v>
      </c>
      <c r="E61" s="15">
        <v>250165.03</v>
      </c>
      <c r="F61" s="15">
        <v>0</v>
      </c>
      <c r="G61" s="15">
        <v>0</v>
      </c>
      <c r="H61" s="15">
        <v>112162.64</v>
      </c>
      <c r="J61" s="15">
        <v>362327.67</v>
      </c>
      <c r="K61" s="15">
        <v>0</v>
      </c>
      <c r="L61" s="15">
        <v>0</v>
      </c>
      <c r="M61" s="15">
        <v>12390.25</v>
      </c>
      <c r="N61" s="15">
        <v>0</v>
      </c>
      <c r="O61" s="15">
        <v>1.1599999999999999</v>
      </c>
      <c r="P61" s="15">
        <v>0</v>
      </c>
      <c r="Q61" s="14">
        <v>10939</v>
      </c>
      <c r="R61" s="14">
        <v>10981</v>
      </c>
      <c r="S61" s="14">
        <v>-42</v>
      </c>
      <c r="T61" s="16">
        <v>-3.8247882706493033E-3</v>
      </c>
    </row>
    <row r="62" spans="1:20">
      <c r="A62" t="s">
        <v>1022</v>
      </c>
      <c r="B62" t="s">
        <v>91</v>
      </c>
      <c r="C62" t="s">
        <v>33</v>
      </c>
      <c r="D62" s="14">
        <v>14828313</v>
      </c>
      <c r="E62" s="15">
        <v>4604389.33</v>
      </c>
      <c r="F62" s="15">
        <v>0</v>
      </c>
      <c r="G62" s="15">
        <v>0</v>
      </c>
      <c r="H62" s="15">
        <v>403048.02</v>
      </c>
      <c r="J62" s="15">
        <v>5007437.3499999996</v>
      </c>
      <c r="K62" s="15">
        <v>-0.16</v>
      </c>
      <c r="L62" s="15">
        <v>-0.35</v>
      </c>
      <c r="M62" s="15">
        <v>44528.65</v>
      </c>
      <c r="N62" s="15">
        <v>5.76</v>
      </c>
      <c r="O62" s="15">
        <v>25.740000000000002</v>
      </c>
      <c r="P62" s="15">
        <v>-0.71</v>
      </c>
      <c r="Q62" s="14">
        <v>5563</v>
      </c>
      <c r="R62" s="14">
        <v>5560</v>
      </c>
      <c r="S62" s="14">
        <v>3</v>
      </c>
      <c r="T62" s="16">
        <v>5.3956834532374099E-4</v>
      </c>
    </row>
    <row r="63" spans="1:20">
      <c r="A63" s="25"/>
      <c r="B63" s="26" t="s">
        <v>33</v>
      </c>
      <c r="C63" s="26" t="s">
        <v>1020</v>
      </c>
      <c r="D63" s="27">
        <v>18954389</v>
      </c>
      <c r="E63" s="28">
        <v>4854554.3600000003</v>
      </c>
      <c r="F63" s="28">
        <v>0</v>
      </c>
      <c r="G63" s="28">
        <v>0</v>
      </c>
      <c r="H63" s="28">
        <v>515210.66000000003</v>
      </c>
      <c r="J63" s="28">
        <v>5369765.0199999996</v>
      </c>
      <c r="K63" s="28">
        <v>-0.16</v>
      </c>
      <c r="L63" s="28">
        <v>-0.35</v>
      </c>
      <c r="M63" s="28">
        <v>56918.9</v>
      </c>
      <c r="N63" s="28">
        <v>5.76</v>
      </c>
      <c r="O63" s="28">
        <v>26.900000000000002</v>
      </c>
      <c r="P63" s="28">
        <v>-0.71</v>
      </c>
      <c r="Q63" s="27">
        <v>16502</v>
      </c>
      <c r="R63" s="27">
        <v>16541</v>
      </c>
      <c r="S63" s="27">
        <v>-39</v>
      </c>
      <c r="T63" s="16">
        <v>-2.3577776434314732E-3</v>
      </c>
    </row>
    <row r="64" spans="1:20" ht="15.75" thickBot="1">
      <c r="D64" s="29"/>
      <c r="E64" s="30"/>
      <c r="F64" s="30"/>
      <c r="G64" s="30"/>
      <c r="H64" s="30"/>
      <c r="J64" s="30"/>
      <c r="K64" s="30"/>
      <c r="L64" s="30"/>
      <c r="M64" s="30"/>
      <c r="N64" s="30"/>
      <c r="O64" s="30"/>
      <c r="P64" s="30"/>
      <c r="Q64" s="29"/>
      <c r="R64" s="29"/>
      <c r="S64" s="29"/>
    </row>
    <row r="65" spans="1:20" ht="15.75" thickBot="1">
      <c r="A65" s="31"/>
      <c r="B65" s="32"/>
      <c r="C65" s="32" t="s">
        <v>1023</v>
      </c>
      <c r="D65" s="33">
        <v>8268833005.9870005</v>
      </c>
      <c r="E65" s="33">
        <v>111481478.66999999</v>
      </c>
      <c r="F65" s="33">
        <v>76519012.280000001</v>
      </c>
      <c r="G65" s="33">
        <v>4677411.1499999994</v>
      </c>
      <c r="H65" s="162">
        <v>6042148.6399999997</v>
      </c>
      <c r="J65" s="33">
        <v>198720050.73999998</v>
      </c>
      <c r="K65" s="33">
        <v>2.42</v>
      </c>
      <c r="L65" s="162">
        <v>4.120000000000001</v>
      </c>
      <c r="M65" s="33">
        <v>12361196.16</v>
      </c>
      <c r="N65" s="33">
        <v>-89.35</v>
      </c>
      <c r="O65" s="33">
        <v>11474.57</v>
      </c>
      <c r="P65" s="33">
        <v>0.64999999999999991</v>
      </c>
      <c r="Q65" s="33">
        <v>2736543</v>
      </c>
      <c r="R65" s="33">
        <v>2730058</v>
      </c>
      <c r="S65" s="33">
        <v>6485</v>
      </c>
      <c r="T65" s="163">
        <v>2.3754074089268433E-3</v>
      </c>
    </row>
    <row r="67" spans="1:20">
      <c r="B67" s="1"/>
      <c r="C67" s="1"/>
      <c r="D67" s="1"/>
      <c r="Q67" s="2"/>
      <c r="R67" s="2" t="s">
        <v>833</v>
      </c>
    </row>
    <row r="68" spans="1:20">
      <c r="A68" s="2">
        <v>45017</v>
      </c>
      <c r="Q68" s="3" t="s">
        <v>996</v>
      </c>
      <c r="R68" s="3" t="s">
        <v>996</v>
      </c>
      <c r="S68" s="4" t="s">
        <v>997</v>
      </c>
    </row>
    <row r="69" spans="1:20" ht="26.25">
      <c r="A69" s="5" t="s">
        <v>998</v>
      </c>
      <c r="B69" s="5" t="s">
        <v>999</v>
      </c>
      <c r="C69" s="6" t="s">
        <v>1000</v>
      </c>
      <c r="D69" s="5" t="s">
        <v>983</v>
      </c>
      <c r="E69" s="7" t="s">
        <v>1001</v>
      </c>
      <c r="F69" s="8" t="s">
        <v>892</v>
      </c>
      <c r="G69" s="8" t="s">
        <v>1002</v>
      </c>
      <c r="H69" s="10" t="s">
        <v>1003</v>
      </c>
      <c r="I69" s="9" t="s">
        <v>1004</v>
      </c>
      <c r="J69" s="10" t="s">
        <v>1005</v>
      </c>
      <c r="K69" s="10" t="s">
        <v>1006</v>
      </c>
      <c r="L69" s="10" t="s">
        <v>1007</v>
      </c>
      <c r="M69" s="10" t="s">
        <v>1008</v>
      </c>
      <c r="N69" s="10" t="s">
        <v>1009</v>
      </c>
      <c r="O69" s="10" t="s">
        <v>1010</v>
      </c>
      <c r="P69" s="10" t="s">
        <v>1011</v>
      </c>
      <c r="Q69" s="11" t="s">
        <v>1012</v>
      </c>
      <c r="R69" s="11" t="s">
        <v>1012</v>
      </c>
      <c r="S69" s="12" t="s">
        <v>1013</v>
      </c>
    </row>
    <row r="71" spans="1:20">
      <c r="A71" s="13" t="s">
        <v>1014</v>
      </c>
      <c r="B71" t="s">
        <v>1015</v>
      </c>
      <c r="C71" t="s">
        <v>1016</v>
      </c>
      <c r="D71" s="14">
        <v>1754294727</v>
      </c>
      <c r="E71" s="15">
        <v>45219234.259999998</v>
      </c>
      <c r="F71" s="15">
        <v>19079663.34</v>
      </c>
      <c r="G71" s="15">
        <v>1680586.48</v>
      </c>
      <c r="H71" s="15">
        <v>2589333.83</v>
      </c>
      <c r="I71">
        <v>1517085.89</v>
      </c>
      <c r="J71" s="15">
        <v>70085903.799999997</v>
      </c>
      <c r="K71" s="15">
        <v>0.47</v>
      </c>
      <c r="L71" s="15">
        <v>4.5</v>
      </c>
      <c r="M71" s="15">
        <v>3492277.48</v>
      </c>
      <c r="N71" s="15">
        <v>-15.23</v>
      </c>
      <c r="O71" s="15">
        <v>1441.55</v>
      </c>
      <c r="P71" s="15">
        <v>2.2400000000000002</v>
      </c>
      <c r="Q71" s="14">
        <v>2419386</v>
      </c>
      <c r="R71" s="14">
        <v>2414905</v>
      </c>
      <c r="S71" s="14">
        <v>4481</v>
      </c>
      <c r="T71" s="16">
        <v>1.855559535468269E-3</v>
      </c>
    </row>
    <row r="72" spans="1:20">
      <c r="A72" s="13" t="s">
        <v>1017</v>
      </c>
      <c r="B72" t="s">
        <v>153</v>
      </c>
      <c r="C72" t="s">
        <v>1016</v>
      </c>
      <c r="D72" s="14">
        <v>60990687</v>
      </c>
      <c r="E72" s="15">
        <v>1574396.61</v>
      </c>
      <c r="F72" s="15">
        <v>671921.83</v>
      </c>
      <c r="G72" s="15">
        <v>-761.51</v>
      </c>
      <c r="H72" s="15">
        <v>81527.16</v>
      </c>
      <c r="I72">
        <v>33384.32</v>
      </c>
      <c r="J72" s="15">
        <v>2360468.41</v>
      </c>
      <c r="K72" s="15">
        <v>-0.84</v>
      </c>
      <c r="L72" s="15">
        <v>-4.8</v>
      </c>
      <c r="M72" s="15">
        <v>118745.45</v>
      </c>
      <c r="N72" s="15">
        <v>26.78</v>
      </c>
      <c r="O72" s="15">
        <v>24.72</v>
      </c>
      <c r="P72" s="15">
        <v>-3.48</v>
      </c>
      <c r="Q72" s="14">
        <v>155018</v>
      </c>
      <c r="R72" s="14">
        <v>154169</v>
      </c>
      <c r="S72" s="14">
        <v>849</v>
      </c>
      <c r="T72" s="16">
        <v>5.5069436786902683E-3</v>
      </c>
    </row>
    <row r="73" spans="1:20">
      <c r="A73" t="s">
        <v>1018</v>
      </c>
      <c r="B73" t="s">
        <v>167</v>
      </c>
      <c r="C73" t="s">
        <v>1016</v>
      </c>
      <c r="D73" s="14">
        <v>1191766853.592</v>
      </c>
      <c r="E73" s="15">
        <v>24227464.149999999</v>
      </c>
      <c r="F73" s="15">
        <v>17394337</v>
      </c>
      <c r="G73" s="15">
        <v>1153481.48</v>
      </c>
      <c r="H73" s="15">
        <v>1162887.42</v>
      </c>
      <c r="I73">
        <v>1038506.35</v>
      </c>
      <c r="J73" s="15">
        <v>44976676.399999999</v>
      </c>
      <c r="K73" s="15">
        <v>1.29</v>
      </c>
      <c r="L73" s="15">
        <v>16.78</v>
      </c>
      <c r="M73" s="15">
        <v>2320007.39</v>
      </c>
      <c r="N73" s="15">
        <v>-44.83</v>
      </c>
      <c r="O73" s="15">
        <v>3137.98</v>
      </c>
      <c r="P73" s="15">
        <v>15.87</v>
      </c>
      <c r="Q73" s="14">
        <v>145502</v>
      </c>
      <c r="R73" s="14">
        <v>145704</v>
      </c>
      <c r="S73" s="14">
        <v>-202</v>
      </c>
      <c r="T73" s="16">
        <v>-1.386372371383078E-3</v>
      </c>
    </row>
    <row r="74" spans="1:20">
      <c r="A74" t="s">
        <v>1019</v>
      </c>
      <c r="B74" t="s">
        <v>180</v>
      </c>
      <c r="C74" t="s">
        <v>1016</v>
      </c>
      <c r="D74" s="14">
        <v>24006510</v>
      </c>
      <c r="E74" s="15">
        <v>323009.91999999998</v>
      </c>
      <c r="F74" s="15">
        <v>281701.5</v>
      </c>
      <c r="G74" s="15">
        <v>14593.37</v>
      </c>
      <c r="H74" s="15">
        <v>13126.18</v>
      </c>
      <c r="I74">
        <v>20184.54</v>
      </c>
      <c r="J74" s="15">
        <v>652615.51</v>
      </c>
      <c r="K74" s="15">
        <v>0</v>
      </c>
      <c r="L74" s="15">
        <v>0</v>
      </c>
      <c r="M74" s="15">
        <v>46739.03</v>
      </c>
      <c r="N74" s="15">
        <v>0</v>
      </c>
      <c r="O74" s="15">
        <v>51.7</v>
      </c>
      <c r="P74" s="15">
        <v>0</v>
      </c>
      <c r="Q74" s="14">
        <v>415</v>
      </c>
      <c r="R74" s="14">
        <v>416</v>
      </c>
      <c r="S74" s="14">
        <v>-1</v>
      </c>
      <c r="T74" s="16">
        <v>-2.403846153846154E-3</v>
      </c>
    </row>
    <row r="75" spans="1:20">
      <c r="A75" s="17"/>
      <c r="B75" s="18" t="s">
        <v>1016</v>
      </c>
      <c r="C75" s="18" t="s">
        <v>1020</v>
      </c>
      <c r="D75" s="19">
        <v>3031058777.592</v>
      </c>
      <c r="E75" s="20">
        <v>71344104.939999998</v>
      </c>
      <c r="F75" s="20">
        <v>37427623.670000002</v>
      </c>
      <c r="G75" s="20">
        <v>2847899.8200000003</v>
      </c>
      <c r="H75" s="20">
        <v>3846874.5900000003</v>
      </c>
      <c r="I75">
        <v>2609161.1</v>
      </c>
      <c r="J75" s="20">
        <v>118075664.11999999</v>
      </c>
      <c r="K75" s="20">
        <v>0.92</v>
      </c>
      <c r="L75" s="20">
        <v>16.48</v>
      </c>
      <c r="M75" s="20">
        <v>5977769.3500000006</v>
      </c>
      <c r="N75" s="20">
        <v>-33.28</v>
      </c>
      <c r="O75" s="20">
        <v>4655.95</v>
      </c>
      <c r="P75" s="20">
        <v>14.629999999999999</v>
      </c>
      <c r="Q75" s="19">
        <v>2720321</v>
      </c>
      <c r="R75" s="19">
        <v>2715194</v>
      </c>
      <c r="S75" s="19">
        <v>5127</v>
      </c>
      <c r="T75" s="16">
        <v>1.8882628644583039E-3</v>
      </c>
    </row>
    <row r="76" spans="1:20">
      <c r="D76" s="14"/>
      <c r="E76" s="15"/>
      <c r="F76" s="15"/>
      <c r="G76" s="15"/>
      <c r="H76" s="15"/>
      <c r="J76" s="15"/>
      <c r="K76" s="15"/>
      <c r="L76" s="15"/>
      <c r="M76" s="15"/>
      <c r="N76" s="15"/>
      <c r="O76" s="15"/>
      <c r="P76" s="15"/>
      <c r="Q76" s="14"/>
      <c r="R76" s="14"/>
      <c r="S76" s="14"/>
    </row>
    <row r="77" spans="1:20">
      <c r="A77" s="13" t="s">
        <v>1017</v>
      </c>
      <c r="B77" t="s">
        <v>153</v>
      </c>
      <c r="C77" t="s">
        <v>801</v>
      </c>
      <c r="D77" s="14">
        <v>202236.23199999999</v>
      </c>
      <c r="E77" s="15">
        <v>3277.13</v>
      </c>
      <c r="F77" s="15">
        <v>2228.0300000000002</v>
      </c>
      <c r="G77" s="15">
        <v>-2.8</v>
      </c>
      <c r="H77" s="15">
        <v>270.42</v>
      </c>
      <c r="I77">
        <v>230.2</v>
      </c>
      <c r="J77" s="15">
        <v>6002.98</v>
      </c>
      <c r="K77" s="15">
        <v>0</v>
      </c>
      <c r="L77" s="15">
        <v>0</v>
      </c>
      <c r="M77" s="15">
        <v>403.59</v>
      </c>
      <c r="N77" s="15">
        <v>0</v>
      </c>
      <c r="O77" s="15">
        <v>0.4</v>
      </c>
      <c r="P77" s="15">
        <v>0</v>
      </c>
      <c r="Q77" s="14">
        <v>31</v>
      </c>
      <c r="R77" s="14">
        <v>31</v>
      </c>
      <c r="S77" s="14">
        <v>0</v>
      </c>
      <c r="T77" s="16">
        <v>0</v>
      </c>
    </row>
    <row r="78" spans="1:20">
      <c r="A78" t="s">
        <v>1018</v>
      </c>
      <c r="B78" t="s">
        <v>167</v>
      </c>
      <c r="C78" t="s">
        <v>801</v>
      </c>
      <c r="D78" s="14">
        <v>989715541.20000005</v>
      </c>
      <c r="E78" s="15">
        <v>12653153.91</v>
      </c>
      <c r="F78" s="15">
        <v>12589744.57</v>
      </c>
      <c r="G78" s="15">
        <v>957653.99</v>
      </c>
      <c r="H78" s="15">
        <v>619517.22</v>
      </c>
      <c r="I78">
        <v>592313.51</v>
      </c>
      <c r="J78" s="15">
        <v>27412383.199999999</v>
      </c>
      <c r="K78" s="15">
        <v>0</v>
      </c>
      <c r="L78" s="15">
        <v>0</v>
      </c>
      <c r="M78" s="15">
        <v>2059613.3</v>
      </c>
      <c r="N78" s="15">
        <v>0</v>
      </c>
      <c r="O78" s="15">
        <v>1659.56</v>
      </c>
      <c r="P78" s="15">
        <v>0</v>
      </c>
      <c r="Q78" s="14">
        <v>3955</v>
      </c>
      <c r="R78" s="14">
        <v>3953</v>
      </c>
      <c r="S78" s="14">
        <v>2</v>
      </c>
      <c r="T78" s="16">
        <v>5.0594485201113073E-4</v>
      </c>
    </row>
    <row r="79" spans="1:20">
      <c r="A79" t="s">
        <v>1019</v>
      </c>
      <c r="B79" t="s">
        <v>180</v>
      </c>
      <c r="C79" t="s">
        <v>801</v>
      </c>
      <c r="D79" s="14">
        <v>298569260.54799998</v>
      </c>
      <c r="E79" s="15">
        <v>2292095.7599999998</v>
      </c>
      <c r="F79" s="15">
        <v>2820856.99</v>
      </c>
      <c r="G79" s="15">
        <v>172587.83000000002</v>
      </c>
      <c r="H79" s="15">
        <v>134349.53</v>
      </c>
      <c r="I79">
        <v>141970.82</v>
      </c>
      <c r="J79" s="15">
        <v>5561860.9299999997</v>
      </c>
      <c r="K79" s="15">
        <v>0</v>
      </c>
      <c r="L79" s="15">
        <v>0</v>
      </c>
      <c r="M79" s="15">
        <v>654492.48</v>
      </c>
      <c r="N79" s="15">
        <v>0</v>
      </c>
      <c r="O79" s="15">
        <v>529.04</v>
      </c>
      <c r="P79" s="15">
        <v>0</v>
      </c>
      <c r="Q79" s="14">
        <v>628</v>
      </c>
      <c r="R79" s="14">
        <v>629</v>
      </c>
      <c r="S79" s="14">
        <v>-1</v>
      </c>
      <c r="T79" s="16">
        <v>-1.589825119236884E-3</v>
      </c>
    </row>
    <row r="80" spans="1:20">
      <c r="A80" s="13" t="s">
        <v>1021</v>
      </c>
      <c r="B80" t="s">
        <v>74</v>
      </c>
      <c r="C80" t="s">
        <v>801</v>
      </c>
      <c r="D80" s="14">
        <v>1465893839.8440001</v>
      </c>
      <c r="E80" s="15">
        <v>1449452.65</v>
      </c>
      <c r="F80" s="15">
        <v>5378114.7400000002</v>
      </c>
      <c r="G80" s="15">
        <v>-1368.6</v>
      </c>
      <c r="H80" s="15">
        <v>10531.41</v>
      </c>
      <c r="I80">
        <v>0</v>
      </c>
      <c r="J80" s="15">
        <v>6836730.2000000011</v>
      </c>
      <c r="K80" s="15">
        <v>0</v>
      </c>
      <c r="L80" s="15">
        <v>0</v>
      </c>
      <c r="M80" s="15">
        <v>944491.39</v>
      </c>
      <c r="N80" s="15">
        <v>0</v>
      </c>
      <c r="O80" s="15">
        <v>1503.9</v>
      </c>
      <c r="P80" s="15">
        <v>0</v>
      </c>
      <c r="Q80" s="14">
        <v>234</v>
      </c>
      <c r="R80" s="14">
        <v>234</v>
      </c>
      <c r="S80" s="14">
        <v>0</v>
      </c>
      <c r="T80" s="16">
        <v>0</v>
      </c>
    </row>
    <row r="81" spans="1:20">
      <c r="A81" s="21"/>
      <c r="B81" s="22" t="s">
        <v>801</v>
      </c>
      <c r="C81" s="22" t="s">
        <v>1020</v>
      </c>
      <c r="D81" s="23">
        <v>2754380877.8240004</v>
      </c>
      <c r="E81" s="24">
        <v>16397979.450000001</v>
      </c>
      <c r="F81" s="24">
        <v>20790944.329999998</v>
      </c>
      <c r="G81" s="24">
        <v>1128870.42</v>
      </c>
      <c r="H81" s="24">
        <v>764668.58000000007</v>
      </c>
      <c r="I81">
        <v>734514.53</v>
      </c>
      <c r="J81" s="24">
        <v>39816977.310000002</v>
      </c>
      <c r="K81" s="24">
        <v>0</v>
      </c>
      <c r="L81" s="24">
        <v>0</v>
      </c>
      <c r="M81" s="24">
        <v>3659000.7600000002</v>
      </c>
      <c r="N81" s="24">
        <v>0</v>
      </c>
      <c r="O81" s="24">
        <v>3692.9</v>
      </c>
      <c r="P81" s="24">
        <v>0</v>
      </c>
      <c r="Q81" s="23">
        <v>4848</v>
      </c>
      <c r="R81" s="23">
        <v>4847</v>
      </c>
      <c r="S81" s="23">
        <v>1</v>
      </c>
      <c r="T81" s="16">
        <v>2.0631318341242006E-4</v>
      </c>
    </row>
    <row r="82" spans="1:20">
      <c r="D82" s="14"/>
      <c r="E82" s="15"/>
      <c r="F82" s="15"/>
      <c r="G82" s="15"/>
      <c r="H82" s="15"/>
      <c r="J82" s="15"/>
      <c r="K82" s="15"/>
      <c r="L82" s="15"/>
      <c r="M82" s="15"/>
      <c r="N82" s="15"/>
      <c r="O82" s="15"/>
      <c r="P82" s="15"/>
      <c r="Q82" s="14"/>
      <c r="R82" s="14"/>
      <c r="S82" s="14"/>
    </row>
    <row r="83" spans="1:20">
      <c r="A83" t="s">
        <v>1022</v>
      </c>
      <c r="B83" t="s">
        <v>90</v>
      </c>
      <c r="C83" t="s">
        <v>33</v>
      </c>
      <c r="D83" s="14">
        <v>3348287</v>
      </c>
      <c r="E83" s="15">
        <v>204088.6</v>
      </c>
      <c r="F83" s="15">
        <v>0</v>
      </c>
      <c r="G83" s="15">
        <v>0</v>
      </c>
      <c r="H83" s="15">
        <v>91012.44</v>
      </c>
      <c r="I83">
        <v>3720.58</v>
      </c>
      <c r="J83" s="15">
        <v>298821.62000000005</v>
      </c>
      <c r="K83" s="15">
        <v>0</v>
      </c>
      <c r="L83" s="15">
        <v>0</v>
      </c>
      <c r="M83" s="15">
        <v>9964.59</v>
      </c>
      <c r="N83" s="15">
        <v>0</v>
      </c>
      <c r="O83" s="15">
        <v>0.89</v>
      </c>
      <c r="P83" s="15">
        <v>0</v>
      </c>
      <c r="Q83" s="14">
        <v>10911</v>
      </c>
      <c r="R83" s="14">
        <v>10939</v>
      </c>
      <c r="S83" s="14">
        <v>-28</v>
      </c>
      <c r="T83" s="16">
        <v>-2.55964896242801E-3</v>
      </c>
    </row>
    <row r="84" spans="1:20">
      <c r="A84" t="s">
        <v>1022</v>
      </c>
      <c r="B84" t="s">
        <v>91</v>
      </c>
      <c r="C84" t="s">
        <v>33</v>
      </c>
      <c r="D84" s="14">
        <v>14868393</v>
      </c>
      <c r="E84" s="15">
        <v>4615433.1400000006</v>
      </c>
      <c r="F84" s="15">
        <v>0</v>
      </c>
      <c r="G84" s="15">
        <v>0</v>
      </c>
      <c r="H84" s="15">
        <v>403123.01</v>
      </c>
      <c r="I84">
        <v>16118.7</v>
      </c>
      <c r="J84" s="15">
        <v>5034674.8499999996</v>
      </c>
      <c r="K84" s="15">
        <v>-15.76</v>
      </c>
      <c r="L84" s="15">
        <v>-16.11</v>
      </c>
      <c r="M84" s="15">
        <v>44667.03</v>
      </c>
      <c r="N84" s="15">
        <v>377.47</v>
      </c>
      <c r="O84" s="15">
        <v>25.7</v>
      </c>
      <c r="P84" s="15">
        <v>-85.8</v>
      </c>
      <c r="Q84" s="14">
        <v>5582</v>
      </c>
      <c r="R84" s="14">
        <v>5563</v>
      </c>
      <c r="S84" s="14">
        <v>19</v>
      </c>
      <c r="T84" s="16">
        <v>3.4154233327341361E-3</v>
      </c>
    </row>
    <row r="85" spans="1:20">
      <c r="A85" s="25"/>
      <c r="B85" s="26" t="s">
        <v>33</v>
      </c>
      <c r="C85" s="26" t="s">
        <v>1020</v>
      </c>
      <c r="D85" s="27">
        <v>18216680</v>
      </c>
      <c r="E85" s="28">
        <v>4819521.74</v>
      </c>
      <c r="F85" s="28">
        <v>0</v>
      </c>
      <c r="G85" s="28">
        <v>0</v>
      </c>
      <c r="H85" s="28">
        <v>494135.45</v>
      </c>
      <c r="I85">
        <v>19839.28</v>
      </c>
      <c r="J85" s="28">
        <v>5333496.47</v>
      </c>
      <c r="K85" s="28">
        <v>-15.76</v>
      </c>
      <c r="L85" s="28">
        <v>-16.11</v>
      </c>
      <c r="M85" s="28">
        <v>54631.619999999995</v>
      </c>
      <c r="N85" s="28">
        <v>377.47</v>
      </c>
      <c r="O85" s="28">
        <v>26.59</v>
      </c>
      <c r="P85" s="28">
        <v>-85.8</v>
      </c>
      <c r="Q85" s="27">
        <v>16493</v>
      </c>
      <c r="R85" s="27">
        <v>16502</v>
      </c>
      <c r="S85" s="27">
        <v>-9</v>
      </c>
      <c r="T85" s="16">
        <v>-5.4538843776511935E-4</v>
      </c>
    </row>
    <row r="86" spans="1:20" ht="15.75" thickBot="1">
      <c r="D86" s="29"/>
      <c r="E86" s="30"/>
      <c r="F86" s="30"/>
      <c r="G86" s="30"/>
      <c r="H86" s="30"/>
      <c r="J86" s="30"/>
      <c r="K86" s="30"/>
      <c r="L86" s="30"/>
      <c r="M86" s="30"/>
      <c r="N86" s="30"/>
      <c r="O86" s="30"/>
      <c r="P86" s="30"/>
      <c r="Q86" s="29"/>
      <c r="R86" s="29"/>
      <c r="S86" s="29"/>
    </row>
    <row r="87" spans="1:20" ht="15.75" thickBot="1">
      <c r="A87" s="31"/>
      <c r="B87" s="32"/>
      <c r="C87" s="32" t="s">
        <v>1023</v>
      </c>
      <c r="D87" s="33">
        <v>5803656335.4160004</v>
      </c>
      <c r="E87" s="33">
        <v>92561606.129999995</v>
      </c>
      <c r="F87" s="33">
        <v>58218568</v>
      </c>
      <c r="G87" s="33">
        <v>3976770.24</v>
      </c>
      <c r="H87" s="162">
        <v>5105678.62</v>
      </c>
      <c r="I87">
        <v>3363514.9099999997</v>
      </c>
      <c r="J87" s="33">
        <v>163226137.90000001</v>
      </c>
      <c r="K87" s="33">
        <v>-14.84</v>
      </c>
      <c r="L87" s="162">
        <v>0.37000000000000099</v>
      </c>
      <c r="M87" s="33">
        <v>9691401.7300000004</v>
      </c>
      <c r="N87" s="33">
        <v>344.19000000000005</v>
      </c>
      <c r="O87" s="33">
        <v>8375.44</v>
      </c>
      <c r="P87" s="33">
        <v>-71.17</v>
      </c>
      <c r="Q87" s="33">
        <v>2741662</v>
      </c>
      <c r="R87" s="33">
        <v>2736543</v>
      </c>
      <c r="S87" s="33">
        <v>5119</v>
      </c>
      <c r="T87" s="163">
        <v>1.8706082820551331E-3</v>
      </c>
    </row>
    <row r="90" spans="1:20">
      <c r="A90" s="2">
        <v>45047</v>
      </c>
      <c r="Q90" s="3" t="s">
        <v>996</v>
      </c>
      <c r="R90" s="3" t="s">
        <v>996</v>
      </c>
      <c r="S90" s="4" t="s">
        <v>997</v>
      </c>
    </row>
    <row r="91" spans="1:20" ht="26.25">
      <c r="A91" s="5" t="s">
        <v>998</v>
      </c>
      <c r="B91" s="5" t="s">
        <v>999</v>
      </c>
      <c r="C91" s="6" t="s">
        <v>1000</v>
      </c>
      <c r="D91" s="5" t="s">
        <v>983</v>
      </c>
      <c r="E91" s="7" t="s">
        <v>1001</v>
      </c>
      <c r="F91" s="8" t="s">
        <v>892</v>
      </c>
      <c r="G91" s="8" t="s">
        <v>1002</v>
      </c>
      <c r="H91" s="9" t="s">
        <v>1003</v>
      </c>
      <c r="I91" s="9" t="s">
        <v>1004</v>
      </c>
      <c r="J91" s="10" t="s">
        <v>1005</v>
      </c>
      <c r="K91" s="10" t="s">
        <v>1006</v>
      </c>
      <c r="L91" s="10" t="s">
        <v>1007</v>
      </c>
      <c r="M91" s="10" t="s">
        <v>1008</v>
      </c>
      <c r="N91" s="10" t="s">
        <v>1009</v>
      </c>
      <c r="O91" s="10" t="s">
        <v>1010</v>
      </c>
      <c r="P91" s="10" t="s">
        <v>1011</v>
      </c>
      <c r="Q91" s="11" t="s">
        <v>1012</v>
      </c>
      <c r="R91" s="11" t="s">
        <v>1012</v>
      </c>
      <c r="S91" s="12" t="s">
        <v>1013</v>
      </c>
    </row>
    <row r="92" spans="1:20">
      <c r="D92" s="34"/>
      <c r="E92" s="34"/>
      <c r="J92" s="35"/>
    </row>
    <row r="93" spans="1:20">
      <c r="A93" s="13" t="s">
        <v>1014</v>
      </c>
      <c r="B93" t="s">
        <v>1015</v>
      </c>
      <c r="C93" t="s">
        <v>1016</v>
      </c>
      <c r="D93" s="14">
        <v>2321140033</v>
      </c>
      <c r="E93" s="15">
        <v>58336650.840000004</v>
      </c>
      <c r="F93" s="15">
        <v>25246890.77</v>
      </c>
      <c r="G93" s="15">
        <v>2223627.0099999998</v>
      </c>
      <c r="H93" s="15">
        <v>3426074.4</v>
      </c>
      <c r="I93">
        <v>3972102.89</v>
      </c>
      <c r="J93" s="15">
        <v>93205345.910000011</v>
      </c>
      <c r="K93" s="15">
        <v>1.6</v>
      </c>
      <c r="L93" s="15">
        <v>8.6999999999999993</v>
      </c>
      <c r="M93" s="15">
        <v>4621406.04</v>
      </c>
      <c r="N93" s="15">
        <v>-51.38</v>
      </c>
      <c r="O93" s="15">
        <v>2499.13</v>
      </c>
      <c r="P93" s="15">
        <v>11.08</v>
      </c>
      <c r="Q93" s="14">
        <v>2423001</v>
      </c>
      <c r="R93" s="14">
        <v>2419386</v>
      </c>
      <c r="S93" s="14">
        <v>3615</v>
      </c>
      <c r="T93" s="36">
        <v>1.4941807549518763E-3</v>
      </c>
    </row>
    <row r="94" spans="1:20">
      <c r="A94" s="13" t="s">
        <v>1017</v>
      </c>
      <c r="B94" t="s">
        <v>153</v>
      </c>
      <c r="C94" t="s">
        <v>1016</v>
      </c>
      <c r="D94" s="14">
        <v>71445072</v>
      </c>
      <c r="E94" s="15">
        <v>1851281.81</v>
      </c>
      <c r="F94" s="15">
        <v>786939.61</v>
      </c>
      <c r="G94" s="15">
        <v>-1027.22</v>
      </c>
      <c r="H94" s="15">
        <v>95525.2</v>
      </c>
      <c r="I94">
        <v>83701.17</v>
      </c>
      <c r="J94" s="15">
        <v>2816420.57</v>
      </c>
      <c r="K94" s="15">
        <v>0.28000000000000003</v>
      </c>
      <c r="L94" s="15">
        <v>0.72</v>
      </c>
      <c r="M94" s="15">
        <v>139099.32999999999</v>
      </c>
      <c r="N94" s="15">
        <v>-5.75</v>
      </c>
      <c r="O94" s="15">
        <v>27.8</v>
      </c>
      <c r="P94" s="15">
        <v>1.23</v>
      </c>
      <c r="Q94" s="14">
        <v>155382</v>
      </c>
      <c r="R94" s="14">
        <v>155018</v>
      </c>
      <c r="S94" s="14">
        <v>364</v>
      </c>
      <c r="T94" s="36">
        <v>2.3481144125198365E-3</v>
      </c>
    </row>
    <row r="95" spans="1:20">
      <c r="A95" t="s">
        <v>1018</v>
      </c>
      <c r="B95" t="s">
        <v>167</v>
      </c>
      <c r="C95" t="s">
        <v>1016</v>
      </c>
      <c r="D95" s="14">
        <v>1439921424.2</v>
      </c>
      <c r="E95" s="15">
        <v>28160039.239999998</v>
      </c>
      <c r="F95" s="15">
        <v>20208118.969999999</v>
      </c>
      <c r="G95" s="15">
        <v>1393749.74</v>
      </c>
      <c r="H95" s="15">
        <v>1350930.15</v>
      </c>
      <c r="I95">
        <v>2512333.87</v>
      </c>
      <c r="J95" s="15">
        <v>53625171.969999991</v>
      </c>
      <c r="K95" s="15">
        <v>0.85</v>
      </c>
      <c r="L95" s="15">
        <v>15.67</v>
      </c>
      <c r="M95" s="15">
        <v>2803583.9</v>
      </c>
      <c r="N95" s="15">
        <v>-28.73</v>
      </c>
      <c r="O95" s="15">
        <v>3632.69</v>
      </c>
      <c r="P95" s="15">
        <v>10.54</v>
      </c>
      <c r="Q95" s="14">
        <v>145476</v>
      </c>
      <c r="R95" s="14">
        <v>145502</v>
      </c>
      <c r="S95" s="14">
        <v>-26</v>
      </c>
      <c r="T95" s="36">
        <v>-1.7869170183227722E-4</v>
      </c>
    </row>
    <row r="96" spans="1:20">
      <c r="A96" t="s">
        <v>1019</v>
      </c>
      <c r="B96" t="s">
        <v>180</v>
      </c>
      <c r="C96" t="s">
        <v>1016</v>
      </c>
      <c r="D96" s="14">
        <v>21862265.300000001</v>
      </c>
      <c r="E96" s="15">
        <v>340443.14</v>
      </c>
      <c r="F96" s="15">
        <v>302534.76</v>
      </c>
      <c r="G96" s="15">
        <v>13329.68</v>
      </c>
      <c r="H96" s="15">
        <v>13836.45</v>
      </c>
      <c r="I96">
        <v>35549.97</v>
      </c>
      <c r="J96" s="15">
        <v>705694</v>
      </c>
      <c r="K96" s="15">
        <v>0</v>
      </c>
      <c r="L96" s="15">
        <v>0</v>
      </c>
      <c r="M96" s="15">
        <v>42565.73</v>
      </c>
      <c r="N96" s="15">
        <v>0</v>
      </c>
      <c r="O96" s="15">
        <v>54.46</v>
      </c>
      <c r="P96" s="15">
        <v>0</v>
      </c>
      <c r="Q96" s="14">
        <v>415</v>
      </c>
      <c r="R96" s="14">
        <v>415</v>
      </c>
      <c r="S96" s="14">
        <v>0</v>
      </c>
      <c r="T96" s="36">
        <v>0</v>
      </c>
    </row>
    <row r="97" spans="1:20">
      <c r="A97" s="17"/>
      <c r="B97" s="18" t="s">
        <v>1016</v>
      </c>
      <c r="C97" s="18" t="s">
        <v>1020</v>
      </c>
      <c r="D97" s="19">
        <v>3854368794.5</v>
      </c>
      <c r="E97" s="20">
        <v>88688415.030000001</v>
      </c>
      <c r="F97" s="20">
        <v>46544484.109999992</v>
      </c>
      <c r="G97" s="20">
        <v>3629679.2099999995</v>
      </c>
      <c r="H97" s="20">
        <v>4886366.2</v>
      </c>
      <c r="I97">
        <v>6603687.8999999994</v>
      </c>
      <c r="J97" s="20">
        <v>150352632.44999999</v>
      </c>
      <c r="K97" s="20">
        <v>2.73</v>
      </c>
      <c r="L97" s="20">
        <v>25.09</v>
      </c>
      <c r="M97" s="20">
        <v>7606655</v>
      </c>
      <c r="N97" s="20">
        <v>-85.86</v>
      </c>
      <c r="O97" s="20">
        <v>6214.0800000000008</v>
      </c>
      <c r="P97" s="20">
        <v>22.85</v>
      </c>
      <c r="Q97" s="19">
        <v>2724274</v>
      </c>
      <c r="R97" s="19">
        <v>2720321</v>
      </c>
      <c r="S97" s="19">
        <v>3953</v>
      </c>
      <c r="T97" s="36">
        <v>1.4531373319545745E-3</v>
      </c>
    </row>
    <row r="98" spans="1:20">
      <c r="D98" s="14"/>
      <c r="E98" s="15"/>
      <c r="F98" s="15"/>
      <c r="G98" s="15"/>
      <c r="H98" s="15"/>
      <c r="J98" s="15"/>
      <c r="K98" s="15"/>
      <c r="L98" s="15"/>
      <c r="M98" s="15"/>
      <c r="N98" s="15"/>
      <c r="O98" s="15"/>
      <c r="P98" s="15"/>
      <c r="Q98" s="14"/>
      <c r="R98" s="14"/>
      <c r="S98" s="14"/>
      <c r="T98" s="36"/>
    </row>
    <row r="99" spans="1:20">
      <c r="A99" s="13" t="s">
        <v>1017</v>
      </c>
      <c r="B99" t="s">
        <v>153</v>
      </c>
      <c r="C99" t="s">
        <v>801</v>
      </c>
      <c r="D99" s="14">
        <v>250982.21599999999</v>
      </c>
      <c r="E99" s="15">
        <v>4033.23</v>
      </c>
      <c r="F99" s="15">
        <v>2765.05</v>
      </c>
      <c r="G99" s="15">
        <v>-2.85</v>
      </c>
      <c r="H99" s="15">
        <v>335.56</v>
      </c>
      <c r="I99">
        <v>294.14999999999998</v>
      </c>
      <c r="J99" s="15">
        <v>7425.14</v>
      </c>
      <c r="K99" s="15">
        <v>0</v>
      </c>
      <c r="L99" s="15">
        <v>0</v>
      </c>
      <c r="M99" s="15">
        <v>498.18</v>
      </c>
      <c r="N99" s="15">
        <v>0</v>
      </c>
      <c r="O99" s="15">
        <v>0.49</v>
      </c>
      <c r="P99" s="15">
        <v>0</v>
      </c>
      <c r="Q99" s="14">
        <v>31</v>
      </c>
      <c r="R99" s="14">
        <v>31</v>
      </c>
      <c r="S99" s="14">
        <v>0</v>
      </c>
      <c r="T99" s="36">
        <v>0</v>
      </c>
    </row>
    <row r="100" spans="1:20">
      <c r="A100" t="s">
        <v>1018</v>
      </c>
      <c r="B100" t="s">
        <v>167</v>
      </c>
      <c r="C100" t="s">
        <v>801</v>
      </c>
      <c r="D100" s="14">
        <v>1154949815.131</v>
      </c>
      <c r="E100" s="15">
        <v>14793922.640000001</v>
      </c>
      <c r="F100" s="15">
        <v>14553636.1</v>
      </c>
      <c r="G100" s="15">
        <v>1117560.3200000001</v>
      </c>
      <c r="H100" s="15">
        <v>724635.38</v>
      </c>
      <c r="I100">
        <v>1349880.7000000002</v>
      </c>
      <c r="J100" s="15">
        <v>32539635.140000001</v>
      </c>
      <c r="K100" s="15">
        <v>0</v>
      </c>
      <c r="L100" s="15">
        <v>0</v>
      </c>
      <c r="M100" s="15">
        <v>2417024.5499999998</v>
      </c>
      <c r="N100" s="15">
        <v>0</v>
      </c>
      <c r="O100" s="15">
        <v>1941.2</v>
      </c>
      <c r="P100" s="15">
        <v>0</v>
      </c>
      <c r="Q100" s="14">
        <v>3960</v>
      </c>
      <c r="R100" s="14">
        <v>3955</v>
      </c>
      <c r="S100" s="14">
        <v>5</v>
      </c>
      <c r="T100" s="36">
        <v>1.2642225031605564E-3</v>
      </c>
    </row>
    <row r="101" spans="1:20">
      <c r="A101" t="s">
        <v>1019</v>
      </c>
      <c r="B101" t="s">
        <v>180</v>
      </c>
      <c r="C101" t="s">
        <v>801</v>
      </c>
      <c r="D101" s="14">
        <v>372737304.51999998</v>
      </c>
      <c r="E101" s="15">
        <v>2725213.7</v>
      </c>
      <c r="F101" s="15">
        <v>3203582.61</v>
      </c>
      <c r="G101" s="15">
        <v>217473.55</v>
      </c>
      <c r="H101" s="15">
        <v>160372.67000000001</v>
      </c>
      <c r="I101">
        <v>412572.77</v>
      </c>
      <c r="J101" s="15">
        <v>6719215.3000000007</v>
      </c>
      <c r="K101" s="15">
        <v>0</v>
      </c>
      <c r="L101" s="15">
        <v>0</v>
      </c>
      <c r="M101" s="15">
        <v>796998.99</v>
      </c>
      <c r="N101" s="15">
        <v>0</v>
      </c>
      <c r="O101" s="15">
        <v>631.64</v>
      </c>
      <c r="P101" s="15">
        <v>0</v>
      </c>
      <c r="Q101" s="14">
        <v>630</v>
      </c>
      <c r="R101" s="14">
        <v>628</v>
      </c>
      <c r="S101" s="14">
        <v>2</v>
      </c>
      <c r="T101" s="36">
        <v>3.1847133757961785E-3</v>
      </c>
    </row>
    <row r="102" spans="1:20">
      <c r="A102" s="13" t="s">
        <v>1021</v>
      </c>
      <c r="B102" t="s">
        <v>74</v>
      </c>
      <c r="C102" t="s">
        <v>801</v>
      </c>
      <c r="D102" s="14">
        <v>2886256027.4060001</v>
      </c>
      <c r="E102" s="15">
        <v>2319318.35</v>
      </c>
      <c r="F102" s="15">
        <v>8925339.3300000001</v>
      </c>
      <c r="G102" s="15">
        <v>-2814.82</v>
      </c>
      <c r="H102" s="15">
        <v>17571.740000000002</v>
      </c>
      <c r="I102">
        <v>0</v>
      </c>
      <c r="J102" s="15">
        <v>11259414.6</v>
      </c>
      <c r="K102" s="15">
        <v>0</v>
      </c>
      <c r="L102" s="15">
        <v>0</v>
      </c>
      <c r="M102" s="15">
        <v>1894285.53</v>
      </c>
      <c r="N102" s="15">
        <v>0</v>
      </c>
      <c r="O102" s="15">
        <v>2509.2600000000002</v>
      </c>
      <c r="P102" s="15">
        <v>0</v>
      </c>
      <c r="Q102" s="14">
        <v>234</v>
      </c>
      <c r="R102" s="14">
        <v>234</v>
      </c>
      <c r="S102" s="14">
        <v>0</v>
      </c>
      <c r="T102" s="36">
        <v>0</v>
      </c>
    </row>
    <row r="103" spans="1:20">
      <c r="A103" s="21"/>
      <c r="B103" s="22" t="s">
        <v>801</v>
      </c>
      <c r="C103" s="22" t="s">
        <v>1020</v>
      </c>
      <c r="D103" s="23">
        <v>4414194129.2730007</v>
      </c>
      <c r="E103" s="24">
        <v>19842487.920000002</v>
      </c>
      <c r="F103" s="24">
        <v>26685323.090000004</v>
      </c>
      <c r="G103" s="24">
        <v>1332216.2</v>
      </c>
      <c r="H103" s="24">
        <v>902915.35000000009</v>
      </c>
      <c r="I103">
        <v>1762747.62</v>
      </c>
      <c r="J103" s="24">
        <v>50525690.18</v>
      </c>
      <c r="K103" s="24">
        <v>0</v>
      </c>
      <c r="L103" s="24">
        <v>0</v>
      </c>
      <c r="M103" s="24">
        <v>5108807.25</v>
      </c>
      <c r="N103" s="24">
        <v>0</v>
      </c>
      <c r="O103" s="24">
        <v>5082.59</v>
      </c>
      <c r="P103" s="24">
        <v>0</v>
      </c>
      <c r="Q103" s="23">
        <v>4855</v>
      </c>
      <c r="R103" s="23">
        <v>4848</v>
      </c>
      <c r="S103" s="23">
        <v>7</v>
      </c>
      <c r="T103" s="36">
        <v>1.4438943894389438E-3</v>
      </c>
    </row>
    <row r="104" spans="1:20">
      <c r="D104" s="14"/>
      <c r="E104" s="15"/>
      <c r="F104" s="15"/>
      <c r="G104" s="15"/>
      <c r="H104" s="15"/>
      <c r="J104" s="15"/>
      <c r="K104" s="15"/>
      <c r="L104" s="15"/>
      <c r="M104" s="15"/>
      <c r="N104" s="15"/>
      <c r="O104" s="15"/>
      <c r="P104" s="15"/>
      <c r="Q104" s="14"/>
      <c r="R104" s="14"/>
      <c r="S104" s="14"/>
      <c r="T104" s="36"/>
    </row>
    <row r="105" spans="1:20">
      <c r="A105" t="s">
        <v>1022</v>
      </c>
      <c r="B105" t="s">
        <v>90</v>
      </c>
      <c r="C105" t="s">
        <v>33</v>
      </c>
      <c r="D105" s="14">
        <v>3930219</v>
      </c>
      <c r="E105" s="15">
        <v>238537.92</v>
      </c>
      <c r="F105" s="15">
        <v>0</v>
      </c>
      <c r="G105" s="15">
        <v>0</v>
      </c>
      <c r="H105" s="15">
        <v>106830.47</v>
      </c>
      <c r="I105">
        <v>8752.15</v>
      </c>
      <c r="J105" s="15">
        <v>354120.54000000004</v>
      </c>
      <c r="K105" s="15">
        <v>0</v>
      </c>
      <c r="L105" s="15">
        <v>0</v>
      </c>
      <c r="M105" s="15">
        <v>11806.28</v>
      </c>
      <c r="N105" s="15">
        <v>0</v>
      </c>
      <c r="O105" s="15">
        <v>1.1000000000000001</v>
      </c>
      <c r="P105" s="15">
        <v>0</v>
      </c>
      <c r="Q105" s="14">
        <v>10879</v>
      </c>
      <c r="R105" s="14">
        <v>10911</v>
      </c>
      <c r="S105" s="14">
        <v>-32</v>
      </c>
      <c r="T105" s="36">
        <v>-2.9328200898176152E-3</v>
      </c>
    </row>
    <row r="106" spans="1:20">
      <c r="A106" t="s">
        <v>1022</v>
      </c>
      <c r="B106" t="s">
        <v>91</v>
      </c>
      <c r="C106" t="s">
        <v>33</v>
      </c>
      <c r="D106" s="14">
        <v>14853599</v>
      </c>
      <c r="E106" s="15">
        <v>4632834.9000000004</v>
      </c>
      <c r="F106" s="15">
        <v>0</v>
      </c>
      <c r="G106" s="15">
        <v>0</v>
      </c>
      <c r="H106" s="15">
        <v>403520.4</v>
      </c>
      <c r="I106">
        <v>33002.67</v>
      </c>
      <c r="J106" s="15">
        <v>5069357.97</v>
      </c>
      <c r="K106" s="15">
        <v>-2.6</v>
      </c>
      <c r="L106" s="15">
        <v>-5.89</v>
      </c>
      <c r="M106" s="15">
        <v>44612.160000000003</v>
      </c>
      <c r="N106" s="15">
        <v>81.69</v>
      </c>
      <c r="O106" s="15">
        <v>25.78</v>
      </c>
      <c r="P106" s="15">
        <v>-3.59</v>
      </c>
      <c r="Q106" s="14">
        <v>5590</v>
      </c>
      <c r="R106" s="14">
        <v>5582</v>
      </c>
      <c r="S106" s="14">
        <v>8</v>
      </c>
      <c r="T106" s="36">
        <v>1.4331780723754925E-3</v>
      </c>
    </row>
    <row r="107" spans="1:20">
      <c r="A107" s="25"/>
      <c r="B107" s="26" t="s">
        <v>33</v>
      </c>
      <c r="C107" s="26" t="s">
        <v>1020</v>
      </c>
      <c r="D107" s="27">
        <v>18783818</v>
      </c>
      <c r="E107" s="28">
        <v>4871372.82</v>
      </c>
      <c r="F107" s="28">
        <v>0</v>
      </c>
      <c r="G107" s="28">
        <v>0</v>
      </c>
      <c r="H107" s="28">
        <v>510350.87</v>
      </c>
      <c r="I107">
        <v>41754.82</v>
      </c>
      <c r="J107" s="28">
        <v>5423478.5099999998</v>
      </c>
      <c r="K107" s="28">
        <v>-2.6</v>
      </c>
      <c r="L107" s="28">
        <v>-5.89</v>
      </c>
      <c r="M107" s="28">
        <v>56418.44</v>
      </c>
      <c r="N107" s="28">
        <v>81.69</v>
      </c>
      <c r="O107" s="28">
        <v>26.880000000000003</v>
      </c>
      <c r="P107" s="28">
        <v>-3.59</v>
      </c>
      <c r="Q107" s="27">
        <v>16469</v>
      </c>
      <c r="R107" s="27">
        <v>16493</v>
      </c>
      <c r="S107" s="27">
        <v>-24</v>
      </c>
      <c r="T107" s="36">
        <v>-1.4551627963378404E-3</v>
      </c>
    </row>
    <row r="108" spans="1:20" ht="15.75" thickBot="1">
      <c r="D108" s="29"/>
      <c r="E108" s="30"/>
      <c r="F108" s="30"/>
      <c r="G108" s="30"/>
      <c r="H108" s="30"/>
      <c r="J108" s="30"/>
      <c r="K108" s="30"/>
      <c r="L108" s="30"/>
      <c r="M108" s="30"/>
      <c r="N108" s="30"/>
      <c r="O108" s="30"/>
      <c r="P108" s="30"/>
      <c r="Q108" s="29"/>
      <c r="R108" s="29"/>
      <c r="S108" s="29"/>
      <c r="T108" s="36"/>
    </row>
    <row r="109" spans="1:20" ht="15.75" thickBot="1">
      <c r="A109" s="31"/>
      <c r="B109" s="32"/>
      <c r="C109" s="32" t="s">
        <v>1023</v>
      </c>
      <c r="D109" s="33">
        <v>8287346741.7730007</v>
      </c>
      <c r="E109" s="33">
        <v>113402275.77000001</v>
      </c>
      <c r="F109" s="33">
        <v>73229807.199999988</v>
      </c>
      <c r="G109" s="33">
        <v>4961895.4099999992</v>
      </c>
      <c r="H109" s="162">
        <v>6299632.4200000009</v>
      </c>
      <c r="I109">
        <v>8408190.3399999999</v>
      </c>
      <c r="J109" s="33">
        <v>206301801.13999999</v>
      </c>
      <c r="K109" s="33">
        <v>0.12999999999999989</v>
      </c>
      <c r="L109" s="162">
        <v>19.2</v>
      </c>
      <c r="M109" s="33">
        <v>12771880.689999999</v>
      </c>
      <c r="N109" s="33">
        <v>-4.1700000000000017</v>
      </c>
      <c r="O109" s="33">
        <v>11323.550000000001</v>
      </c>
      <c r="P109" s="33">
        <v>19.260000000000002</v>
      </c>
      <c r="Q109" s="33">
        <v>2745598</v>
      </c>
      <c r="R109" s="33">
        <v>2741662</v>
      </c>
      <c r="S109" s="33">
        <v>3936</v>
      </c>
      <c r="T109" s="163">
        <v>1.4356255439218985E-3</v>
      </c>
    </row>
    <row r="111" spans="1:20">
      <c r="R111" t="s">
        <v>122</v>
      </c>
    </row>
    <row r="112" spans="1:20">
      <c r="A112" s="2">
        <v>45078</v>
      </c>
      <c r="Q112" s="3" t="s">
        <v>996</v>
      </c>
      <c r="R112" s="3" t="s">
        <v>996</v>
      </c>
      <c r="S112" s="4" t="s">
        <v>997</v>
      </c>
    </row>
    <row r="113" spans="1:20" ht="26.25">
      <c r="A113" s="5" t="s">
        <v>998</v>
      </c>
      <c r="B113" s="5" t="s">
        <v>999</v>
      </c>
      <c r="C113" s="6" t="s">
        <v>1000</v>
      </c>
      <c r="D113" s="5" t="s">
        <v>983</v>
      </c>
      <c r="E113" s="7" t="s">
        <v>1001</v>
      </c>
      <c r="F113" s="8" t="s">
        <v>892</v>
      </c>
      <c r="G113" s="8" t="s">
        <v>1002</v>
      </c>
      <c r="H113" s="9" t="s">
        <v>1003</v>
      </c>
      <c r="I113" s="9" t="s">
        <v>1004</v>
      </c>
      <c r="J113" s="10" t="s">
        <v>1005</v>
      </c>
      <c r="K113" s="10" t="s">
        <v>1006</v>
      </c>
      <c r="L113" s="10" t="s">
        <v>1007</v>
      </c>
      <c r="M113" s="10" t="s">
        <v>1008</v>
      </c>
      <c r="N113" s="10" t="s">
        <v>1009</v>
      </c>
      <c r="O113" s="10" t="s">
        <v>1010</v>
      </c>
      <c r="P113" s="10" t="s">
        <v>1011</v>
      </c>
      <c r="Q113" s="11" t="s">
        <v>1012</v>
      </c>
      <c r="R113" s="11" t="s">
        <v>1012</v>
      </c>
      <c r="S113" s="12" t="s">
        <v>1013</v>
      </c>
    </row>
    <row r="114" spans="1:20">
      <c r="D114" s="34"/>
      <c r="E114" s="34"/>
      <c r="J114" s="35"/>
    </row>
    <row r="115" spans="1:20">
      <c r="A115" s="13" t="s">
        <v>1014</v>
      </c>
      <c r="B115" t="s">
        <v>1015</v>
      </c>
      <c r="C115" t="s">
        <v>1016</v>
      </c>
      <c r="D115" s="14">
        <v>3460846935</v>
      </c>
      <c r="E115" s="15">
        <v>81441336.510000005</v>
      </c>
      <c r="F115" s="15">
        <v>37646515.390000001</v>
      </c>
      <c r="G115" s="15">
        <v>3315455.34</v>
      </c>
      <c r="H115" s="15">
        <v>5108229.1900000004</v>
      </c>
      <c r="I115">
        <v>5924838.3700000001</v>
      </c>
      <c r="J115" s="15">
        <v>133436374.80000001</v>
      </c>
      <c r="K115" s="15">
        <v>1.29</v>
      </c>
      <c r="L115" s="15">
        <v>9.1300000000000008</v>
      </c>
      <c r="M115" s="15">
        <v>6890546.8399999999</v>
      </c>
      <c r="N115" s="15">
        <v>-48.21</v>
      </c>
      <c r="O115" s="15">
        <v>7339.74</v>
      </c>
      <c r="P115" s="15">
        <v>6.07</v>
      </c>
      <c r="Q115" s="14">
        <v>2428904</v>
      </c>
      <c r="R115" s="14">
        <v>2423001</v>
      </c>
      <c r="S115" s="14">
        <v>5903</v>
      </c>
      <c r="T115" s="36">
        <v>2.4362350655241167E-3</v>
      </c>
    </row>
    <row r="116" spans="1:20">
      <c r="A116" s="13" t="s">
        <v>1017</v>
      </c>
      <c r="B116" t="s">
        <v>153</v>
      </c>
      <c r="C116" t="s">
        <v>1016</v>
      </c>
      <c r="D116" s="14">
        <v>78584240</v>
      </c>
      <c r="E116" s="15">
        <v>1960091.91</v>
      </c>
      <c r="F116" s="15">
        <v>865739.22</v>
      </c>
      <c r="G116" s="15">
        <v>-1022.07</v>
      </c>
      <c r="H116" s="15">
        <v>105066.06</v>
      </c>
      <c r="I116">
        <v>92239.78</v>
      </c>
      <c r="J116" s="15">
        <v>3022114.9</v>
      </c>
      <c r="K116" s="15">
        <v>0</v>
      </c>
      <c r="L116" s="15">
        <v>0</v>
      </c>
      <c r="M116" s="15">
        <v>152995.85</v>
      </c>
      <c r="N116" s="15">
        <v>0</v>
      </c>
      <c r="O116" s="15">
        <v>34.28</v>
      </c>
      <c r="P116" s="15">
        <v>0</v>
      </c>
      <c r="Q116" s="14">
        <v>156012</v>
      </c>
      <c r="R116" s="14">
        <v>155382</v>
      </c>
      <c r="S116" s="14">
        <v>630</v>
      </c>
      <c r="T116" s="36">
        <v>4.0545236900027034E-3</v>
      </c>
    </row>
    <row r="117" spans="1:20">
      <c r="A117" t="s">
        <v>1018</v>
      </c>
      <c r="B117" t="s">
        <v>167</v>
      </c>
      <c r="C117" t="s">
        <v>1016</v>
      </c>
      <c r="D117" s="14">
        <v>1718243833.9719999</v>
      </c>
      <c r="E117" s="15">
        <v>29774601.449999999</v>
      </c>
      <c r="F117" s="15">
        <v>21430845.210000001</v>
      </c>
      <c r="G117" s="15">
        <v>1663132.39</v>
      </c>
      <c r="H117" s="15">
        <v>1432740.46</v>
      </c>
      <c r="I117">
        <v>2669344.79</v>
      </c>
      <c r="J117" s="15">
        <v>56970664.299999997</v>
      </c>
      <c r="K117" s="15">
        <v>1.18</v>
      </c>
      <c r="L117" s="15">
        <v>14.75</v>
      </c>
      <c r="M117" s="15">
        <v>3345329.15</v>
      </c>
      <c r="N117" s="15">
        <v>-37.43</v>
      </c>
      <c r="O117" s="15">
        <v>3854.7</v>
      </c>
      <c r="P117" s="15">
        <v>16.47</v>
      </c>
      <c r="Q117" s="14">
        <v>145609</v>
      </c>
      <c r="R117" s="14">
        <v>145476</v>
      </c>
      <c r="S117" s="14">
        <v>133</v>
      </c>
      <c r="T117" s="36">
        <v>9.1424014957793725E-4</v>
      </c>
    </row>
    <row r="118" spans="1:20">
      <c r="A118" t="s">
        <v>1019</v>
      </c>
      <c r="B118" t="s">
        <v>180</v>
      </c>
      <c r="C118" t="s">
        <v>1016</v>
      </c>
      <c r="D118" s="14">
        <v>27246453.600000001</v>
      </c>
      <c r="E118" s="15">
        <v>352590.6</v>
      </c>
      <c r="F118" s="15">
        <v>336325.65</v>
      </c>
      <c r="G118" s="15">
        <v>16613.34</v>
      </c>
      <c r="H118" s="15">
        <v>14584.81</v>
      </c>
      <c r="I118">
        <v>37491.79</v>
      </c>
      <c r="J118" s="15">
        <v>757606.19000000006</v>
      </c>
      <c r="K118" s="15">
        <v>0</v>
      </c>
      <c r="L118" s="15">
        <v>0</v>
      </c>
      <c r="M118" s="15">
        <v>53048.75</v>
      </c>
      <c r="N118" s="15">
        <v>0</v>
      </c>
      <c r="O118" s="15">
        <v>57.47</v>
      </c>
      <c r="P118" s="15">
        <v>0</v>
      </c>
      <c r="Q118" s="14">
        <v>412</v>
      </c>
      <c r="R118" s="14">
        <v>415</v>
      </c>
      <c r="S118" s="14">
        <v>-3</v>
      </c>
      <c r="T118" s="36">
        <v>-7.2289156626506026E-3</v>
      </c>
    </row>
    <row r="119" spans="1:20">
      <c r="A119" s="17"/>
      <c r="B119" s="18" t="s">
        <v>1016</v>
      </c>
      <c r="C119" s="18" t="s">
        <v>1020</v>
      </c>
      <c r="D119" s="19">
        <v>5284921462.5720005</v>
      </c>
      <c r="E119" s="20">
        <v>113528620.47</v>
      </c>
      <c r="F119" s="20">
        <v>60279425.469999999</v>
      </c>
      <c r="G119" s="20">
        <v>4994179</v>
      </c>
      <c r="H119" s="20">
        <v>6660620.5199999996</v>
      </c>
      <c r="I119">
        <v>8723914.7300000004</v>
      </c>
      <c r="J119" s="20">
        <v>194186760.19</v>
      </c>
      <c r="K119" s="20">
        <v>2.4699999999999998</v>
      </c>
      <c r="L119" s="20">
        <v>23.880000000000003</v>
      </c>
      <c r="M119" s="20">
        <v>10441920.59</v>
      </c>
      <c r="N119" s="20">
        <v>-85.64</v>
      </c>
      <c r="O119" s="20">
        <v>11286.189999999999</v>
      </c>
      <c r="P119" s="20">
        <v>22.54</v>
      </c>
      <c r="Q119" s="19">
        <v>2730937</v>
      </c>
      <c r="R119" s="19">
        <v>2724274</v>
      </c>
      <c r="S119" s="19">
        <v>6663</v>
      </c>
      <c r="T119" s="36">
        <v>2.4457892267811536E-3</v>
      </c>
    </row>
    <row r="120" spans="1:20">
      <c r="D120" s="14"/>
      <c r="E120" s="15"/>
      <c r="F120" s="15"/>
      <c r="G120" s="15"/>
      <c r="H120" s="15"/>
      <c r="J120" s="15"/>
      <c r="K120" s="15"/>
      <c r="L120" s="15"/>
      <c r="M120" s="15"/>
      <c r="N120" s="15"/>
      <c r="O120" s="15"/>
      <c r="P120" s="15"/>
      <c r="Q120" s="14"/>
      <c r="R120" s="14"/>
      <c r="S120" s="14"/>
      <c r="T120" s="36"/>
    </row>
    <row r="121" spans="1:20">
      <c r="A121" s="13" t="s">
        <v>1017</v>
      </c>
      <c r="B121" t="s">
        <v>153</v>
      </c>
      <c r="C121" t="s">
        <v>801</v>
      </c>
      <c r="D121" s="14">
        <v>206748.41399999999</v>
      </c>
      <c r="E121" s="15">
        <v>3351.97</v>
      </c>
      <c r="F121" s="15">
        <v>2277.73</v>
      </c>
      <c r="G121" s="15">
        <v>-2.84</v>
      </c>
      <c r="H121" s="15">
        <v>276.45</v>
      </c>
      <c r="I121">
        <v>242.33</v>
      </c>
      <c r="J121" s="15">
        <v>6145.6399999999994</v>
      </c>
      <c r="K121" s="15">
        <v>0</v>
      </c>
      <c r="L121" s="15">
        <v>0</v>
      </c>
      <c r="M121" s="15">
        <v>411.08</v>
      </c>
      <c r="N121" s="15">
        <v>0</v>
      </c>
      <c r="O121" s="15">
        <v>0.4</v>
      </c>
      <c r="P121" s="15">
        <v>0</v>
      </c>
      <c r="Q121" s="14">
        <v>31</v>
      </c>
      <c r="R121" s="14">
        <v>31</v>
      </c>
      <c r="S121" s="14">
        <v>0</v>
      </c>
      <c r="T121" s="36">
        <v>0</v>
      </c>
    </row>
    <row r="122" spans="1:20">
      <c r="A122" t="s">
        <v>1018</v>
      </c>
      <c r="B122" t="s">
        <v>167</v>
      </c>
      <c r="C122" t="s">
        <v>801</v>
      </c>
      <c r="D122" s="14">
        <v>1259149546.7849998</v>
      </c>
      <c r="E122" s="15">
        <v>15509865.280000001</v>
      </c>
      <c r="F122" s="15">
        <v>14515249.030000001</v>
      </c>
      <c r="G122" s="15">
        <v>1218305.24</v>
      </c>
      <c r="H122" s="15">
        <v>760993.3</v>
      </c>
      <c r="I122">
        <v>1417604.9100000001</v>
      </c>
      <c r="J122" s="15">
        <v>33422017.760000005</v>
      </c>
      <c r="K122" s="15">
        <v>0</v>
      </c>
      <c r="L122" s="15">
        <v>0</v>
      </c>
      <c r="M122" s="15">
        <v>2561961.5499999998</v>
      </c>
      <c r="N122" s="15">
        <v>0</v>
      </c>
      <c r="O122" s="15">
        <v>2038.56</v>
      </c>
      <c r="P122" s="15">
        <v>0</v>
      </c>
      <c r="Q122" s="14">
        <v>3965</v>
      </c>
      <c r="R122" s="14">
        <v>3960</v>
      </c>
      <c r="S122" s="14">
        <v>5</v>
      </c>
      <c r="T122" s="36">
        <v>1.2626262626262627E-3</v>
      </c>
    </row>
    <row r="123" spans="1:20">
      <c r="A123" t="s">
        <v>1019</v>
      </c>
      <c r="B123" t="s">
        <v>180</v>
      </c>
      <c r="C123" t="s">
        <v>801</v>
      </c>
      <c r="D123" s="14">
        <v>402233017.52100003</v>
      </c>
      <c r="E123" s="15">
        <v>2793329.92</v>
      </c>
      <c r="F123" s="15">
        <v>3274352.7199999997</v>
      </c>
      <c r="G123" s="15">
        <v>233605.83000000002</v>
      </c>
      <c r="H123" s="15">
        <v>164457.68</v>
      </c>
      <c r="I123">
        <v>423124.27</v>
      </c>
      <c r="J123" s="15">
        <v>6888870.4199999999</v>
      </c>
      <c r="K123" s="15">
        <v>0</v>
      </c>
      <c r="L123" s="15">
        <v>0</v>
      </c>
      <c r="M123" s="15">
        <v>816542.55</v>
      </c>
      <c r="N123" s="15">
        <v>0</v>
      </c>
      <c r="O123" s="15">
        <v>647.62</v>
      </c>
      <c r="P123" s="15">
        <v>0</v>
      </c>
      <c r="Q123" s="14">
        <v>632</v>
      </c>
      <c r="R123" s="14">
        <v>630</v>
      </c>
      <c r="S123" s="14">
        <v>2</v>
      </c>
      <c r="T123" s="36">
        <v>3.1746031746031746E-3</v>
      </c>
    </row>
    <row r="124" spans="1:20">
      <c r="A124" s="13" t="s">
        <v>1021</v>
      </c>
      <c r="B124" t="s">
        <v>74</v>
      </c>
      <c r="C124" t="s">
        <v>801</v>
      </c>
      <c r="D124" s="14">
        <v>3793950459.309</v>
      </c>
      <c r="E124" s="15">
        <v>2734106.67</v>
      </c>
      <c r="F124" s="15">
        <v>10793308.77</v>
      </c>
      <c r="G124" s="15">
        <v>-3707.53</v>
      </c>
      <c r="H124" s="15">
        <v>21240.51</v>
      </c>
      <c r="I124">
        <v>0</v>
      </c>
      <c r="J124" s="15">
        <v>13544948.42</v>
      </c>
      <c r="K124" s="15">
        <v>0</v>
      </c>
      <c r="L124" s="15">
        <v>0</v>
      </c>
      <c r="M124" s="15">
        <v>2110438.21</v>
      </c>
      <c r="N124" s="15">
        <v>0</v>
      </c>
      <c r="O124" s="15">
        <v>3033.21</v>
      </c>
      <c r="P124" s="15">
        <v>0</v>
      </c>
      <c r="Q124" s="14">
        <v>234</v>
      </c>
      <c r="R124" s="14">
        <v>234</v>
      </c>
      <c r="S124" s="14">
        <v>0</v>
      </c>
      <c r="T124" s="36">
        <v>0</v>
      </c>
    </row>
    <row r="125" spans="1:20">
      <c r="A125" s="21"/>
      <c r="B125" s="22" t="s">
        <v>801</v>
      </c>
      <c r="C125" s="22" t="s">
        <v>1020</v>
      </c>
      <c r="D125" s="23">
        <v>5455539772.0289993</v>
      </c>
      <c r="E125" s="24">
        <v>21040653.840000004</v>
      </c>
      <c r="F125" s="24">
        <v>28585188.25</v>
      </c>
      <c r="G125" s="24">
        <v>1448200.7</v>
      </c>
      <c r="H125" s="24">
        <v>946967.94</v>
      </c>
      <c r="I125">
        <v>1840971.5100000002</v>
      </c>
      <c r="J125" s="24">
        <v>53861982.24000001</v>
      </c>
      <c r="K125" s="24">
        <v>0</v>
      </c>
      <c r="L125" s="24">
        <v>0</v>
      </c>
      <c r="M125" s="24">
        <v>5489353.3899999997</v>
      </c>
      <c r="N125" s="24">
        <v>0</v>
      </c>
      <c r="O125" s="24">
        <v>5719.79</v>
      </c>
      <c r="P125" s="24">
        <v>0</v>
      </c>
      <c r="Q125" s="23">
        <v>4862</v>
      </c>
      <c r="R125" s="23">
        <v>4855</v>
      </c>
      <c r="S125" s="23">
        <v>7</v>
      </c>
      <c r="T125" s="36">
        <v>1.4418125643666324E-3</v>
      </c>
    </row>
    <row r="126" spans="1:20">
      <c r="D126" s="14"/>
      <c r="E126" s="15"/>
      <c r="F126" s="15"/>
      <c r="G126" s="15"/>
      <c r="H126" s="15"/>
      <c r="J126" s="15"/>
      <c r="K126" s="15"/>
      <c r="L126" s="15"/>
      <c r="M126" s="15"/>
      <c r="N126" s="15"/>
      <c r="O126" s="15"/>
      <c r="P126" s="15"/>
      <c r="Q126" s="14"/>
      <c r="R126" s="14"/>
      <c r="S126" s="14"/>
      <c r="T126" s="36"/>
    </row>
    <row r="127" spans="1:20">
      <c r="A127" t="s">
        <v>1022</v>
      </c>
      <c r="B127" t="s">
        <v>90</v>
      </c>
      <c r="C127" t="s">
        <v>33</v>
      </c>
      <c r="D127" s="14">
        <v>3820619</v>
      </c>
      <c r="E127" s="15">
        <v>231472.85</v>
      </c>
      <c r="F127" s="15">
        <v>0</v>
      </c>
      <c r="G127" s="15">
        <v>0</v>
      </c>
      <c r="H127" s="15">
        <v>103850.88</v>
      </c>
      <c r="I127">
        <v>8508.4500000000007</v>
      </c>
      <c r="J127" s="15">
        <v>343832.18</v>
      </c>
      <c r="K127" s="15">
        <v>0</v>
      </c>
      <c r="L127" s="15">
        <v>0</v>
      </c>
      <c r="M127" s="15">
        <v>11477.26</v>
      </c>
      <c r="N127" s="15">
        <v>0</v>
      </c>
      <c r="O127" s="15">
        <v>0.93</v>
      </c>
      <c r="P127" s="15">
        <v>0</v>
      </c>
      <c r="Q127" s="14">
        <v>10852</v>
      </c>
      <c r="R127" s="14">
        <v>10879</v>
      </c>
      <c r="S127" s="14">
        <v>-27</v>
      </c>
      <c r="T127" s="36">
        <v>-2.4818457578821584E-3</v>
      </c>
    </row>
    <row r="128" spans="1:20">
      <c r="A128" t="s">
        <v>1022</v>
      </c>
      <c r="B128" t="s">
        <v>91</v>
      </c>
      <c r="C128" t="s">
        <v>33</v>
      </c>
      <c r="D128" s="14">
        <v>14836508</v>
      </c>
      <c r="E128" s="15">
        <v>4629142.95</v>
      </c>
      <c r="F128" s="15">
        <v>0</v>
      </c>
      <c r="G128" s="15">
        <v>0</v>
      </c>
      <c r="H128" s="15">
        <v>403284.97</v>
      </c>
      <c r="I128">
        <v>33040.42</v>
      </c>
      <c r="J128" s="15">
        <v>5065468.34</v>
      </c>
      <c r="K128" s="15">
        <v>0</v>
      </c>
      <c r="L128" s="15">
        <v>0</v>
      </c>
      <c r="M128" s="15">
        <v>44552.97</v>
      </c>
      <c r="N128" s="15">
        <v>0</v>
      </c>
      <c r="O128" s="15">
        <v>25.729999999999997</v>
      </c>
      <c r="P128" s="15">
        <v>0</v>
      </c>
      <c r="Q128" s="14">
        <v>5598</v>
      </c>
      <c r="R128" s="14">
        <v>5590</v>
      </c>
      <c r="S128" s="14">
        <v>8</v>
      </c>
      <c r="T128" s="36">
        <v>1.4311270125223613E-3</v>
      </c>
    </row>
    <row r="129" spans="1:20">
      <c r="A129" s="25"/>
      <c r="B129" s="26" t="s">
        <v>33</v>
      </c>
      <c r="C129" s="26" t="s">
        <v>1020</v>
      </c>
      <c r="D129" s="27">
        <v>18657127</v>
      </c>
      <c r="E129" s="28">
        <v>4860615.8</v>
      </c>
      <c r="F129" s="28">
        <v>0</v>
      </c>
      <c r="G129" s="28">
        <v>0</v>
      </c>
      <c r="H129" s="28">
        <v>507135.85</v>
      </c>
      <c r="I129">
        <v>41548.869999999995</v>
      </c>
      <c r="J129" s="28">
        <v>5409300.5199999996</v>
      </c>
      <c r="K129" s="28">
        <v>0</v>
      </c>
      <c r="L129" s="28">
        <v>0</v>
      </c>
      <c r="M129" s="28">
        <v>56030.23</v>
      </c>
      <c r="N129" s="28">
        <v>0</v>
      </c>
      <c r="O129" s="28">
        <v>26.659999999999997</v>
      </c>
      <c r="P129" s="28">
        <v>0</v>
      </c>
      <c r="Q129" s="27">
        <v>16450</v>
      </c>
      <c r="R129" s="27">
        <v>16469</v>
      </c>
      <c r="S129" s="27">
        <v>-19</v>
      </c>
      <c r="T129" s="36">
        <v>-1.1536826765438095E-3</v>
      </c>
    </row>
    <row r="130" spans="1:20" ht="15.75" thickBot="1">
      <c r="D130" s="29"/>
      <c r="E130" s="30"/>
      <c r="F130" s="30"/>
      <c r="G130" s="30"/>
      <c r="H130" s="30"/>
      <c r="J130" s="30"/>
      <c r="K130" s="30"/>
      <c r="L130" s="30"/>
      <c r="M130" s="30"/>
      <c r="N130" s="30"/>
      <c r="O130" s="30"/>
      <c r="P130" s="30"/>
      <c r="Q130" s="29"/>
      <c r="R130" s="29"/>
      <c r="S130" s="29"/>
      <c r="T130" s="36"/>
    </row>
    <row r="131" spans="1:20" ht="15.75" thickBot="1">
      <c r="A131" s="31"/>
      <c r="B131" s="32"/>
      <c r="C131" s="32" t="s">
        <v>1023</v>
      </c>
      <c r="D131" s="33">
        <v>10759118361.601</v>
      </c>
      <c r="E131" s="33">
        <v>139429890.11000001</v>
      </c>
      <c r="F131" s="33">
        <v>88864613.719999999</v>
      </c>
      <c r="G131" s="33">
        <v>6442379.7000000002</v>
      </c>
      <c r="H131" s="162">
        <v>8114724.3099999987</v>
      </c>
      <c r="I131">
        <v>10606435.109999999</v>
      </c>
      <c r="J131" s="33">
        <v>253458042.95000002</v>
      </c>
      <c r="K131" s="33">
        <v>2.4699999999999998</v>
      </c>
      <c r="L131" s="162">
        <v>23.880000000000003</v>
      </c>
      <c r="M131" s="33">
        <v>15987304.210000001</v>
      </c>
      <c r="N131" s="33">
        <v>-85.64</v>
      </c>
      <c r="O131" s="33">
        <v>17032.64</v>
      </c>
      <c r="P131" s="33">
        <v>22.54</v>
      </c>
      <c r="Q131" s="33">
        <v>2752249</v>
      </c>
      <c r="R131" s="33">
        <v>2745598</v>
      </c>
      <c r="S131" s="33">
        <v>6651</v>
      </c>
      <c r="T131" s="163">
        <v>2.4224230932569151E-3</v>
      </c>
    </row>
    <row r="133" spans="1:20">
      <c r="R133" t="s">
        <v>835</v>
      </c>
    </row>
    <row r="134" spans="1:20">
      <c r="A134" s="2">
        <v>45108</v>
      </c>
      <c r="Q134" s="3" t="s">
        <v>996</v>
      </c>
      <c r="R134" s="3" t="s">
        <v>996</v>
      </c>
      <c r="S134" s="4" t="s">
        <v>997</v>
      </c>
    </row>
    <row r="135" spans="1:20" ht="26.25">
      <c r="A135" s="5" t="s">
        <v>998</v>
      </c>
      <c r="B135" s="5" t="s">
        <v>999</v>
      </c>
      <c r="C135" s="6" t="s">
        <v>1000</v>
      </c>
      <c r="D135" s="5" t="s">
        <v>983</v>
      </c>
      <c r="E135" s="7" t="s">
        <v>1001</v>
      </c>
      <c r="F135" s="8" t="s">
        <v>892</v>
      </c>
      <c r="G135" s="8" t="s">
        <v>1002</v>
      </c>
      <c r="H135" s="9" t="s">
        <v>1003</v>
      </c>
      <c r="I135" s="9" t="s">
        <v>1004</v>
      </c>
      <c r="J135" s="10" t="s">
        <v>1005</v>
      </c>
      <c r="K135" s="10" t="s">
        <v>1006</v>
      </c>
      <c r="L135" s="10" t="s">
        <v>1007</v>
      </c>
      <c r="M135" s="10" t="s">
        <v>1008</v>
      </c>
      <c r="N135" s="10" t="s">
        <v>1009</v>
      </c>
      <c r="O135" s="10" t="s">
        <v>1010</v>
      </c>
      <c r="P135" s="10" t="s">
        <v>1011</v>
      </c>
      <c r="Q135" s="11" t="s">
        <v>1012</v>
      </c>
      <c r="R135" s="11" t="s">
        <v>1012</v>
      </c>
      <c r="S135" s="12" t="s">
        <v>1013</v>
      </c>
    </row>
    <row r="136" spans="1:20">
      <c r="D136" s="34"/>
      <c r="E136" s="34"/>
      <c r="J136" s="35"/>
    </row>
    <row r="137" spans="1:20">
      <c r="A137" s="13" t="s">
        <v>1014</v>
      </c>
      <c r="B137" t="s">
        <v>1015</v>
      </c>
      <c r="C137" t="s">
        <v>1016</v>
      </c>
      <c r="D137" s="14">
        <v>4267507979.506</v>
      </c>
      <c r="E137" s="15">
        <v>96919161.930000007</v>
      </c>
      <c r="F137" s="15">
        <v>46420776.200000003</v>
      </c>
      <c r="G137" s="15">
        <v>4088224.29</v>
      </c>
      <c r="H137" s="15">
        <v>6298631.0999999996</v>
      </c>
      <c r="I137" s="15">
        <v>7305781.2999999998</v>
      </c>
      <c r="J137" s="15">
        <v>161032574.81999999</v>
      </c>
      <c r="K137" s="15">
        <v>-4.1500000000000004</v>
      </c>
      <c r="L137" s="15">
        <v>-27.65</v>
      </c>
      <c r="M137" s="15">
        <v>8496625.0399999991</v>
      </c>
      <c r="N137" s="15">
        <v>131.5</v>
      </c>
      <c r="O137" s="15">
        <v>11852.02</v>
      </c>
      <c r="P137" s="15">
        <v>-35.700000000000003</v>
      </c>
      <c r="Q137" s="14">
        <v>2433657</v>
      </c>
      <c r="R137" s="14">
        <v>2428904</v>
      </c>
      <c r="S137" s="14">
        <v>4753</v>
      </c>
      <c r="T137" s="36"/>
    </row>
    <row r="138" spans="1:20">
      <c r="A138" s="13" t="s">
        <v>1017</v>
      </c>
      <c r="B138" t="s">
        <v>153</v>
      </c>
      <c r="C138" t="s">
        <v>1016</v>
      </c>
      <c r="D138" s="14">
        <v>78262969.232999995</v>
      </c>
      <c r="E138" s="15">
        <v>1887632.03</v>
      </c>
      <c r="F138" s="15">
        <v>862174.83</v>
      </c>
      <c r="G138" s="15">
        <v>-1047.99</v>
      </c>
      <c r="H138" s="15">
        <v>104638.18</v>
      </c>
      <c r="I138" s="15">
        <v>91791.76</v>
      </c>
      <c r="J138" s="15">
        <v>2945188.8099999996</v>
      </c>
      <c r="K138" s="15">
        <v>7.0000000000000007E-2</v>
      </c>
      <c r="L138" s="15">
        <v>0.72</v>
      </c>
      <c r="M138" s="15">
        <v>152365.10999999999</v>
      </c>
      <c r="N138" s="15">
        <v>-2.4300000000000002</v>
      </c>
      <c r="O138" s="15">
        <v>42.53</v>
      </c>
      <c r="P138" s="15">
        <v>0.11</v>
      </c>
      <c r="Q138" s="14">
        <v>156156</v>
      </c>
      <c r="R138" s="14">
        <v>156012</v>
      </c>
      <c r="S138" s="14">
        <v>144</v>
      </c>
      <c r="T138" s="36"/>
    </row>
    <row r="139" spans="1:20">
      <c r="A139" t="s">
        <v>1018</v>
      </c>
      <c r="B139" t="s">
        <v>167</v>
      </c>
      <c r="C139" t="s">
        <v>1016</v>
      </c>
      <c r="D139" s="14">
        <v>1827264934.2950001</v>
      </c>
      <c r="E139" s="15">
        <v>28474929.059999999</v>
      </c>
      <c r="F139" s="15">
        <v>20562622.699999999</v>
      </c>
      <c r="G139" s="15">
        <v>1768621.36</v>
      </c>
      <c r="H139" s="15">
        <v>1374570.57</v>
      </c>
      <c r="I139" s="15">
        <v>2560685.7599999998</v>
      </c>
      <c r="J139" s="15">
        <v>54741429.449999996</v>
      </c>
      <c r="K139" s="15">
        <v>0.09</v>
      </c>
      <c r="L139" s="15">
        <v>0</v>
      </c>
      <c r="M139" s="15">
        <v>3557668.1</v>
      </c>
      <c r="N139" s="15">
        <v>-3.53</v>
      </c>
      <c r="O139" s="15">
        <v>3700.47</v>
      </c>
      <c r="P139" s="15">
        <v>0</v>
      </c>
      <c r="Q139" s="14">
        <v>145945</v>
      </c>
      <c r="R139" s="14">
        <v>145609</v>
      </c>
      <c r="S139" s="14">
        <v>336</v>
      </c>
      <c r="T139" s="36"/>
    </row>
    <row r="140" spans="1:20">
      <c r="A140" t="s">
        <v>1019</v>
      </c>
      <c r="B140" t="s">
        <v>180</v>
      </c>
      <c r="C140" t="s">
        <v>1016</v>
      </c>
      <c r="D140" s="14">
        <v>53942471</v>
      </c>
      <c r="E140" s="15">
        <v>479588.16</v>
      </c>
      <c r="F140" s="15">
        <v>534692.96</v>
      </c>
      <c r="G140" s="15">
        <v>32449.63</v>
      </c>
      <c r="H140" s="15">
        <v>22349.21</v>
      </c>
      <c r="I140" s="15">
        <v>57377.63</v>
      </c>
      <c r="J140" s="15">
        <v>1126457.5899999999</v>
      </c>
      <c r="K140" s="15">
        <v>0</v>
      </c>
      <c r="L140" s="15">
        <v>0</v>
      </c>
      <c r="M140" s="15">
        <v>105006.52</v>
      </c>
      <c r="N140" s="15">
        <v>0</v>
      </c>
      <c r="O140" s="15">
        <v>88.15</v>
      </c>
      <c r="P140" s="15">
        <v>0</v>
      </c>
      <c r="Q140" s="14">
        <v>411</v>
      </c>
      <c r="R140" s="14">
        <v>412</v>
      </c>
      <c r="S140" s="14">
        <v>-1</v>
      </c>
      <c r="T140" s="36"/>
    </row>
    <row r="141" spans="1:20">
      <c r="A141" s="17"/>
      <c r="B141" s="18" t="s">
        <v>1016</v>
      </c>
      <c r="C141" s="18" t="s">
        <v>1020</v>
      </c>
      <c r="D141" s="19">
        <v>6226978354.0340004</v>
      </c>
      <c r="E141" s="20">
        <v>127761311.18000001</v>
      </c>
      <c r="F141" s="20">
        <v>68380266.689999998</v>
      </c>
      <c r="G141" s="20">
        <v>5888247.29</v>
      </c>
      <c r="H141" s="20">
        <v>7800189.0599999996</v>
      </c>
      <c r="I141" s="20">
        <v>10015636.450000001</v>
      </c>
      <c r="J141" s="20">
        <v>219845650.66999999</v>
      </c>
      <c r="K141" s="20">
        <v>-3.99</v>
      </c>
      <c r="L141" s="20">
        <v>-26.93</v>
      </c>
      <c r="M141" s="20">
        <v>12311664.769999998</v>
      </c>
      <c r="N141" s="20">
        <v>125.53999999999999</v>
      </c>
      <c r="O141" s="20">
        <v>15683.17</v>
      </c>
      <c r="P141" s="20">
        <v>-35.590000000000003</v>
      </c>
      <c r="Q141" s="19">
        <v>2736169</v>
      </c>
      <c r="R141" s="19">
        <v>2730937</v>
      </c>
      <c r="S141" s="19">
        <v>5232</v>
      </c>
      <c r="T141" s="36"/>
    </row>
    <row r="142" spans="1:20">
      <c r="D142" s="14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4"/>
      <c r="R142" s="14"/>
      <c r="S142" s="14"/>
      <c r="T142" s="36"/>
    </row>
    <row r="143" spans="1:20">
      <c r="A143" s="13" t="s">
        <v>1017</v>
      </c>
      <c r="B143" t="s">
        <v>153</v>
      </c>
      <c r="C143" t="s">
        <v>801</v>
      </c>
      <c r="D143" s="14">
        <v>282684.04599999997</v>
      </c>
      <c r="E143" s="15">
        <v>4524.7299999999996</v>
      </c>
      <c r="F143" s="15">
        <v>3114.33</v>
      </c>
      <c r="G143" s="15">
        <v>-3.89</v>
      </c>
      <c r="H143" s="15">
        <v>377.93</v>
      </c>
      <c r="I143" s="15">
        <v>331.31</v>
      </c>
      <c r="J143" s="15">
        <v>8344.41</v>
      </c>
      <c r="K143" s="15">
        <v>0</v>
      </c>
      <c r="L143" s="15">
        <v>0</v>
      </c>
      <c r="M143" s="15">
        <v>558.52</v>
      </c>
      <c r="N143" s="15">
        <v>0</v>
      </c>
      <c r="O143" s="15">
        <v>0.55000000000000004</v>
      </c>
      <c r="P143" s="15">
        <v>0</v>
      </c>
      <c r="Q143" s="14">
        <v>32</v>
      </c>
      <c r="R143" s="14">
        <v>31</v>
      </c>
      <c r="S143" s="14">
        <v>1</v>
      </c>
      <c r="T143" s="36"/>
    </row>
    <row r="144" spans="1:20">
      <c r="A144" t="s">
        <v>1018</v>
      </c>
      <c r="B144" t="s">
        <v>167</v>
      </c>
      <c r="C144" t="s">
        <v>801</v>
      </c>
      <c r="D144" s="14">
        <v>1273354952.4489999</v>
      </c>
      <c r="E144" s="15">
        <v>14802374.23</v>
      </c>
      <c r="F144" s="15">
        <v>13279998.899999999</v>
      </c>
      <c r="G144" s="15">
        <v>1232225.5</v>
      </c>
      <c r="H144" s="15">
        <v>727563.9</v>
      </c>
      <c r="I144" s="15">
        <v>1354979.08</v>
      </c>
      <c r="J144" s="15">
        <v>31397141.609999999</v>
      </c>
      <c r="K144" s="15">
        <v>0</v>
      </c>
      <c r="L144" s="15">
        <v>0</v>
      </c>
      <c r="M144" s="15">
        <v>2505987.67</v>
      </c>
      <c r="N144" s="15">
        <v>0</v>
      </c>
      <c r="O144" s="15">
        <v>1948.72</v>
      </c>
      <c r="P144" s="15">
        <v>0</v>
      </c>
      <c r="Q144" s="14">
        <v>3970</v>
      </c>
      <c r="R144" s="14">
        <v>3965</v>
      </c>
      <c r="S144" s="14">
        <v>5</v>
      </c>
      <c r="T144" s="36"/>
    </row>
    <row r="145" spans="1:20">
      <c r="A145" t="s">
        <v>1019</v>
      </c>
      <c r="B145" t="s">
        <v>180</v>
      </c>
      <c r="C145" t="s">
        <v>801</v>
      </c>
      <c r="D145" s="14">
        <v>378283641.72899997</v>
      </c>
      <c r="E145" s="15">
        <v>2519390.7199999997</v>
      </c>
      <c r="F145" s="15">
        <v>2935040.31</v>
      </c>
      <c r="G145" s="15">
        <v>221126.84000000003</v>
      </c>
      <c r="H145" s="15">
        <v>148269.56</v>
      </c>
      <c r="I145" s="15">
        <v>381463.7</v>
      </c>
      <c r="J145" s="15">
        <v>6205291.129999999</v>
      </c>
      <c r="K145" s="15">
        <v>0</v>
      </c>
      <c r="L145" s="15">
        <v>0</v>
      </c>
      <c r="M145" s="15">
        <v>764438.05</v>
      </c>
      <c r="N145" s="15">
        <v>0</v>
      </c>
      <c r="O145" s="15">
        <v>583.91</v>
      </c>
      <c r="P145" s="15">
        <v>0</v>
      </c>
      <c r="Q145" s="14">
        <v>633</v>
      </c>
      <c r="R145" s="14">
        <v>632</v>
      </c>
      <c r="S145" s="14">
        <v>1</v>
      </c>
      <c r="T145" s="36"/>
    </row>
    <row r="146" spans="1:20">
      <c r="A146" s="13" t="s">
        <v>1021</v>
      </c>
      <c r="B146" t="s">
        <v>74</v>
      </c>
      <c r="C146" t="s">
        <v>801</v>
      </c>
      <c r="D146" s="14">
        <v>1817893800.8659999</v>
      </c>
      <c r="E146" s="15">
        <v>1572174.38</v>
      </c>
      <c r="F146" s="15">
        <v>5746513</v>
      </c>
      <c r="G146" s="15">
        <v>-1735.7</v>
      </c>
      <c r="H146" s="15">
        <v>11368.55</v>
      </c>
      <c r="I146" s="15">
        <v>0</v>
      </c>
      <c r="J146" s="15">
        <v>7328320.2299999995</v>
      </c>
      <c r="K146" s="15">
        <v>0</v>
      </c>
      <c r="L146" s="15">
        <v>0</v>
      </c>
      <c r="M146" s="15">
        <v>1047626.59</v>
      </c>
      <c r="N146" s="15">
        <v>0</v>
      </c>
      <c r="O146" s="15">
        <v>1623.43</v>
      </c>
      <c r="P146" s="15">
        <v>0</v>
      </c>
      <c r="Q146" s="14">
        <v>234</v>
      </c>
      <c r="R146" s="14">
        <v>234</v>
      </c>
      <c r="S146" s="14">
        <v>0</v>
      </c>
      <c r="T146" s="36"/>
    </row>
    <row r="147" spans="1:20">
      <c r="A147" s="21"/>
      <c r="B147" s="22" t="s">
        <v>801</v>
      </c>
      <c r="C147" s="22" t="s">
        <v>1020</v>
      </c>
      <c r="D147" s="23">
        <v>3469815079.0900002</v>
      </c>
      <c r="E147" s="24">
        <v>18898464.059999999</v>
      </c>
      <c r="F147" s="24">
        <v>21964666.539999999</v>
      </c>
      <c r="G147" s="24">
        <v>1451612.7500000002</v>
      </c>
      <c r="H147" s="24">
        <v>887579.94000000018</v>
      </c>
      <c r="I147" s="24">
        <v>1736774.09</v>
      </c>
      <c r="J147" s="24">
        <v>44939097.379999995</v>
      </c>
      <c r="K147" s="24">
        <v>0</v>
      </c>
      <c r="L147" s="24">
        <v>0</v>
      </c>
      <c r="M147" s="24">
        <v>4318610.83</v>
      </c>
      <c r="N147" s="24">
        <v>0</v>
      </c>
      <c r="O147" s="24">
        <v>4156.6099999999997</v>
      </c>
      <c r="P147" s="24">
        <v>0</v>
      </c>
      <c r="Q147" s="23">
        <v>4869</v>
      </c>
      <c r="R147" s="23">
        <v>4862</v>
      </c>
      <c r="S147" s="23">
        <v>7</v>
      </c>
      <c r="T147" s="36"/>
    </row>
    <row r="148" spans="1:20">
      <c r="D148" s="14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4"/>
      <c r="R148" s="14"/>
      <c r="S148" s="14"/>
      <c r="T148" s="36"/>
    </row>
    <row r="149" spans="1:20">
      <c r="A149" t="s">
        <v>1022</v>
      </c>
      <c r="B149" t="s">
        <v>90</v>
      </c>
      <c r="C149" t="s">
        <v>33</v>
      </c>
      <c r="D149" s="14">
        <v>3609406</v>
      </c>
      <c r="E149" s="15">
        <v>220335.61</v>
      </c>
      <c r="F149" s="15">
        <v>0</v>
      </c>
      <c r="G149" s="15">
        <v>0</v>
      </c>
      <c r="H149" s="15">
        <v>98110.03</v>
      </c>
      <c r="I149" s="15">
        <v>8035.89</v>
      </c>
      <c r="J149" s="15">
        <v>326481.53000000003</v>
      </c>
      <c r="K149" s="15">
        <v>0</v>
      </c>
      <c r="L149" s="15">
        <v>0</v>
      </c>
      <c r="M149" s="15">
        <v>10842.49</v>
      </c>
      <c r="N149" s="15">
        <v>0</v>
      </c>
      <c r="O149" s="15">
        <v>1.0900000000000001</v>
      </c>
      <c r="P149" s="15">
        <v>0</v>
      </c>
      <c r="Q149" s="14">
        <v>10830</v>
      </c>
      <c r="R149" s="14">
        <v>10852</v>
      </c>
      <c r="S149" s="14">
        <v>-22</v>
      </c>
      <c r="T149" s="36"/>
    </row>
    <row r="150" spans="1:20">
      <c r="A150" t="s">
        <v>1022</v>
      </c>
      <c r="B150" t="s">
        <v>91</v>
      </c>
      <c r="C150" t="s">
        <v>33</v>
      </c>
      <c r="D150" s="14">
        <v>14833669</v>
      </c>
      <c r="E150" s="15">
        <v>4635363.51</v>
      </c>
      <c r="F150" s="15">
        <v>0</v>
      </c>
      <c r="G150" s="15">
        <v>0</v>
      </c>
      <c r="H150" s="15">
        <v>403164.76</v>
      </c>
      <c r="I150" s="15">
        <v>33021.019999999997</v>
      </c>
      <c r="J150" s="15">
        <v>5071549.2899999991</v>
      </c>
      <c r="K150" s="15">
        <v>-0.44</v>
      </c>
      <c r="L150" s="15">
        <v>-0.94</v>
      </c>
      <c r="M150" s="15">
        <v>44546.11</v>
      </c>
      <c r="N150" s="15">
        <v>13.29</v>
      </c>
      <c r="O150" s="15">
        <v>25.770000000000003</v>
      </c>
      <c r="P150" s="15">
        <v>0</v>
      </c>
      <c r="Q150" s="14">
        <v>5603</v>
      </c>
      <c r="R150" s="14">
        <v>5598</v>
      </c>
      <c r="S150" s="14">
        <v>5</v>
      </c>
      <c r="T150" s="36"/>
    </row>
    <row r="151" spans="1:20">
      <c r="A151" s="25"/>
      <c r="B151" s="26" t="s">
        <v>33</v>
      </c>
      <c r="C151" s="26" t="s">
        <v>1020</v>
      </c>
      <c r="D151" s="27">
        <v>18443075</v>
      </c>
      <c r="E151" s="28">
        <v>4855699.12</v>
      </c>
      <c r="F151" s="28">
        <v>0</v>
      </c>
      <c r="G151" s="28">
        <v>0</v>
      </c>
      <c r="H151" s="28">
        <v>501274.79000000004</v>
      </c>
      <c r="I151" s="28">
        <v>41056.909999999996</v>
      </c>
      <c r="J151" s="28">
        <v>5398030.8199999994</v>
      </c>
      <c r="K151" s="28">
        <v>-0.44</v>
      </c>
      <c r="L151" s="28">
        <v>-0.94</v>
      </c>
      <c r="M151" s="28">
        <v>55388.6</v>
      </c>
      <c r="N151" s="28">
        <v>13.29</v>
      </c>
      <c r="O151" s="28">
        <v>26.860000000000003</v>
      </c>
      <c r="P151" s="28">
        <v>0</v>
      </c>
      <c r="Q151" s="27">
        <v>16433</v>
      </c>
      <c r="R151" s="27">
        <v>16450</v>
      </c>
      <c r="S151" s="27">
        <v>-17</v>
      </c>
      <c r="T151" s="36"/>
    </row>
    <row r="152" spans="1:20" ht="15.75" thickBot="1">
      <c r="D152" s="29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29"/>
      <c r="R152" s="29"/>
      <c r="S152" s="29"/>
      <c r="T152" s="36"/>
    </row>
    <row r="153" spans="1:20" ht="15.75" thickBot="1">
      <c r="A153" s="31"/>
      <c r="B153" s="32"/>
      <c r="C153" s="32" t="s">
        <v>1023</v>
      </c>
      <c r="D153" s="33">
        <v>9715236508.1240005</v>
      </c>
      <c r="E153" s="33">
        <v>151515474.36000001</v>
      </c>
      <c r="F153" s="33">
        <v>90344933.229999989</v>
      </c>
      <c r="G153" s="33">
        <v>7339860.04</v>
      </c>
      <c r="H153" s="162">
        <v>9189043.7899999991</v>
      </c>
      <c r="I153" s="33">
        <v>11793467.450000001</v>
      </c>
      <c r="J153" s="33">
        <v>270182778.87</v>
      </c>
      <c r="K153" s="162">
        <v>-4.4300000000000006</v>
      </c>
      <c r="L153" s="33">
        <v>-27.87</v>
      </c>
      <c r="M153" s="33">
        <v>16685664.199999997</v>
      </c>
      <c r="N153" s="33">
        <v>138.82999999999998</v>
      </c>
      <c r="O153" s="33">
        <v>19866.64</v>
      </c>
      <c r="P153" s="33">
        <v>-35.590000000000003</v>
      </c>
      <c r="Q153" s="33">
        <v>2757471</v>
      </c>
      <c r="R153" s="33">
        <v>2752249</v>
      </c>
      <c r="S153" s="33">
        <v>5222</v>
      </c>
      <c r="T153" s="163">
        <v>1.8973573975319821E-3</v>
      </c>
    </row>
    <row r="156" spans="1:20">
      <c r="A156" s="2">
        <v>45139</v>
      </c>
      <c r="Q156" s="3" t="s">
        <v>996</v>
      </c>
      <c r="R156" s="3" t="s">
        <v>996</v>
      </c>
      <c r="S156" s="4" t="s">
        <v>997</v>
      </c>
    </row>
    <row r="157" spans="1:20" ht="26.25">
      <c r="A157" s="5" t="s">
        <v>998</v>
      </c>
      <c r="B157" s="5" t="s">
        <v>999</v>
      </c>
      <c r="C157" s="6" t="s">
        <v>1000</v>
      </c>
      <c r="D157" s="5" t="s">
        <v>983</v>
      </c>
      <c r="E157" s="7" t="s">
        <v>1001</v>
      </c>
      <c r="F157" s="8" t="s">
        <v>892</v>
      </c>
      <c r="G157" s="8" t="s">
        <v>1002</v>
      </c>
      <c r="H157" s="9" t="s">
        <v>1003</v>
      </c>
      <c r="I157" s="9" t="s">
        <v>1004</v>
      </c>
      <c r="J157" s="10" t="s">
        <v>1005</v>
      </c>
      <c r="K157" s="10" t="s">
        <v>1006</v>
      </c>
      <c r="L157" s="10" t="s">
        <v>1007</v>
      </c>
      <c r="M157" s="10" t="s">
        <v>1008</v>
      </c>
      <c r="N157" s="10" t="s">
        <v>1009</v>
      </c>
      <c r="O157" s="10" t="s">
        <v>1010</v>
      </c>
      <c r="P157" s="10" t="s">
        <v>1011</v>
      </c>
      <c r="Q157" s="11" t="s">
        <v>1012</v>
      </c>
      <c r="R157" s="11" t="s">
        <v>1012</v>
      </c>
      <c r="S157" s="12" t="s">
        <v>1013</v>
      </c>
    </row>
    <row r="158" spans="1:20">
      <c r="D158" s="34"/>
      <c r="E158" s="34"/>
      <c r="J158" s="35"/>
    </row>
    <row r="159" spans="1:20">
      <c r="A159" s="13" t="s">
        <v>1014</v>
      </c>
      <c r="B159" t="s">
        <v>1015</v>
      </c>
      <c r="C159" t="s">
        <v>1016</v>
      </c>
      <c r="D159" s="14">
        <v>4953923217</v>
      </c>
      <c r="E159" s="15">
        <v>112163941.65000001</v>
      </c>
      <c r="F159" s="15">
        <v>53887924.170000002</v>
      </c>
      <c r="G159" s="15">
        <v>4745818.62</v>
      </c>
      <c r="H159" s="15">
        <v>7311826.0099999998</v>
      </c>
      <c r="I159" s="15">
        <v>8481058.2899999991</v>
      </c>
      <c r="J159" s="15">
        <v>186590568.73999998</v>
      </c>
      <c r="K159" s="15">
        <v>-3.1</v>
      </c>
      <c r="L159" s="15">
        <v>0.54</v>
      </c>
      <c r="M159" s="15">
        <v>9863296.0600000005</v>
      </c>
      <c r="N159" s="15">
        <v>116.52</v>
      </c>
      <c r="O159" s="15">
        <v>14043.99</v>
      </c>
      <c r="P159" s="15">
        <v>0.96</v>
      </c>
      <c r="Q159" s="14">
        <v>2439310</v>
      </c>
      <c r="R159" s="14">
        <v>2433657</v>
      </c>
      <c r="S159" s="14">
        <v>5653</v>
      </c>
      <c r="T159" s="36">
        <v>2.3228417151636405E-3</v>
      </c>
    </row>
    <row r="160" spans="1:20">
      <c r="A160" s="13" t="s">
        <v>1017</v>
      </c>
      <c r="B160" t="s">
        <v>153</v>
      </c>
      <c r="C160" t="s">
        <v>1016</v>
      </c>
      <c r="D160" s="14">
        <v>89479922</v>
      </c>
      <c r="E160" s="15">
        <v>2167030.1</v>
      </c>
      <c r="F160" s="15">
        <v>985766.11</v>
      </c>
      <c r="G160" s="15">
        <v>-1174.74</v>
      </c>
      <c r="H160" s="15">
        <v>119631.53</v>
      </c>
      <c r="I160" s="15">
        <v>104886.87</v>
      </c>
      <c r="J160" s="15">
        <v>3376139.8699999996</v>
      </c>
      <c r="K160" s="15">
        <v>0</v>
      </c>
      <c r="L160" s="15">
        <v>0</v>
      </c>
      <c r="M160" s="15">
        <v>174200.55</v>
      </c>
      <c r="N160" s="15">
        <v>0</v>
      </c>
      <c r="O160" s="15">
        <v>49.1</v>
      </c>
      <c r="P160" s="15">
        <v>0</v>
      </c>
      <c r="Q160" s="14">
        <v>156239</v>
      </c>
      <c r="R160" s="14">
        <v>156156</v>
      </c>
      <c r="S160" s="14">
        <v>83</v>
      </c>
      <c r="T160" s="36">
        <v>5.3151976228899304E-4</v>
      </c>
    </row>
    <row r="161" spans="1:20">
      <c r="A161" t="s">
        <v>1018</v>
      </c>
      <c r="B161" t="s">
        <v>167</v>
      </c>
      <c r="C161" t="s">
        <v>1016</v>
      </c>
      <c r="D161" s="14">
        <v>2145285039.392</v>
      </c>
      <c r="E161" s="15">
        <v>33335835.329999998</v>
      </c>
      <c r="F161" s="15">
        <v>24080681.68</v>
      </c>
      <c r="G161" s="15">
        <v>2076448.71</v>
      </c>
      <c r="H161" s="15">
        <v>1609813</v>
      </c>
      <c r="I161" s="15">
        <v>2999777.32</v>
      </c>
      <c r="J161" s="15">
        <v>64102556.039999999</v>
      </c>
      <c r="K161" s="15">
        <v>0</v>
      </c>
      <c r="L161" s="15">
        <v>0</v>
      </c>
      <c r="M161" s="15">
        <v>4176848.09</v>
      </c>
      <c r="N161" s="15">
        <v>0</v>
      </c>
      <c r="O161" s="15">
        <v>4334</v>
      </c>
      <c r="P161" s="15">
        <v>0</v>
      </c>
      <c r="Q161" s="14">
        <v>146394</v>
      </c>
      <c r="R161" s="14">
        <v>145945</v>
      </c>
      <c r="S161" s="14">
        <v>449</v>
      </c>
      <c r="T161" s="36">
        <v>3.0765014217684745E-3</v>
      </c>
    </row>
    <row r="162" spans="1:20">
      <c r="A162" t="s">
        <v>1019</v>
      </c>
      <c r="B162" t="s">
        <v>180</v>
      </c>
      <c r="C162" t="s">
        <v>1016</v>
      </c>
      <c r="D162" s="14">
        <v>54836074</v>
      </c>
      <c r="E162" s="15">
        <v>446750.03</v>
      </c>
      <c r="F162" s="15">
        <v>478537.04</v>
      </c>
      <c r="G162" s="15">
        <v>33265.94</v>
      </c>
      <c r="H162" s="15">
        <v>20056.259999999998</v>
      </c>
      <c r="I162" s="15">
        <v>51600.39</v>
      </c>
      <c r="J162" s="15">
        <v>1030209.66</v>
      </c>
      <c r="K162" s="15">
        <v>0</v>
      </c>
      <c r="L162" s="15">
        <v>0</v>
      </c>
      <c r="M162" s="15">
        <v>106765.92</v>
      </c>
      <c r="N162" s="15">
        <v>0</v>
      </c>
      <c r="O162" s="15">
        <v>79.010000000000005</v>
      </c>
      <c r="P162" s="15">
        <v>0</v>
      </c>
      <c r="Q162" s="14">
        <v>411</v>
      </c>
      <c r="R162" s="14">
        <v>411</v>
      </c>
      <c r="S162" s="14">
        <v>0</v>
      </c>
      <c r="T162" s="36">
        <v>0</v>
      </c>
    </row>
    <row r="163" spans="1:20">
      <c r="A163" s="17"/>
      <c r="B163" s="18" t="s">
        <v>1016</v>
      </c>
      <c r="C163" s="18" t="s">
        <v>1020</v>
      </c>
      <c r="D163" s="19">
        <v>7243524252.3920002</v>
      </c>
      <c r="E163" s="20">
        <v>148113557.10999998</v>
      </c>
      <c r="F163" s="20">
        <v>79432909.000000015</v>
      </c>
      <c r="G163" s="20">
        <v>6854358.5300000003</v>
      </c>
      <c r="H163" s="20">
        <v>9061326.7999999989</v>
      </c>
      <c r="I163" s="20">
        <v>11637322.869999999</v>
      </c>
      <c r="J163" s="20">
        <v>255099474.30999997</v>
      </c>
      <c r="K163" s="20">
        <v>-3.1</v>
      </c>
      <c r="L163" s="20">
        <v>0.54</v>
      </c>
      <c r="M163" s="20">
        <v>14321110.620000001</v>
      </c>
      <c r="N163" s="20">
        <v>116.52</v>
      </c>
      <c r="O163" s="20">
        <v>18506.099999999999</v>
      </c>
      <c r="P163" s="20">
        <v>0.96</v>
      </c>
      <c r="Q163" s="19">
        <v>2742354</v>
      </c>
      <c r="R163" s="19">
        <v>2736169</v>
      </c>
      <c r="S163" s="19">
        <v>6185</v>
      </c>
      <c r="T163" s="36">
        <v>2.2604597888507619E-3</v>
      </c>
    </row>
    <row r="164" spans="1:20">
      <c r="D164" s="14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4"/>
      <c r="R164" s="14"/>
      <c r="S164" s="14"/>
      <c r="T164" s="36"/>
    </row>
    <row r="165" spans="1:20">
      <c r="A165" s="13" t="s">
        <v>1017</v>
      </c>
      <c r="B165" t="s">
        <v>153</v>
      </c>
      <c r="C165" t="s">
        <v>801</v>
      </c>
      <c r="D165" s="14">
        <v>364282.94400000002</v>
      </c>
      <c r="E165" s="15">
        <v>5827.84</v>
      </c>
      <c r="F165" s="15">
        <v>4013.33</v>
      </c>
      <c r="G165" s="15">
        <v>-4.95</v>
      </c>
      <c r="H165" s="15">
        <v>487.07</v>
      </c>
      <c r="I165" s="15">
        <v>426.92</v>
      </c>
      <c r="J165" s="15">
        <v>10750.21</v>
      </c>
      <c r="K165" s="15">
        <v>0</v>
      </c>
      <c r="L165" s="15">
        <v>0</v>
      </c>
      <c r="M165" s="15">
        <v>718.84</v>
      </c>
      <c r="N165" s="15">
        <v>0</v>
      </c>
      <c r="O165" s="15">
        <v>0.72</v>
      </c>
      <c r="P165" s="15">
        <v>0</v>
      </c>
      <c r="Q165" s="14">
        <v>34</v>
      </c>
      <c r="R165" s="14">
        <v>32</v>
      </c>
      <c r="S165" s="14">
        <v>2</v>
      </c>
      <c r="T165" s="36">
        <v>6.25E-2</v>
      </c>
    </row>
    <row r="166" spans="1:20">
      <c r="A166" t="s">
        <v>1018</v>
      </c>
      <c r="B166" t="s">
        <v>167</v>
      </c>
      <c r="C166" t="s">
        <v>801</v>
      </c>
      <c r="D166" s="14">
        <v>1464467384.599</v>
      </c>
      <c r="E166" s="15">
        <v>17355027.699999999</v>
      </c>
      <c r="F166" s="15">
        <v>15362786.16</v>
      </c>
      <c r="G166" s="15">
        <v>1417468.4</v>
      </c>
      <c r="H166" s="15">
        <v>853743.35</v>
      </c>
      <c r="I166" s="15">
        <v>1590980.13</v>
      </c>
      <c r="J166" s="15">
        <v>36580005.740000002</v>
      </c>
      <c r="K166" s="15">
        <v>1.62</v>
      </c>
      <c r="L166" s="15">
        <v>0</v>
      </c>
      <c r="M166" s="15">
        <v>2940826.05</v>
      </c>
      <c r="N166" s="15">
        <v>-62.48</v>
      </c>
      <c r="O166" s="15">
        <v>2286.4899999999998</v>
      </c>
      <c r="P166" s="15">
        <v>0</v>
      </c>
      <c r="Q166" s="14">
        <v>3996</v>
      </c>
      <c r="R166" s="14">
        <v>3970</v>
      </c>
      <c r="S166" s="14">
        <v>26</v>
      </c>
      <c r="T166" s="36">
        <v>6.5491183879093197E-3</v>
      </c>
    </row>
    <row r="167" spans="1:20">
      <c r="A167" t="s">
        <v>1019</v>
      </c>
      <c r="B167" t="s">
        <v>180</v>
      </c>
      <c r="C167" t="s">
        <v>801</v>
      </c>
      <c r="D167" s="14">
        <v>442633926.11199999</v>
      </c>
      <c r="E167" s="15">
        <v>3050481.45</v>
      </c>
      <c r="F167" s="15">
        <v>3587289.53</v>
      </c>
      <c r="G167" s="15">
        <v>257727.99</v>
      </c>
      <c r="H167" s="15">
        <v>179829.15</v>
      </c>
      <c r="I167" s="15">
        <v>462659.45999999996</v>
      </c>
      <c r="J167" s="15">
        <v>7537987.5799999991</v>
      </c>
      <c r="K167" s="15">
        <v>0</v>
      </c>
      <c r="L167" s="15">
        <v>0</v>
      </c>
      <c r="M167" s="15">
        <v>896876.11</v>
      </c>
      <c r="N167" s="15">
        <v>0</v>
      </c>
      <c r="O167" s="15">
        <v>708.15000000000009</v>
      </c>
      <c r="P167" s="15">
        <v>0</v>
      </c>
      <c r="Q167" s="14">
        <v>634</v>
      </c>
      <c r="R167" s="14">
        <v>633</v>
      </c>
      <c r="S167" s="14">
        <v>1</v>
      </c>
      <c r="T167" s="36">
        <v>1.5797788309636651E-3</v>
      </c>
    </row>
    <row r="168" spans="1:20">
      <c r="A168" s="13" t="s">
        <v>1021</v>
      </c>
      <c r="B168" t="s">
        <v>74</v>
      </c>
      <c r="C168" t="s">
        <v>801</v>
      </c>
      <c r="D168" s="14">
        <v>4014204945.651</v>
      </c>
      <c r="E168" s="15">
        <v>2899464.43</v>
      </c>
      <c r="F168" s="15">
        <v>11414472.59</v>
      </c>
      <c r="G168" s="15">
        <v>-3924.07</v>
      </c>
      <c r="H168" s="15">
        <v>22462.92</v>
      </c>
      <c r="I168" s="15">
        <v>0</v>
      </c>
      <c r="J168" s="15">
        <v>14332475.869999999</v>
      </c>
      <c r="K168" s="15">
        <v>0</v>
      </c>
      <c r="L168" s="15">
        <v>0</v>
      </c>
      <c r="M168" s="15">
        <v>2268155.75</v>
      </c>
      <c r="N168" s="15">
        <v>0</v>
      </c>
      <c r="O168" s="15">
        <v>3207.77</v>
      </c>
      <c r="P168" s="15">
        <v>0</v>
      </c>
      <c r="Q168" s="14">
        <v>233</v>
      </c>
      <c r="R168" s="14">
        <v>234</v>
      </c>
      <c r="S168" s="14">
        <v>-1</v>
      </c>
      <c r="T168" s="36">
        <v>-4.2735042735042739E-3</v>
      </c>
    </row>
    <row r="169" spans="1:20">
      <c r="A169" s="21"/>
      <c r="B169" s="22" t="s">
        <v>801</v>
      </c>
      <c r="C169" s="22" t="s">
        <v>1020</v>
      </c>
      <c r="D169" s="23">
        <v>5921670539.3059998</v>
      </c>
      <c r="E169" s="24">
        <v>23310801.419999998</v>
      </c>
      <c r="F169" s="24">
        <v>30368561.609999999</v>
      </c>
      <c r="G169" s="24">
        <v>1671267.3699999999</v>
      </c>
      <c r="H169" s="24">
        <v>1056522.49</v>
      </c>
      <c r="I169" s="24">
        <v>2054066.5099999998</v>
      </c>
      <c r="J169" s="24">
        <v>58461219.399999999</v>
      </c>
      <c r="K169" s="24">
        <v>1.62</v>
      </c>
      <c r="L169" s="24">
        <v>0</v>
      </c>
      <c r="M169" s="24">
        <v>6106576.75</v>
      </c>
      <c r="N169" s="24">
        <v>-62.48</v>
      </c>
      <c r="O169" s="24">
        <v>6203.1299999999992</v>
      </c>
      <c r="P169" s="24">
        <v>0</v>
      </c>
      <c r="Q169" s="23">
        <v>4897</v>
      </c>
      <c r="R169" s="23">
        <v>4869</v>
      </c>
      <c r="S169" s="23">
        <v>28</v>
      </c>
      <c r="T169" s="36">
        <v>5.750667488190594E-3</v>
      </c>
    </row>
    <row r="170" spans="1:20">
      <c r="D170" s="14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4"/>
      <c r="R170" s="14"/>
      <c r="S170" s="14"/>
      <c r="T170" s="36"/>
    </row>
    <row r="171" spans="1:20">
      <c r="A171" t="s">
        <v>1022</v>
      </c>
      <c r="B171" t="s">
        <v>90</v>
      </c>
      <c r="C171" t="s">
        <v>33</v>
      </c>
      <c r="D171" s="14">
        <v>4211071</v>
      </c>
      <c r="E171" s="15">
        <v>255513.72</v>
      </c>
      <c r="F171" s="15">
        <v>0</v>
      </c>
      <c r="G171" s="15">
        <v>0</v>
      </c>
      <c r="H171" s="15">
        <v>114463.9</v>
      </c>
      <c r="I171" s="15">
        <v>9377.4500000000007</v>
      </c>
      <c r="J171" s="15">
        <v>379355.07</v>
      </c>
      <c r="K171" s="15">
        <v>0</v>
      </c>
      <c r="L171" s="15">
        <v>0</v>
      </c>
      <c r="M171" s="15">
        <v>12649.75</v>
      </c>
      <c r="N171" s="15">
        <v>0</v>
      </c>
      <c r="O171" s="15">
        <v>1.33</v>
      </c>
      <c r="P171" s="15">
        <v>0</v>
      </c>
      <c r="Q171" s="14">
        <v>10811</v>
      </c>
      <c r="R171" s="14">
        <v>10830</v>
      </c>
      <c r="S171" s="14">
        <v>-19</v>
      </c>
      <c r="T171" s="36">
        <v>-1.7543859649122807E-3</v>
      </c>
    </row>
    <row r="172" spans="1:20">
      <c r="A172" t="s">
        <v>1022</v>
      </c>
      <c r="B172" t="s">
        <v>91</v>
      </c>
      <c r="C172" t="s">
        <v>33</v>
      </c>
      <c r="D172" s="14">
        <v>14848445</v>
      </c>
      <c r="E172" s="15">
        <v>4639604.3100000005</v>
      </c>
      <c r="F172" s="15">
        <v>0</v>
      </c>
      <c r="G172" s="15">
        <v>0</v>
      </c>
      <c r="H172" s="15">
        <v>403609.48</v>
      </c>
      <c r="I172" s="15">
        <v>33066.89</v>
      </c>
      <c r="J172" s="15">
        <v>5076280.68</v>
      </c>
      <c r="K172" s="15">
        <v>0</v>
      </c>
      <c r="L172" s="15">
        <v>0</v>
      </c>
      <c r="M172" s="15">
        <v>44588.880000000005</v>
      </c>
      <c r="N172" s="15">
        <v>0</v>
      </c>
      <c r="O172" s="15">
        <v>25.810000000000002</v>
      </c>
      <c r="P172" s="15">
        <v>0</v>
      </c>
      <c r="Q172" s="14">
        <v>5605</v>
      </c>
      <c r="R172" s="14">
        <v>5603</v>
      </c>
      <c r="S172" s="14">
        <v>2</v>
      </c>
      <c r="T172" s="36">
        <v>3.569516330537212E-4</v>
      </c>
    </row>
    <row r="173" spans="1:20">
      <c r="A173" s="25"/>
      <c r="B173" s="26" t="s">
        <v>33</v>
      </c>
      <c r="C173" s="26" t="s">
        <v>1020</v>
      </c>
      <c r="D173" s="27">
        <v>19059516</v>
      </c>
      <c r="E173" s="28">
        <v>4895118.03</v>
      </c>
      <c r="F173" s="28">
        <v>0</v>
      </c>
      <c r="G173" s="28">
        <v>0</v>
      </c>
      <c r="H173" s="28">
        <v>518073.38</v>
      </c>
      <c r="I173" s="28">
        <v>42444.34</v>
      </c>
      <c r="J173" s="28">
        <v>5455635.75</v>
      </c>
      <c r="K173" s="28">
        <v>0</v>
      </c>
      <c r="L173" s="28">
        <v>0</v>
      </c>
      <c r="M173" s="28">
        <v>57238.630000000005</v>
      </c>
      <c r="N173" s="28">
        <v>0</v>
      </c>
      <c r="O173" s="28">
        <v>27.14</v>
      </c>
      <c r="P173" s="28">
        <v>0</v>
      </c>
      <c r="Q173" s="27">
        <v>16416</v>
      </c>
      <c r="R173" s="27">
        <v>16433</v>
      </c>
      <c r="S173" s="27">
        <v>-17</v>
      </c>
      <c r="T173" s="36">
        <v>-1.0345037424694212E-3</v>
      </c>
    </row>
    <row r="174" spans="1:20" ht="15.75" thickBot="1">
      <c r="D174" s="29"/>
      <c r="E174" s="30"/>
      <c r="F174" s="30"/>
      <c r="G174" s="30"/>
      <c r="H174" s="30"/>
      <c r="J174" s="30"/>
      <c r="K174" s="30"/>
      <c r="L174" s="30"/>
      <c r="M174" s="30"/>
      <c r="N174" s="30"/>
      <c r="O174" s="30"/>
      <c r="P174" s="30"/>
      <c r="Q174" s="29"/>
      <c r="R174" s="29"/>
      <c r="S174" s="29"/>
      <c r="T174" s="36"/>
    </row>
    <row r="175" spans="1:20" ht="15.75" thickBot="1">
      <c r="A175" s="31"/>
      <c r="B175" s="32"/>
      <c r="C175" s="32" t="s">
        <v>1023</v>
      </c>
      <c r="D175" s="33">
        <v>13184254307.698</v>
      </c>
      <c r="E175" s="33">
        <v>176319476.55999997</v>
      </c>
      <c r="F175" s="33">
        <v>109801470.61000001</v>
      </c>
      <c r="G175" s="33">
        <v>8525625.9000000004</v>
      </c>
      <c r="H175" s="162">
        <v>10635922.67</v>
      </c>
      <c r="I175" s="33">
        <v>13733833.719999999</v>
      </c>
      <c r="J175" s="33">
        <v>319016329.45999998</v>
      </c>
      <c r="K175" s="162">
        <v>-1.48</v>
      </c>
      <c r="L175" s="33">
        <v>0.54</v>
      </c>
      <c r="M175" s="33">
        <v>20484926</v>
      </c>
      <c r="N175" s="33">
        <v>54.04</v>
      </c>
      <c r="O175" s="33">
        <v>24736.369999999995</v>
      </c>
      <c r="P175" s="33">
        <v>0.96</v>
      </c>
      <c r="Q175" s="33">
        <v>2763667</v>
      </c>
      <c r="R175" s="33">
        <v>2757471</v>
      </c>
      <c r="S175" s="33">
        <v>6196</v>
      </c>
      <c r="T175" s="163">
        <v>2.2469864596944083E-3</v>
      </c>
    </row>
    <row r="178" spans="1:20">
      <c r="A178" s="2">
        <v>45170</v>
      </c>
      <c r="Q178" s="3" t="s">
        <v>996</v>
      </c>
      <c r="R178" s="3" t="s">
        <v>996</v>
      </c>
      <c r="S178" s="4" t="s">
        <v>997</v>
      </c>
    </row>
    <row r="179" spans="1:20" ht="26.25">
      <c r="A179" s="5" t="s">
        <v>998</v>
      </c>
      <c r="B179" s="5" t="s">
        <v>999</v>
      </c>
      <c r="C179" s="6" t="s">
        <v>1000</v>
      </c>
      <c r="D179" s="5" t="s">
        <v>983</v>
      </c>
      <c r="E179" s="7" t="s">
        <v>1001</v>
      </c>
      <c r="F179" s="8" t="s">
        <v>892</v>
      </c>
      <c r="G179" s="8" t="s">
        <v>1002</v>
      </c>
      <c r="H179" s="9" t="s">
        <v>1003</v>
      </c>
      <c r="I179" s="9" t="s">
        <v>1004</v>
      </c>
      <c r="J179" s="10" t="s">
        <v>1005</v>
      </c>
      <c r="K179" s="10" t="s">
        <v>1006</v>
      </c>
      <c r="L179" s="10" t="s">
        <v>1007</v>
      </c>
      <c r="M179" s="10" t="s">
        <v>1008</v>
      </c>
      <c r="N179" s="10" t="s">
        <v>1009</v>
      </c>
      <c r="O179" s="10" t="s">
        <v>1010</v>
      </c>
      <c r="P179" s="10" t="s">
        <v>1011</v>
      </c>
      <c r="Q179" s="11" t="s">
        <v>1012</v>
      </c>
      <c r="R179" s="11" t="s">
        <v>1012</v>
      </c>
      <c r="S179" s="12" t="s">
        <v>1013</v>
      </c>
    </row>
    <row r="180" spans="1:20">
      <c r="D180" s="34"/>
      <c r="E180" s="34"/>
      <c r="J180" s="35"/>
    </row>
    <row r="181" spans="1:20">
      <c r="A181" s="13" t="s">
        <v>1014</v>
      </c>
      <c r="B181" t="s">
        <v>1015</v>
      </c>
      <c r="C181" t="s">
        <v>1016</v>
      </c>
      <c r="D181" s="14">
        <v>4336983451</v>
      </c>
      <c r="E181" s="15">
        <v>98466119.680000007</v>
      </c>
      <c r="F181" s="15">
        <v>110521492.79000001</v>
      </c>
      <c r="G181" s="15">
        <v>4154796.99</v>
      </c>
      <c r="H181" s="15">
        <v>11582098.74</v>
      </c>
      <c r="I181">
        <v>14042580.92</v>
      </c>
      <c r="J181" s="15">
        <v>238767089.12000003</v>
      </c>
      <c r="K181" s="15">
        <v>3.66</v>
      </c>
      <c r="L181" s="15">
        <v>3.69</v>
      </c>
      <c r="M181" s="15">
        <v>8634922.1099999994</v>
      </c>
      <c r="N181" s="15">
        <v>-137</v>
      </c>
      <c r="O181" s="15">
        <v>12042.36</v>
      </c>
      <c r="P181" s="15">
        <v>2.39</v>
      </c>
      <c r="Q181" s="14">
        <v>2443150</v>
      </c>
      <c r="R181" s="14">
        <v>2439310</v>
      </c>
      <c r="S181" s="14">
        <v>3840</v>
      </c>
      <c r="T181" s="36">
        <v>1.5742156593462906E-3</v>
      </c>
    </row>
    <row r="182" spans="1:20">
      <c r="A182" s="13" t="s">
        <v>1017</v>
      </c>
      <c r="B182" t="s">
        <v>153</v>
      </c>
      <c r="C182" t="s">
        <v>1016</v>
      </c>
      <c r="D182" s="14">
        <v>79510589</v>
      </c>
      <c r="E182" s="15">
        <v>1910628.69</v>
      </c>
      <c r="F182" s="15">
        <v>1038522.88</v>
      </c>
      <c r="G182" s="15">
        <v>-1031.98</v>
      </c>
      <c r="H182" s="15">
        <v>204210.78</v>
      </c>
      <c r="I182">
        <v>151239.09</v>
      </c>
      <c r="J182" s="15">
        <v>3303569.4599999995</v>
      </c>
      <c r="K182" s="15">
        <v>0.03</v>
      </c>
      <c r="L182" s="15">
        <v>0.4</v>
      </c>
      <c r="M182" s="15">
        <v>154799.62</v>
      </c>
      <c r="N182" s="15">
        <v>-0.86</v>
      </c>
      <c r="O182" s="15">
        <v>43.92</v>
      </c>
      <c r="P182" s="15">
        <v>0</v>
      </c>
      <c r="Q182" s="14">
        <v>156158</v>
      </c>
      <c r="R182" s="14">
        <v>156239</v>
      </c>
      <c r="S182" s="14">
        <v>-81</v>
      </c>
      <c r="T182" s="36">
        <v>-5.1843649792945423E-4</v>
      </c>
    </row>
    <row r="183" spans="1:20">
      <c r="A183" t="s">
        <v>1018</v>
      </c>
      <c r="B183" t="s">
        <v>167</v>
      </c>
      <c r="C183" t="s">
        <v>1016</v>
      </c>
      <c r="D183" s="14">
        <v>1906126304.1440001</v>
      </c>
      <c r="E183" s="15">
        <v>29334420.289999999</v>
      </c>
      <c r="F183" s="15">
        <v>24181749.760000002</v>
      </c>
      <c r="G183" s="15">
        <v>1844920.56</v>
      </c>
      <c r="H183" s="15">
        <v>2567462.7799999998</v>
      </c>
      <c r="I183">
        <v>4263617.67</v>
      </c>
      <c r="J183" s="15">
        <v>62192171.060000002</v>
      </c>
      <c r="K183" s="15">
        <v>0</v>
      </c>
      <c r="L183" s="15">
        <v>0</v>
      </c>
      <c r="M183" s="15">
        <v>3711159.25</v>
      </c>
      <c r="N183" s="15">
        <v>0</v>
      </c>
      <c r="O183" s="15">
        <v>3816.08</v>
      </c>
      <c r="P183" s="15">
        <v>0</v>
      </c>
      <c r="Q183" s="14">
        <v>146591</v>
      </c>
      <c r="R183" s="14">
        <v>146394</v>
      </c>
      <c r="S183" s="14">
        <v>197</v>
      </c>
      <c r="T183" s="36">
        <v>1.345683566266377E-3</v>
      </c>
    </row>
    <row r="184" spans="1:20">
      <c r="A184" t="s">
        <v>1019</v>
      </c>
      <c r="B184" t="s">
        <v>180</v>
      </c>
      <c r="C184" t="s">
        <v>1016</v>
      </c>
      <c r="D184" s="14">
        <v>45530662.049999997</v>
      </c>
      <c r="E184" s="15">
        <v>415637.43</v>
      </c>
      <c r="F184" s="15">
        <v>466353.57</v>
      </c>
      <c r="G184" s="15">
        <v>27673.4</v>
      </c>
      <c r="H184" s="15">
        <v>34062.47</v>
      </c>
      <c r="I184">
        <v>77788.5</v>
      </c>
      <c r="J184" s="15">
        <v>1021515.37</v>
      </c>
      <c r="K184" s="15">
        <v>0</v>
      </c>
      <c r="L184" s="15">
        <v>0</v>
      </c>
      <c r="M184" s="15">
        <v>88648.35</v>
      </c>
      <c r="N184" s="15">
        <v>0</v>
      </c>
      <c r="O184" s="15">
        <v>74.05</v>
      </c>
      <c r="P184" s="15">
        <v>0</v>
      </c>
      <c r="Q184" s="14">
        <v>407</v>
      </c>
      <c r="R184" s="14">
        <v>411</v>
      </c>
      <c r="S184" s="14">
        <v>-4</v>
      </c>
      <c r="T184" s="36">
        <v>-9.7323600973236012E-3</v>
      </c>
    </row>
    <row r="185" spans="1:20">
      <c r="A185" s="17"/>
      <c r="B185" s="18" t="s">
        <v>1016</v>
      </c>
      <c r="C185" s="18" t="s">
        <v>1020</v>
      </c>
      <c r="D185" s="19">
        <v>6368151006.1940002</v>
      </c>
      <c r="E185" s="20">
        <v>130126806.09</v>
      </c>
      <c r="F185" s="20">
        <v>136208119</v>
      </c>
      <c r="G185" s="20">
        <v>6026358.9700000007</v>
      </c>
      <c r="H185" s="20">
        <v>14387834.77</v>
      </c>
      <c r="I185">
        <v>18535226.18</v>
      </c>
      <c r="J185" s="20">
        <v>305284345.01000005</v>
      </c>
      <c r="K185" s="20">
        <v>3.69</v>
      </c>
      <c r="L185" s="20">
        <v>4.09</v>
      </c>
      <c r="M185" s="20">
        <v>12589529.329999998</v>
      </c>
      <c r="N185" s="20">
        <v>-137.86000000000001</v>
      </c>
      <c r="O185" s="20">
        <v>15976.41</v>
      </c>
      <c r="P185" s="20">
        <v>2.39</v>
      </c>
      <c r="Q185" s="19">
        <v>2746306</v>
      </c>
      <c r="R185" s="19">
        <v>2742354</v>
      </c>
      <c r="S185" s="19">
        <v>3952</v>
      </c>
      <c r="T185" s="36">
        <v>1.4410976846898687E-3</v>
      </c>
    </row>
    <row r="186" spans="1:20">
      <c r="D186" s="14"/>
      <c r="E186" s="15"/>
      <c r="F186" s="15"/>
      <c r="G186" s="15"/>
      <c r="H186" s="15"/>
      <c r="J186" s="15"/>
      <c r="K186" s="15"/>
      <c r="L186" s="15"/>
      <c r="M186" s="15"/>
      <c r="N186" s="15"/>
      <c r="O186" s="15"/>
      <c r="P186" s="15"/>
      <c r="Q186" s="14"/>
      <c r="R186" s="14"/>
      <c r="S186" s="14"/>
      <c r="T186" s="36"/>
    </row>
    <row r="187" spans="1:20">
      <c r="A187" s="13" t="s">
        <v>1017</v>
      </c>
      <c r="B187" t="s">
        <v>153</v>
      </c>
      <c r="C187" t="s">
        <v>801</v>
      </c>
      <c r="D187" s="14">
        <v>370881.288</v>
      </c>
      <c r="E187" s="15">
        <v>5909.07</v>
      </c>
      <c r="F187" s="15">
        <v>4830.84</v>
      </c>
      <c r="G187" s="15">
        <v>-5.13</v>
      </c>
      <c r="H187" s="15">
        <v>944.48</v>
      </c>
      <c r="I187">
        <v>700.54</v>
      </c>
      <c r="J187" s="15">
        <v>12379.8</v>
      </c>
      <c r="K187" s="15">
        <v>0</v>
      </c>
      <c r="L187" s="15">
        <v>0</v>
      </c>
      <c r="M187" s="15">
        <v>723.76</v>
      </c>
      <c r="N187" s="15">
        <v>0</v>
      </c>
      <c r="O187" s="15">
        <v>0.73</v>
      </c>
      <c r="P187" s="15">
        <v>0</v>
      </c>
      <c r="Q187" s="14">
        <v>37</v>
      </c>
      <c r="R187" s="14">
        <v>34</v>
      </c>
      <c r="S187" s="14">
        <v>3</v>
      </c>
      <c r="T187" s="36">
        <v>8.8235294117647065E-2</v>
      </c>
    </row>
    <row r="188" spans="1:20">
      <c r="A188" t="s">
        <v>1018</v>
      </c>
      <c r="B188" t="s">
        <v>167</v>
      </c>
      <c r="C188" t="s">
        <v>801</v>
      </c>
      <c r="D188" s="14">
        <v>1291457043.46</v>
      </c>
      <c r="E188" s="15">
        <v>15099467.02</v>
      </c>
      <c r="F188" s="15">
        <v>14432969.550000001</v>
      </c>
      <c r="G188" s="15">
        <v>1249694.48</v>
      </c>
      <c r="H188" s="15">
        <v>1303623.8999999999</v>
      </c>
      <c r="I188">
        <v>2175097.7200000002</v>
      </c>
      <c r="J188" s="15">
        <v>34260852.670000002</v>
      </c>
      <c r="K188" s="15">
        <v>0</v>
      </c>
      <c r="L188" s="15">
        <v>0</v>
      </c>
      <c r="M188" s="15">
        <v>2570753.41</v>
      </c>
      <c r="N188" s="15">
        <v>0</v>
      </c>
      <c r="O188" s="15">
        <v>1988.71</v>
      </c>
      <c r="P188" s="15">
        <v>0</v>
      </c>
      <c r="Q188" s="14">
        <v>4002</v>
      </c>
      <c r="R188" s="14">
        <v>3996</v>
      </c>
      <c r="S188" s="14">
        <v>6</v>
      </c>
      <c r="T188" s="36">
        <v>1.5015015015015015E-3</v>
      </c>
    </row>
    <row r="189" spans="1:20">
      <c r="A189" t="s">
        <v>1019</v>
      </c>
      <c r="B189" t="s">
        <v>180</v>
      </c>
      <c r="C189" t="s">
        <v>801</v>
      </c>
      <c r="D189" s="14">
        <v>378487366.62900001</v>
      </c>
      <c r="E189" s="15">
        <v>2576282.48</v>
      </c>
      <c r="F189" s="15">
        <v>3168720.66</v>
      </c>
      <c r="G189" s="15">
        <v>219720.2</v>
      </c>
      <c r="H189" s="15">
        <v>269631.94</v>
      </c>
      <c r="I189">
        <v>617896.53</v>
      </c>
      <c r="J189" s="15">
        <v>6852251.8100000005</v>
      </c>
      <c r="K189" s="15">
        <v>0</v>
      </c>
      <c r="L189" s="15">
        <v>0</v>
      </c>
      <c r="M189" s="15">
        <v>775125.62</v>
      </c>
      <c r="N189" s="15">
        <v>0</v>
      </c>
      <c r="O189" s="15">
        <v>598.41</v>
      </c>
      <c r="P189" s="15">
        <v>0</v>
      </c>
      <c r="Q189" s="14">
        <v>640</v>
      </c>
      <c r="R189" s="14">
        <v>634</v>
      </c>
      <c r="S189" s="14">
        <v>6</v>
      </c>
      <c r="T189" s="36">
        <v>9.4637223974763408E-3</v>
      </c>
    </row>
    <row r="190" spans="1:20">
      <c r="A190" s="13" t="s">
        <v>1021</v>
      </c>
      <c r="B190" t="s">
        <v>74</v>
      </c>
      <c r="C190" t="s">
        <v>801</v>
      </c>
      <c r="D190" s="14">
        <v>2765115974.3639998</v>
      </c>
      <c r="E190" s="15">
        <v>2158320.5099999998</v>
      </c>
      <c r="F190" s="15">
        <v>12208398.18</v>
      </c>
      <c r="G190" s="15">
        <v>-2677.79</v>
      </c>
      <c r="H190" s="15">
        <v>23355.35</v>
      </c>
      <c r="I190">
        <v>0</v>
      </c>
      <c r="J190" s="15">
        <v>14387396.25</v>
      </c>
      <c r="K190" s="15">
        <v>0</v>
      </c>
      <c r="L190" s="15">
        <v>0</v>
      </c>
      <c r="M190" s="15">
        <v>1709229.58</v>
      </c>
      <c r="N190" s="15">
        <v>0</v>
      </c>
      <c r="O190" s="15">
        <v>2342.79</v>
      </c>
      <c r="P190" s="15">
        <v>0</v>
      </c>
      <c r="Q190" s="14">
        <v>233</v>
      </c>
      <c r="R190" s="14">
        <v>233</v>
      </c>
      <c r="S190" s="14">
        <v>0</v>
      </c>
      <c r="T190" s="36">
        <v>0</v>
      </c>
    </row>
    <row r="191" spans="1:20">
      <c r="A191" s="21"/>
      <c r="B191" s="22" t="s">
        <v>801</v>
      </c>
      <c r="C191" s="22" t="s">
        <v>1020</v>
      </c>
      <c r="D191" s="23">
        <v>4435431265.7410002</v>
      </c>
      <c r="E191" s="24">
        <v>19839979.079999998</v>
      </c>
      <c r="F191" s="24">
        <v>29814919.23</v>
      </c>
      <c r="G191" s="24">
        <v>1466731.76</v>
      </c>
      <c r="H191" s="24">
        <v>1597555.67</v>
      </c>
      <c r="I191">
        <v>2793694.79</v>
      </c>
      <c r="J191" s="24">
        <v>55512880.530000001</v>
      </c>
      <c r="K191" s="24">
        <v>0</v>
      </c>
      <c r="L191" s="24">
        <v>0</v>
      </c>
      <c r="M191" s="24">
        <v>5055832.37</v>
      </c>
      <c r="N191" s="24">
        <v>0</v>
      </c>
      <c r="O191" s="24">
        <v>4930.6399999999994</v>
      </c>
      <c r="P191" s="24">
        <v>0</v>
      </c>
      <c r="Q191" s="23">
        <v>4912</v>
      </c>
      <c r="R191" s="23">
        <v>4897</v>
      </c>
      <c r="S191" s="23">
        <v>15</v>
      </c>
      <c r="T191" s="36">
        <v>3.06309985705534E-3</v>
      </c>
    </row>
    <row r="192" spans="1:20">
      <c r="D192" s="14"/>
      <c r="E192" s="15"/>
      <c r="F192" s="15"/>
      <c r="G192" s="15"/>
      <c r="H192" s="15"/>
      <c r="J192" s="15"/>
      <c r="K192" s="15"/>
      <c r="L192" s="15"/>
      <c r="M192" s="15"/>
      <c r="N192" s="15"/>
      <c r="O192" s="15"/>
      <c r="P192" s="15"/>
      <c r="Q192" s="14"/>
      <c r="R192" s="14"/>
      <c r="S192" s="14"/>
      <c r="T192" s="36"/>
    </row>
    <row r="193" spans="1:20">
      <c r="A193" t="s">
        <v>1022</v>
      </c>
      <c r="B193" t="s">
        <v>90</v>
      </c>
      <c r="C193" t="s">
        <v>33</v>
      </c>
      <c r="D193" s="14">
        <v>3471678</v>
      </c>
      <c r="E193" s="15">
        <v>209807.05</v>
      </c>
      <c r="F193" s="15">
        <v>0</v>
      </c>
      <c r="G193" s="15">
        <v>0</v>
      </c>
      <c r="H193" s="15">
        <v>181486.41</v>
      </c>
      <c r="I193">
        <v>13393.23</v>
      </c>
      <c r="J193" s="15">
        <v>404686.68999999994</v>
      </c>
      <c r="K193" s="15">
        <v>0</v>
      </c>
      <c r="L193" s="15">
        <v>0</v>
      </c>
      <c r="M193" s="15">
        <v>10428.790000000001</v>
      </c>
      <c r="N193" s="15">
        <v>0</v>
      </c>
      <c r="O193" s="15">
        <v>0.89</v>
      </c>
      <c r="P193" s="15">
        <v>0</v>
      </c>
      <c r="Q193" s="14">
        <v>10776</v>
      </c>
      <c r="R193" s="14">
        <v>10811</v>
      </c>
      <c r="S193" s="14">
        <v>-35</v>
      </c>
      <c r="T193" s="36">
        <v>-3.2374433447414671E-3</v>
      </c>
    </row>
    <row r="194" spans="1:20">
      <c r="A194" t="s">
        <v>1022</v>
      </c>
      <c r="B194" t="s">
        <v>91</v>
      </c>
      <c r="C194" t="s">
        <v>33</v>
      </c>
      <c r="D194" s="14">
        <v>14851087</v>
      </c>
      <c r="E194" s="15">
        <v>4647991.78</v>
      </c>
      <c r="F194" s="15">
        <v>0</v>
      </c>
      <c r="G194" s="15">
        <v>0</v>
      </c>
      <c r="H194" s="15">
        <v>776095.95</v>
      </c>
      <c r="I194">
        <v>57212.58</v>
      </c>
      <c r="J194" s="15">
        <v>5481300.3100000005</v>
      </c>
      <c r="K194" s="15">
        <v>0</v>
      </c>
      <c r="L194" s="15">
        <v>0</v>
      </c>
      <c r="M194" s="15">
        <v>44596.88</v>
      </c>
      <c r="N194" s="15">
        <v>0</v>
      </c>
      <c r="O194" s="15">
        <v>25.78</v>
      </c>
      <c r="P194" s="15">
        <v>0</v>
      </c>
      <c r="Q194" s="14">
        <v>5624</v>
      </c>
      <c r="R194" s="14">
        <v>5605</v>
      </c>
      <c r="S194" s="14">
        <v>19</v>
      </c>
      <c r="T194" s="36">
        <v>3.3898305084745762E-3</v>
      </c>
    </row>
    <row r="195" spans="1:20">
      <c r="A195" s="25"/>
      <c r="B195" s="26" t="s">
        <v>33</v>
      </c>
      <c r="C195" s="26" t="s">
        <v>1020</v>
      </c>
      <c r="D195" s="27">
        <v>18322765</v>
      </c>
      <c r="E195" s="28">
        <v>4857798.83</v>
      </c>
      <c r="F195" s="28">
        <v>0</v>
      </c>
      <c r="G195" s="28">
        <v>0</v>
      </c>
      <c r="H195" s="28">
        <v>957582.36</v>
      </c>
      <c r="I195">
        <v>70605.81</v>
      </c>
      <c r="J195" s="28">
        <v>5885987</v>
      </c>
      <c r="K195" s="28">
        <v>0</v>
      </c>
      <c r="L195" s="28">
        <v>0</v>
      </c>
      <c r="M195" s="28">
        <v>55025.67</v>
      </c>
      <c r="N195" s="28">
        <v>0</v>
      </c>
      <c r="O195" s="28">
        <v>26.67</v>
      </c>
      <c r="P195" s="28">
        <v>0</v>
      </c>
      <c r="Q195" s="27">
        <v>16400</v>
      </c>
      <c r="R195" s="27">
        <v>16416</v>
      </c>
      <c r="S195" s="27">
        <v>-16</v>
      </c>
      <c r="T195" s="36">
        <v>-9.7465886939571145E-4</v>
      </c>
    </row>
    <row r="196" spans="1:20" ht="15.75" thickBot="1">
      <c r="D196" s="29"/>
      <c r="E196" s="30"/>
      <c r="F196" s="30"/>
      <c r="G196" s="30"/>
      <c r="H196" s="30"/>
      <c r="J196" s="30"/>
      <c r="K196" s="30"/>
      <c r="L196" s="30"/>
      <c r="M196" s="30"/>
      <c r="N196" s="30"/>
      <c r="O196" s="30"/>
      <c r="P196" s="30"/>
      <c r="Q196" s="29"/>
      <c r="R196" s="29"/>
      <c r="S196" s="29"/>
      <c r="T196" s="36"/>
    </row>
    <row r="197" spans="1:20" ht="15.75" thickBot="1">
      <c r="A197" s="31"/>
      <c r="B197" s="32"/>
      <c r="C197" s="32" t="s">
        <v>1023</v>
      </c>
      <c r="D197" s="33">
        <v>10821905036.935001</v>
      </c>
      <c r="E197" s="33">
        <v>154824584.00000003</v>
      </c>
      <c r="F197" s="33">
        <v>166023038.22999999</v>
      </c>
      <c r="G197" s="33">
        <v>7493090.7300000004</v>
      </c>
      <c r="H197" s="162">
        <v>16942972.800000001</v>
      </c>
      <c r="I197" s="162">
        <v>21399526.779999997</v>
      </c>
      <c r="J197" s="33">
        <v>366683212.54000008</v>
      </c>
      <c r="K197" s="33">
        <v>3.69</v>
      </c>
      <c r="L197" s="162">
        <v>4.09</v>
      </c>
      <c r="M197" s="33">
        <v>17700387.370000001</v>
      </c>
      <c r="N197" s="33">
        <v>-137.86000000000001</v>
      </c>
      <c r="O197" s="33">
        <v>20933.719999999998</v>
      </c>
      <c r="P197" s="33">
        <v>2.39</v>
      </c>
      <c r="Q197" s="33">
        <v>2767618</v>
      </c>
      <c r="R197" s="33">
        <v>2763667</v>
      </c>
      <c r="S197" s="33">
        <v>3951</v>
      </c>
      <c r="T197" s="163">
        <v>1.4296223097790002E-3</v>
      </c>
    </row>
    <row r="199" spans="1:20">
      <c r="R199" t="s">
        <v>1024</v>
      </c>
    </row>
    <row r="200" spans="1:20">
      <c r="A200" s="2">
        <v>45200</v>
      </c>
      <c r="Q200" s="3" t="s">
        <v>996</v>
      </c>
      <c r="R200" s="3" t="s">
        <v>996</v>
      </c>
      <c r="S200" s="4" t="s">
        <v>997</v>
      </c>
    </row>
    <row r="201" spans="1:20" ht="26.25">
      <c r="A201" s="5" t="s">
        <v>998</v>
      </c>
      <c r="B201" s="5" t="s">
        <v>999</v>
      </c>
      <c r="C201" s="6" t="s">
        <v>1000</v>
      </c>
      <c r="D201" s="5" t="s">
        <v>983</v>
      </c>
      <c r="E201" s="7" t="s">
        <v>1001</v>
      </c>
      <c r="F201" s="8" t="s">
        <v>892</v>
      </c>
      <c r="G201" s="8" t="s">
        <v>1002</v>
      </c>
      <c r="H201" s="9" t="s">
        <v>1003</v>
      </c>
      <c r="I201" s="9" t="s">
        <v>1004</v>
      </c>
      <c r="J201" s="10" t="s">
        <v>1005</v>
      </c>
      <c r="K201" s="10" t="s">
        <v>1006</v>
      </c>
      <c r="L201" s="10" t="s">
        <v>1007</v>
      </c>
      <c r="M201" s="10" t="s">
        <v>1008</v>
      </c>
      <c r="N201" s="10" t="s">
        <v>1009</v>
      </c>
      <c r="O201" s="10" t="s">
        <v>1010</v>
      </c>
      <c r="P201" s="10" t="s">
        <v>1011</v>
      </c>
      <c r="Q201" s="11" t="s">
        <v>1012</v>
      </c>
      <c r="R201" s="11" t="s">
        <v>1012</v>
      </c>
      <c r="S201" s="12" t="s">
        <v>1013</v>
      </c>
    </row>
    <row r="202" spans="1:20">
      <c r="D202" s="34"/>
      <c r="E202" s="34"/>
      <c r="J202" s="35"/>
    </row>
    <row r="203" spans="1:20">
      <c r="A203" s="13" t="s">
        <v>1014</v>
      </c>
      <c r="B203" t="s">
        <v>1015</v>
      </c>
      <c r="C203" t="s">
        <v>1016</v>
      </c>
      <c r="D203" s="176">
        <v>3113131641</v>
      </c>
      <c r="E203" s="146">
        <v>74325747.969999999</v>
      </c>
      <c r="F203" s="146">
        <v>79428016.590000004</v>
      </c>
      <c r="G203" s="146">
        <v>2982341</v>
      </c>
      <c r="H203" s="146">
        <v>8321349.1799999997</v>
      </c>
      <c r="I203" s="146">
        <v>10089613.710000001</v>
      </c>
      <c r="J203" s="146">
        <v>175147068.45000002</v>
      </c>
      <c r="K203" s="146">
        <v>0.05</v>
      </c>
      <c r="L203" s="146">
        <v>0.44</v>
      </c>
      <c r="M203" s="146">
        <v>6198275.2599999998</v>
      </c>
      <c r="N203" s="146">
        <v>-2.11</v>
      </c>
      <c r="O203" s="146">
        <v>5636.15</v>
      </c>
      <c r="P203" s="146">
        <v>0.28000000000000003</v>
      </c>
      <c r="Q203" s="176">
        <v>2446627</v>
      </c>
      <c r="R203" s="176">
        <v>2443150</v>
      </c>
      <c r="S203" s="176">
        <v>3477</v>
      </c>
      <c r="T203" s="36">
        <v>1.4231627202586825E-3</v>
      </c>
    </row>
    <row r="204" spans="1:20">
      <c r="A204" s="13" t="s">
        <v>1017</v>
      </c>
      <c r="B204" t="s">
        <v>153</v>
      </c>
      <c r="C204" t="s">
        <v>1016</v>
      </c>
      <c r="D204" s="176">
        <v>76782629</v>
      </c>
      <c r="E204" s="146">
        <v>1932666.24</v>
      </c>
      <c r="F204" s="146">
        <v>1001979.2</v>
      </c>
      <c r="G204" s="146">
        <v>-980.16</v>
      </c>
      <c r="H204" s="146">
        <v>196654.54</v>
      </c>
      <c r="I204" s="146">
        <v>145696.10999999999</v>
      </c>
      <c r="J204" s="146">
        <v>3276015.9299999997</v>
      </c>
      <c r="K204" s="146">
        <v>0.09</v>
      </c>
      <c r="L204" s="146">
        <v>0</v>
      </c>
      <c r="M204" s="146">
        <v>149481.72</v>
      </c>
      <c r="N204" s="146">
        <v>-2.56</v>
      </c>
      <c r="O204" s="146">
        <v>31.8</v>
      </c>
      <c r="P204" s="146">
        <v>0.5</v>
      </c>
      <c r="Q204" s="176">
        <v>156412</v>
      </c>
      <c r="R204" s="176">
        <v>156158</v>
      </c>
      <c r="S204" s="176">
        <v>254</v>
      </c>
      <c r="T204" s="36">
        <v>1.6265577171838779E-3</v>
      </c>
    </row>
    <row r="205" spans="1:20">
      <c r="A205" t="s">
        <v>1018</v>
      </c>
      <c r="B205" t="s">
        <v>167</v>
      </c>
      <c r="C205" t="s">
        <v>1016</v>
      </c>
      <c r="D205" s="176">
        <v>1684877918.312</v>
      </c>
      <c r="E205" s="146">
        <v>30141073.289999999</v>
      </c>
      <c r="F205" s="146">
        <v>24781345.829999998</v>
      </c>
      <c r="G205" s="146">
        <v>1630798.33</v>
      </c>
      <c r="H205" s="146">
        <v>2634152.13</v>
      </c>
      <c r="I205" s="146">
        <v>4373254.53</v>
      </c>
      <c r="J205" s="146">
        <v>63560624.109999999</v>
      </c>
      <c r="K205" s="146">
        <v>0</v>
      </c>
      <c r="L205" s="146">
        <v>0</v>
      </c>
      <c r="M205" s="146">
        <v>3280412.8</v>
      </c>
      <c r="N205" s="146">
        <v>0</v>
      </c>
      <c r="O205" s="146">
        <v>3908.85</v>
      </c>
      <c r="P205" s="146">
        <v>0</v>
      </c>
      <c r="Q205" s="176">
        <v>146416</v>
      </c>
      <c r="R205" s="176">
        <v>146591</v>
      </c>
      <c r="S205" s="176">
        <v>-175</v>
      </c>
      <c r="T205" s="36">
        <v>-1.1937977092727383E-3</v>
      </c>
    </row>
    <row r="206" spans="1:20">
      <c r="A206" t="s">
        <v>1019</v>
      </c>
      <c r="B206" t="s">
        <v>180</v>
      </c>
      <c r="C206" t="s">
        <v>1016</v>
      </c>
      <c r="D206" s="176">
        <v>47930906.899999999</v>
      </c>
      <c r="E206" s="146">
        <v>441537.78</v>
      </c>
      <c r="F206" s="146">
        <v>491834.32</v>
      </c>
      <c r="G206" s="146">
        <v>29101.63</v>
      </c>
      <c r="H206" s="146">
        <v>36269.72</v>
      </c>
      <c r="I206" s="146">
        <v>82782.38</v>
      </c>
      <c r="J206" s="146">
        <v>1081525.83</v>
      </c>
      <c r="K206" s="146">
        <v>0</v>
      </c>
      <c r="L206" s="146">
        <v>0</v>
      </c>
      <c r="M206" s="146">
        <v>93321.39</v>
      </c>
      <c r="N206" s="146">
        <v>0</v>
      </c>
      <c r="O206" s="146">
        <v>78.489999999999995</v>
      </c>
      <c r="P206" s="146">
        <v>0</v>
      </c>
      <c r="Q206" s="176">
        <v>403</v>
      </c>
      <c r="R206" s="176">
        <v>407</v>
      </c>
      <c r="S206" s="176">
        <v>-4</v>
      </c>
      <c r="T206" s="36">
        <v>-9.8280098280098278E-3</v>
      </c>
    </row>
    <row r="207" spans="1:20">
      <c r="A207" s="17"/>
      <c r="B207" s="18" t="s">
        <v>1016</v>
      </c>
      <c r="C207" s="18" t="s">
        <v>1020</v>
      </c>
      <c r="D207" s="177">
        <v>4922723095.2119999</v>
      </c>
      <c r="E207" s="178">
        <v>106841025.28</v>
      </c>
      <c r="F207" s="178">
        <v>105703175.94</v>
      </c>
      <c r="G207" s="178">
        <v>4641260.8</v>
      </c>
      <c r="H207" s="178">
        <v>11188425.569999998</v>
      </c>
      <c r="I207" s="178">
        <v>14691346.730000002</v>
      </c>
      <c r="J207" s="178">
        <v>243065234.32000002</v>
      </c>
      <c r="K207" s="178">
        <v>0.14000000000000001</v>
      </c>
      <c r="L207" s="178">
        <v>0.44</v>
      </c>
      <c r="M207" s="178">
        <v>9721491.1699999999</v>
      </c>
      <c r="N207" s="178">
        <v>-4.67</v>
      </c>
      <c r="O207" s="178">
        <v>9655.2899999999991</v>
      </c>
      <c r="P207" s="178">
        <v>0.78</v>
      </c>
      <c r="Q207" s="177">
        <v>2749858</v>
      </c>
      <c r="R207" s="177">
        <v>2746306</v>
      </c>
      <c r="S207" s="177">
        <v>3552</v>
      </c>
      <c r="T207" s="36">
        <v>1.2933737172769531E-3</v>
      </c>
    </row>
    <row r="208" spans="1:20">
      <c r="D208" s="17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76"/>
      <c r="R208" s="176"/>
      <c r="S208" s="176"/>
      <c r="T208" s="36"/>
    </row>
    <row r="209" spans="1:20">
      <c r="A209" s="13" t="s">
        <v>1017</v>
      </c>
      <c r="B209" t="s">
        <v>153</v>
      </c>
      <c r="C209" t="s">
        <v>801</v>
      </c>
      <c r="D209" s="176">
        <v>405199.41200000001</v>
      </c>
      <c r="E209" s="146">
        <v>6467.74</v>
      </c>
      <c r="F209" s="146">
        <v>5288.27</v>
      </c>
      <c r="G209" s="146">
        <v>-5.61</v>
      </c>
      <c r="H209" s="146">
        <v>1038.1400000000001</v>
      </c>
      <c r="I209" s="146">
        <v>769.09</v>
      </c>
      <c r="J209" s="146">
        <v>13557.63</v>
      </c>
      <c r="K209" s="146">
        <v>0</v>
      </c>
      <c r="L209" s="146">
        <v>0</v>
      </c>
      <c r="M209" s="146">
        <v>828.48</v>
      </c>
      <c r="N209" s="146">
        <v>0</v>
      </c>
      <c r="O209" s="146">
        <v>0.79</v>
      </c>
      <c r="P209" s="146">
        <v>0</v>
      </c>
      <c r="Q209" s="176">
        <v>39</v>
      </c>
      <c r="R209" s="176">
        <v>37</v>
      </c>
      <c r="S209" s="176">
        <v>2</v>
      </c>
      <c r="T209" s="36">
        <v>5.4054054054054057E-2</v>
      </c>
    </row>
    <row r="210" spans="1:20">
      <c r="A210" t="s">
        <v>1018</v>
      </c>
      <c r="B210" t="s">
        <v>167</v>
      </c>
      <c r="C210" t="s">
        <v>801</v>
      </c>
      <c r="D210" s="176">
        <v>1297297762.799</v>
      </c>
      <c r="E210" s="146">
        <v>16140510.27</v>
      </c>
      <c r="F210" s="146">
        <v>16254905.210000001</v>
      </c>
      <c r="G210" s="146">
        <v>1255374.6000000001</v>
      </c>
      <c r="H210" s="146">
        <v>1438502.7000000002</v>
      </c>
      <c r="I210" s="146">
        <v>2388309.7199999997</v>
      </c>
      <c r="J210" s="146">
        <v>37477602.5</v>
      </c>
      <c r="K210" s="146">
        <v>0</v>
      </c>
      <c r="L210" s="146">
        <v>0</v>
      </c>
      <c r="M210" s="146">
        <v>2667783.92</v>
      </c>
      <c r="N210" s="146">
        <v>0</v>
      </c>
      <c r="O210" s="146">
        <v>2123.92</v>
      </c>
      <c r="P210" s="146">
        <v>0</v>
      </c>
      <c r="Q210" s="176">
        <v>4020</v>
      </c>
      <c r="R210" s="176">
        <v>4002</v>
      </c>
      <c r="S210" s="176">
        <v>18</v>
      </c>
      <c r="T210" s="36">
        <v>4.4977511244377807E-3</v>
      </c>
    </row>
    <row r="211" spans="1:20">
      <c r="A211" t="s">
        <v>1019</v>
      </c>
      <c r="B211" t="s">
        <v>180</v>
      </c>
      <c r="C211" t="s">
        <v>801</v>
      </c>
      <c r="D211" s="176">
        <v>395835745.95199996</v>
      </c>
      <c r="E211" s="146">
        <v>2883804.3200000003</v>
      </c>
      <c r="F211" s="146">
        <v>3680001.54</v>
      </c>
      <c r="G211" s="146">
        <v>230433.11</v>
      </c>
      <c r="H211" s="146">
        <v>309317.07</v>
      </c>
      <c r="I211" s="146">
        <v>705988.41999999993</v>
      </c>
      <c r="J211" s="146">
        <v>7809544.46</v>
      </c>
      <c r="K211" s="146">
        <v>0</v>
      </c>
      <c r="L211" s="146">
        <v>0</v>
      </c>
      <c r="M211" s="146">
        <v>833292.86</v>
      </c>
      <c r="N211" s="146">
        <v>0</v>
      </c>
      <c r="O211" s="146">
        <v>669.2</v>
      </c>
      <c r="P211" s="146">
        <v>0</v>
      </c>
      <c r="Q211" s="176">
        <v>643</v>
      </c>
      <c r="R211" s="176">
        <v>640</v>
      </c>
      <c r="S211" s="176">
        <v>3</v>
      </c>
      <c r="T211" s="36">
        <v>4.6874999999999998E-3</v>
      </c>
    </row>
    <row r="212" spans="1:20">
      <c r="A212" s="13" t="s">
        <v>1021</v>
      </c>
      <c r="B212" t="s">
        <v>74</v>
      </c>
      <c r="C212" t="s">
        <v>801</v>
      </c>
      <c r="D212" s="176">
        <v>2873156387.3540001</v>
      </c>
      <c r="E212" s="146">
        <v>2246014.7200000002</v>
      </c>
      <c r="F212" s="146">
        <v>13716832.039999999</v>
      </c>
      <c r="G212" s="146">
        <v>-2790.29</v>
      </c>
      <c r="H212" s="146">
        <v>26119.5</v>
      </c>
      <c r="I212" s="146">
        <v>0</v>
      </c>
      <c r="J212" s="146">
        <v>15986175.970000001</v>
      </c>
      <c r="K212" s="146">
        <v>0</v>
      </c>
      <c r="L212" s="146">
        <v>0</v>
      </c>
      <c r="M212" s="146">
        <v>1748800.48</v>
      </c>
      <c r="N212" s="146">
        <v>0</v>
      </c>
      <c r="O212" s="146">
        <v>2434.77</v>
      </c>
      <c r="P212" s="146">
        <v>0</v>
      </c>
      <c r="Q212" s="176">
        <v>233</v>
      </c>
      <c r="R212" s="176">
        <v>233</v>
      </c>
      <c r="S212" s="176">
        <v>0</v>
      </c>
      <c r="T212" s="36">
        <v>0</v>
      </c>
    </row>
    <row r="213" spans="1:20">
      <c r="A213" s="21"/>
      <c r="B213" s="22" t="s">
        <v>801</v>
      </c>
      <c r="C213" s="22" t="s">
        <v>1020</v>
      </c>
      <c r="D213" s="177">
        <v>4566695095.5170002</v>
      </c>
      <c r="E213" s="178">
        <v>21276797.049999997</v>
      </c>
      <c r="F213" s="178">
        <v>33657027.060000002</v>
      </c>
      <c r="G213" s="178">
        <v>1483011.81</v>
      </c>
      <c r="H213" s="178">
        <v>1774977.4100000001</v>
      </c>
      <c r="I213" s="178">
        <v>3095067.2299999995</v>
      </c>
      <c r="J213" s="178">
        <v>61286880.560000002</v>
      </c>
      <c r="K213" s="178">
        <v>0</v>
      </c>
      <c r="L213" s="178">
        <v>0</v>
      </c>
      <c r="M213" s="178">
        <v>5250705.74</v>
      </c>
      <c r="N213" s="178">
        <v>0</v>
      </c>
      <c r="O213" s="178">
        <v>5228.68</v>
      </c>
      <c r="P213" s="178">
        <v>0</v>
      </c>
      <c r="Q213" s="177">
        <v>4935</v>
      </c>
      <c r="R213" s="177">
        <v>4912</v>
      </c>
      <c r="S213" s="177">
        <v>23</v>
      </c>
      <c r="T213" s="36">
        <v>4.6824104234527691E-3</v>
      </c>
    </row>
    <row r="214" spans="1:20">
      <c r="D214" s="17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146"/>
      <c r="Q214" s="176"/>
      <c r="R214" s="176"/>
      <c r="S214" s="176"/>
      <c r="T214" s="36"/>
    </row>
    <row r="215" spans="1:20">
      <c r="A215" t="s">
        <v>1022</v>
      </c>
      <c r="B215" t="s">
        <v>90</v>
      </c>
      <c r="C215" t="s">
        <v>33</v>
      </c>
      <c r="D215" s="176">
        <v>3957171</v>
      </c>
      <c r="E215" s="146">
        <v>241257.09</v>
      </c>
      <c r="F215" s="146">
        <v>0</v>
      </c>
      <c r="G215" s="146">
        <v>0</v>
      </c>
      <c r="H215" s="146">
        <v>206866.19</v>
      </c>
      <c r="I215" s="146">
        <v>15264.63</v>
      </c>
      <c r="J215" s="146">
        <v>463387.91000000003</v>
      </c>
      <c r="K215" s="146">
        <v>0</v>
      </c>
      <c r="L215" s="146">
        <v>0</v>
      </c>
      <c r="M215" s="146">
        <v>11886.61</v>
      </c>
      <c r="N215" s="146">
        <v>0</v>
      </c>
      <c r="O215" s="146">
        <v>1.17</v>
      </c>
      <c r="P215" s="146">
        <v>0</v>
      </c>
      <c r="Q215" s="176">
        <v>10737</v>
      </c>
      <c r="R215" s="176">
        <v>10776</v>
      </c>
      <c r="S215" s="176">
        <v>-39</v>
      </c>
      <c r="T215" s="36">
        <v>-3.619153674832962E-3</v>
      </c>
    </row>
    <row r="216" spans="1:20">
      <c r="A216" t="s">
        <v>1022</v>
      </c>
      <c r="B216" t="s">
        <v>91</v>
      </c>
      <c r="C216" t="s">
        <v>33</v>
      </c>
      <c r="D216" s="176">
        <v>14853128</v>
      </c>
      <c r="E216" s="146">
        <v>4655471.9800000004</v>
      </c>
      <c r="F216" s="146">
        <v>0</v>
      </c>
      <c r="G216" s="146">
        <v>0</v>
      </c>
      <c r="H216" s="146">
        <v>776328.05</v>
      </c>
      <c r="I216" s="146">
        <v>57229.86</v>
      </c>
      <c r="J216" s="146">
        <v>5489029.8900000006</v>
      </c>
      <c r="K216" s="146">
        <v>0</v>
      </c>
      <c r="L216" s="146">
        <v>0</v>
      </c>
      <c r="M216" s="146">
        <v>44602.91</v>
      </c>
      <c r="N216" s="146">
        <v>0</v>
      </c>
      <c r="O216" s="146">
        <v>25.78</v>
      </c>
      <c r="P216" s="146">
        <v>0</v>
      </c>
      <c r="Q216" s="176">
        <v>5635</v>
      </c>
      <c r="R216" s="176">
        <v>5624</v>
      </c>
      <c r="S216" s="176">
        <v>11</v>
      </c>
      <c r="T216" s="36">
        <v>1.9559032716927453E-3</v>
      </c>
    </row>
    <row r="217" spans="1:20">
      <c r="A217" s="25"/>
      <c r="B217" s="26" t="s">
        <v>33</v>
      </c>
      <c r="C217" s="26" t="s">
        <v>1020</v>
      </c>
      <c r="D217" s="177">
        <v>18810299</v>
      </c>
      <c r="E217" s="178">
        <v>4896729.07</v>
      </c>
      <c r="F217" s="178">
        <v>0</v>
      </c>
      <c r="G217" s="178">
        <v>0</v>
      </c>
      <c r="H217" s="178">
        <v>983194.24</v>
      </c>
      <c r="I217" s="178">
        <v>72494.490000000005</v>
      </c>
      <c r="J217" s="178">
        <v>5952417.8000000007</v>
      </c>
      <c r="K217" s="178">
        <v>0</v>
      </c>
      <c r="L217" s="178">
        <v>0</v>
      </c>
      <c r="M217" s="178">
        <v>56489.520000000004</v>
      </c>
      <c r="N217" s="178">
        <v>0</v>
      </c>
      <c r="O217" s="178">
        <v>26.950000000000003</v>
      </c>
      <c r="P217" s="178">
        <v>0</v>
      </c>
      <c r="Q217" s="177">
        <v>16372</v>
      </c>
      <c r="R217" s="177">
        <v>16400</v>
      </c>
      <c r="S217" s="177">
        <v>-28</v>
      </c>
      <c r="T217" s="36">
        <v>-1.7073170731707317E-3</v>
      </c>
    </row>
    <row r="218" spans="1:20" ht="15.75" thickBot="1">
      <c r="D218" s="29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29"/>
      <c r="R218" s="29"/>
      <c r="S218" s="29"/>
      <c r="T218" s="36"/>
    </row>
    <row r="219" spans="1:20" ht="15.75" thickBot="1">
      <c r="A219" s="31"/>
      <c r="B219" s="32"/>
      <c r="C219" s="32" t="s">
        <v>1023</v>
      </c>
      <c r="D219" s="33">
        <v>9508228489.7290001</v>
      </c>
      <c r="E219" s="33">
        <v>133014551.40000001</v>
      </c>
      <c r="F219" s="33">
        <v>139360203</v>
      </c>
      <c r="G219" s="33">
        <v>6124272.6099999994</v>
      </c>
      <c r="H219" s="162">
        <v>13946597.219999999</v>
      </c>
      <c r="I219" s="33">
        <v>17858908.449999999</v>
      </c>
      <c r="J219" s="33">
        <v>310304532.68000001</v>
      </c>
      <c r="K219" s="162">
        <v>0.14000000000000001</v>
      </c>
      <c r="L219" s="33">
        <v>0.44</v>
      </c>
      <c r="M219" s="33">
        <v>15028686.43</v>
      </c>
      <c r="N219" s="33">
        <v>-4.67</v>
      </c>
      <c r="O219" s="33">
        <v>14910.92</v>
      </c>
      <c r="P219" s="33">
        <v>0.78</v>
      </c>
      <c r="Q219" s="33">
        <v>2771165</v>
      </c>
      <c r="R219" s="33">
        <v>2767618</v>
      </c>
      <c r="S219" s="33">
        <v>3547</v>
      </c>
      <c r="T219" s="163">
        <v>1.2816075050819874E-3</v>
      </c>
    </row>
    <row r="221" spans="1:20">
      <c r="R221" t="s">
        <v>1025</v>
      </c>
    </row>
    <row r="222" spans="1:20">
      <c r="A222" s="2">
        <v>45231</v>
      </c>
      <c r="Q222" s="3" t="s">
        <v>996</v>
      </c>
      <c r="R222" s="3" t="s">
        <v>996</v>
      </c>
      <c r="S222" s="4" t="s">
        <v>997</v>
      </c>
    </row>
    <row r="223" spans="1:20" ht="26.25">
      <c r="A223" s="5" t="s">
        <v>998</v>
      </c>
      <c r="B223" s="5" t="s">
        <v>999</v>
      </c>
      <c r="C223" s="6" t="s">
        <v>1000</v>
      </c>
      <c r="D223" s="5" t="s">
        <v>983</v>
      </c>
      <c r="E223" s="7" t="s">
        <v>1001</v>
      </c>
      <c r="F223" s="8" t="s">
        <v>892</v>
      </c>
      <c r="G223" s="8" t="s">
        <v>1002</v>
      </c>
      <c r="H223" s="9" t="s">
        <v>1003</v>
      </c>
      <c r="I223" s="9" t="s">
        <v>1004</v>
      </c>
      <c r="J223" s="10" t="s">
        <v>1005</v>
      </c>
      <c r="K223" s="10" t="s">
        <v>1006</v>
      </c>
      <c r="L223" s="10" t="s">
        <v>1007</v>
      </c>
      <c r="M223" s="10" t="s">
        <v>1008</v>
      </c>
      <c r="N223" s="10" t="s">
        <v>1009</v>
      </c>
      <c r="O223" s="10" t="s">
        <v>1010</v>
      </c>
      <c r="P223" s="10" t="s">
        <v>1011</v>
      </c>
      <c r="Q223" s="11" t="s">
        <v>1012</v>
      </c>
      <c r="R223" s="11" t="s">
        <v>1012</v>
      </c>
      <c r="S223" s="12" t="s">
        <v>1013</v>
      </c>
    </row>
    <row r="224" spans="1:20">
      <c r="D224" s="34"/>
      <c r="E224" s="34"/>
      <c r="J224" s="35"/>
    </row>
    <row r="225" spans="1:20">
      <c r="A225" s="13" t="s">
        <v>1014</v>
      </c>
      <c r="B225" t="s">
        <v>1015</v>
      </c>
      <c r="C225" t="s">
        <v>1016</v>
      </c>
      <c r="D225" s="14">
        <v>2010170069</v>
      </c>
      <c r="E225" s="15">
        <v>51223701.829999998</v>
      </c>
      <c r="F225" s="15">
        <v>51286972.719999999</v>
      </c>
      <c r="G225" s="15">
        <v>1925707.59</v>
      </c>
      <c r="H225" s="15">
        <v>5373141.8600000003</v>
      </c>
      <c r="I225" s="15">
        <v>6514944.5899999999</v>
      </c>
      <c r="J225" s="15">
        <v>116324468.59</v>
      </c>
      <c r="K225" s="15">
        <v>0.28999999999999998</v>
      </c>
      <c r="L225" s="15">
        <v>3.69</v>
      </c>
      <c r="M225" s="15">
        <v>4002261.09</v>
      </c>
      <c r="N225" s="15">
        <v>-9.7799999999999994</v>
      </c>
      <c r="O225" s="15">
        <v>1821.84</v>
      </c>
      <c r="P225" s="15">
        <v>1.71</v>
      </c>
      <c r="Q225" s="14">
        <v>2450887</v>
      </c>
      <c r="R225" s="14">
        <v>2446627</v>
      </c>
      <c r="S225" s="14">
        <v>4260</v>
      </c>
      <c r="T225" s="36">
        <v>1.741172642989716E-3</v>
      </c>
    </row>
    <row r="226" spans="1:20">
      <c r="A226" s="13" t="s">
        <v>1017</v>
      </c>
      <c r="B226" t="s">
        <v>153</v>
      </c>
      <c r="C226" t="s">
        <v>1016</v>
      </c>
      <c r="D226" s="14">
        <v>66886935</v>
      </c>
      <c r="E226" s="15">
        <v>1716103.49</v>
      </c>
      <c r="F226" s="15">
        <v>872880.5</v>
      </c>
      <c r="G226" s="15">
        <v>-848.38</v>
      </c>
      <c r="H226" s="15">
        <v>171332.14</v>
      </c>
      <c r="I226" s="15">
        <v>126932.24</v>
      </c>
      <c r="J226" s="15">
        <v>2886399.9900000007</v>
      </c>
      <c r="K226" s="15">
        <v>0.04</v>
      </c>
      <c r="L226" s="15">
        <v>0</v>
      </c>
      <c r="M226" s="15">
        <v>130219.34</v>
      </c>
      <c r="N226" s="15">
        <v>-1.1100000000000001</v>
      </c>
      <c r="O226" s="15">
        <v>27.76</v>
      </c>
      <c r="P226" s="15">
        <v>0</v>
      </c>
      <c r="Q226" s="14">
        <v>156254</v>
      </c>
      <c r="R226" s="14">
        <v>156412</v>
      </c>
      <c r="S226" s="14">
        <v>-158</v>
      </c>
      <c r="T226" s="36">
        <v>-1.0101526737078996E-3</v>
      </c>
    </row>
    <row r="227" spans="1:20">
      <c r="A227" t="s">
        <v>1018</v>
      </c>
      <c r="B227" t="s">
        <v>167</v>
      </c>
      <c r="C227" t="s">
        <v>1016</v>
      </c>
      <c r="D227" s="14">
        <v>1314341527.3280001</v>
      </c>
      <c r="E227" s="15">
        <v>26755977.370000001</v>
      </c>
      <c r="F227" s="15">
        <v>21953775.16</v>
      </c>
      <c r="G227" s="15">
        <v>1272103.6000000001</v>
      </c>
      <c r="H227" s="15">
        <v>2333727.9300000002</v>
      </c>
      <c r="I227" s="15">
        <v>3874296.81</v>
      </c>
      <c r="J227" s="15">
        <v>56189880.870000005</v>
      </c>
      <c r="K227" s="15">
        <v>0</v>
      </c>
      <c r="L227" s="15">
        <v>0</v>
      </c>
      <c r="M227" s="15">
        <v>2558971.15</v>
      </c>
      <c r="N227" s="15">
        <v>0</v>
      </c>
      <c r="O227" s="15">
        <v>3473.35</v>
      </c>
      <c r="P227" s="15">
        <v>0</v>
      </c>
      <c r="Q227" s="14">
        <v>146567</v>
      </c>
      <c r="R227" s="14">
        <v>146416</v>
      </c>
      <c r="S227" s="14">
        <v>151</v>
      </c>
      <c r="T227" s="36">
        <v>1.0313080537646159E-3</v>
      </c>
    </row>
    <row r="228" spans="1:20">
      <c r="A228" t="s">
        <v>1019</v>
      </c>
      <c r="B228" t="s">
        <v>180</v>
      </c>
      <c r="C228" t="s">
        <v>1016</v>
      </c>
      <c r="D228" s="14">
        <v>19452245.649999999</v>
      </c>
      <c r="E228" s="15">
        <v>313651.18</v>
      </c>
      <c r="F228" s="15">
        <v>290717.27</v>
      </c>
      <c r="G228" s="15">
        <v>11814.88</v>
      </c>
      <c r="H228" s="15">
        <v>23022.54</v>
      </c>
      <c r="I228" s="15">
        <v>52546.55</v>
      </c>
      <c r="J228" s="15">
        <v>691752.42</v>
      </c>
      <c r="K228" s="15">
        <v>0</v>
      </c>
      <c r="L228" s="15">
        <v>0</v>
      </c>
      <c r="M228" s="15">
        <v>37873.47</v>
      </c>
      <c r="N228" s="15">
        <v>0</v>
      </c>
      <c r="O228" s="15">
        <v>49.79</v>
      </c>
      <c r="P228" s="15">
        <v>0</v>
      </c>
      <c r="Q228" s="14">
        <v>405</v>
      </c>
      <c r="R228" s="14">
        <v>403</v>
      </c>
      <c r="S228" s="14">
        <v>2</v>
      </c>
      <c r="T228" s="36">
        <v>4.9627791563275434E-3</v>
      </c>
    </row>
    <row r="229" spans="1:20">
      <c r="A229" s="17"/>
      <c r="B229" s="18" t="s">
        <v>1016</v>
      </c>
      <c r="C229" s="18" t="s">
        <v>1020</v>
      </c>
      <c r="D229" s="19">
        <v>3410850776.9780002</v>
      </c>
      <c r="E229" s="19">
        <v>80009433.870000005</v>
      </c>
      <c r="F229" s="19">
        <v>74404345.649999991</v>
      </c>
      <c r="G229" s="19">
        <v>3208777.6900000004</v>
      </c>
      <c r="H229" s="19">
        <v>7901224.4699999997</v>
      </c>
      <c r="I229" s="19">
        <v>10568720.190000001</v>
      </c>
      <c r="J229" s="19">
        <v>176092501.86999997</v>
      </c>
      <c r="K229" s="19">
        <v>0.32999999999999996</v>
      </c>
      <c r="L229" s="19">
        <v>3.69</v>
      </c>
      <c r="M229" s="19">
        <v>6729325.0499999998</v>
      </c>
      <c r="N229" s="19">
        <v>-10.889999999999999</v>
      </c>
      <c r="O229" s="19">
        <v>5372.74</v>
      </c>
      <c r="P229" s="19">
        <v>1.71</v>
      </c>
      <c r="Q229" s="19">
        <v>2754113</v>
      </c>
      <c r="R229" s="19">
        <v>2749858</v>
      </c>
      <c r="S229" s="19">
        <v>4255</v>
      </c>
      <c r="T229" s="36">
        <v>1.5473526269356454E-3</v>
      </c>
    </row>
    <row r="230" spans="1:20">
      <c r="D230" s="14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4"/>
      <c r="R230" s="14"/>
      <c r="S230" s="14"/>
      <c r="T230" s="36"/>
    </row>
    <row r="231" spans="1:20">
      <c r="A231" s="13" t="s">
        <v>1017</v>
      </c>
      <c r="B231" t="s">
        <v>153</v>
      </c>
      <c r="C231" t="s">
        <v>801</v>
      </c>
      <c r="D231" s="14">
        <v>414226.14600000001</v>
      </c>
      <c r="E231" s="15">
        <v>6603.72</v>
      </c>
      <c r="F231" s="15">
        <v>5406.09</v>
      </c>
      <c r="G231" s="15">
        <v>-5.23</v>
      </c>
      <c r="H231" s="15">
        <v>1061.25</v>
      </c>
      <c r="I231" s="15">
        <v>786.22</v>
      </c>
      <c r="J231" s="15">
        <v>13852.050000000001</v>
      </c>
      <c r="K231" s="15">
        <v>0</v>
      </c>
      <c r="L231" s="15">
        <v>0</v>
      </c>
      <c r="M231" s="15">
        <v>802.26</v>
      </c>
      <c r="N231" s="15">
        <v>0</v>
      </c>
      <c r="O231" s="15">
        <v>0.81</v>
      </c>
      <c r="P231" s="15">
        <v>0</v>
      </c>
      <c r="Q231" s="14">
        <v>39</v>
      </c>
      <c r="R231" s="14">
        <v>39</v>
      </c>
      <c r="S231" s="14">
        <v>0</v>
      </c>
      <c r="T231" s="36">
        <v>0</v>
      </c>
    </row>
    <row r="232" spans="1:20">
      <c r="A232" t="s">
        <v>1018</v>
      </c>
      <c r="B232" t="s">
        <v>167</v>
      </c>
      <c r="C232" t="s">
        <v>801</v>
      </c>
      <c r="D232" s="14">
        <v>1044389706.175</v>
      </c>
      <c r="E232" s="15">
        <v>13729043.550000001</v>
      </c>
      <c r="F232" s="15">
        <v>14573680.83</v>
      </c>
      <c r="G232" s="15">
        <v>1010621.76</v>
      </c>
      <c r="H232" s="15">
        <v>1220476.69</v>
      </c>
      <c r="I232" s="15">
        <v>2026217.23</v>
      </c>
      <c r="J232" s="15">
        <v>32560040.060000002</v>
      </c>
      <c r="K232" s="15">
        <v>0</v>
      </c>
      <c r="L232" s="15">
        <v>0</v>
      </c>
      <c r="M232" s="15">
        <v>2222776.5099999998</v>
      </c>
      <c r="N232" s="15">
        <v>0</v>
      </c>
      <c r="O232" s="15">
        <v>1801.68</v>
      </c>
      <c r="P232" s="15">
        <v>0</v>
      </c>
      <c r="Q232" s="14">
        <v>4024</v>
      </c>
      <c r="R232" s="14">
        <v>4020</v>
      </c>
      <c r="S232" s="14">
        <v>4</v>
      </c>
      <c r="T232" s="36">
        <v>9.9502487562189048E-4</v>
      </c>
    </row>
    <row r="233" spans="1:20">
      <c r="A233" t="s">
        <v>1019</v>
      </c>
      <c r="B233" t="s">
        <v>180</v>
      </c>
      <c r="C233" t="s">
        <v>801</v>
      </c>
      <c r="D233" s="14">
        <v>340361115.92299998</v>
      </c>
      <c r="E233" s="15">
        <v>2538088.9900000002</v>
      </c>
      <c r="F233" s="15">
        <v>3286209.51</v>
      </c>
      <c r="G233" s="15">
        <v>197172.72</v>
      </c>
      <c r="H233" s="15">
        <v>272070.33</v>
      </c>
      <c r="I233" s="15">
        <v>621000.29</v>
      </c>
      <c r="J233" s="15">
        <v>6914541.8399999999</v>
      </c>
      <c r="K233" s="15">
        <v>0</v>
      </c>
      <c r="L233" s="15">
        <v>0</v>
      </c>
      <c r="M233" s="15">
        <v>749028.65999999992</v>
      </c>
      <c r="N233" s="15">
        <v>0</v>
      </c>
      <c r="O233" s="15">
        <v>588.83000000000004</v>
      </c>
      <c r="P233" s="15">
        <v>0</v>
      </c>
      <c r="Q233" s="14">
        <v>643</v>
      </c>
      <c r="R233" s="14">
        <v>643</v>
      </c>
      <c r="S233" s="14">
        <v>0</v>
      </c>
      <c r="T233" s="36">
        <v>0</v>
      </c>
    </row>
    <row r="234" spans="1:20">
      <c r="A234" s="13" t="s">
        <v>1021</v>
      </c>
      <c r="B234" t="s">
        <v>74</v>
      </c>
      <c r="C234" t="s">
        <v>801</v>
      </c>
      <c r="D234" s="14">
        <v>2684845956.5409999</v>
      </c>
      <c r="E234" s="15">
        <v>2041181.65</v>
      </c>
      <c r="F234" s="15">
        <v>12477310.67</v>
      </c>
      <c r="G234" s="15">
        <v>-2593.87</v>
      </c>
      <c r="H234" s="15">
        <v>23762.09</v>
      </c>
      <c r="I234" s="15">
        <v>0</v>
      </c>
      <c r="J234" s="15">
        <v>14539660.540000001</v>
      </c>
      <c r="K234" s="15">
        <v>0</v>
      </c>
      <c r="L234" s="15">
        <v>0</v>
      </c>
      <c r="M234" s="15">
        <v>1515440.12</v>
      </c>
      <c r="N234" s="15">
        <v>0</v>
      </c>
      <c r="O234" s="15">
        <v>2219.4499999999998</v>
      </c>
      <c r="P234" s="15">
        <v>0</v>
      </c>
      <c r="Q234" s="14">
        <v>233</v>
      </c>
      <c r="R234" s="14">
        <v>233</v>
      </c>
      <c r="S234" s="14">
        <v>0</v>
      </c>
      <c r="T234" s="36">
        <v>0</v>
      </c>
    </row>
    <row r="235" spans="1:20">
      <c r="A235" s="21"/>
      <c r="B235" s="22" t="s">
        <v>801</v>
      </c>
      <c r="C235" s="22" t="s">
        <v>1020</v>
      </c>
      <c r="D235" s="23">
        <v>4070011004.7849998</v>
      </c>
      <c r="E235" s="23">
        <v>18314917.91</v>
      </c>
      <c r="F235" s="23">
        <v>30342607.100000001</v>
      </c>
      <c r="G235" s="23">
        <v>1205195.3799999999</v>
      </c>
      <c r="H235" s="23">
        <v>1517370.36</v>
      </c>
      <c r="I235" s="23">
        <v>2648003.7400000002</v>
      </c>
      <c r="J235" s="23">
        <v>54028094.490000002</v>
      </c>
      <c r="K235" s="23">
        <v>0</v>
      </c>
      <c r="L235" s="23">
        <v>0</v>
      </c>
      <c r="M235" s="23">
        <v>4488047.55</v>
      </c>
      <c r="N235" s="23">
        <v>0</v>
      </c>
      <c r="O235" s="23">
        <v>4610.7700000000004</v>
      </c>
      <c r="P235" s="23">
        <v>0</v>
      </c>
      <c r="Q235" s="23">
        <v>4939</v>
      </c>
      <c r="R235" s="23">
        <v>4935</v>
      </c>
      <c r="S235" s="23">
        <v>4</v>
      </c>
      <c r="T235" s="36">
        <v>8.1053698074974665E-4</v>
      </c>
    </row>
    <row r="236" spans="1:20">
      <c r="D236" s="14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4"/>
      <c r="R236" s="14"/>
      <c r="S236" s="14"/>
      <c r="T236" s="36"/>
    </row>
    <row r="237" spans="1:20">
      <c r="A237" t="s">
        <v>1022</v>
      </c>
      <c r="B237" t="s">
        <v>90</v>
      </c>
      <c r="C237" t="s">
        <v>33</v>
      </c>
      <c r="D237" s="14">
        <v>3463589</v>
      </c>
      <c r="E237" s="15">
        <v>209239.99</v>
      </c>
      <c r="F237" s="15">
        <v>0</v>
      </c>
      <c r="G237" s="15">
        <v>0</v>
      </c>
      <c r="H237" s="15">
        <v>181079.23</v>
      </c>
      <c r="I237" s="15">
        <v>13363.2</v>
      </c>
      <c r="J237" s="15">
        <v>403682.42</v>
      </c>
      <c r="K237" s="15">
        <v>0</v>
      </c>
      <c r="L237" s="15">
        <v>0</v>
      </c>
      <c r="M237" s="15">
        <v>10404.290000000001</v>
      </c>
      <c r="N237" s="15">
        <v>0</v>
      </c>
      <c r="O237" s="15">
        <v>0.9</v>
      </c>
      <c r="P237" s="15">
        <v>0</v>
      </c>
      <c r="Q237" s="14">
        <v>10699</v>
      </c>
      <c r="R237" s="14">
        <v>10737</v>
      </c>
      <c r="S237" s="14">
        <v>-38</v>
      </c>
      <c r="T237" s="36">
        <v>-3.539163639750396E-3</v>
      </c>
    </row>
    <row r="238" spans="1:20">
      <c r="A238" t="s">
        <v>1022</v>
      </c>
      <c r="B238" t="s">
        <v>91</v>
      </c>
      <c r="C238" t="s">
        <v>33</v>
      </c>
      <c r="D238" s="14">
        <v>14864954</v>
      </c>
      <c r="E238" s="15">
        <v>4662535.5999999996</v>
      </c>
      <c r="F238" s="15">
        <v>0</v>
      </c>
      <c r="G238" s="15">
        <v>0</v>
      </c>
      <c r="H238" s="15">
        <v>776979.82000000007</v>
      </c>
      <c r="I238" s="15">
        <v>57277.66</v>
      </c>
      <c r="J238" s="15">
        <v>5496793.0800000001</v>
      </c>
      <c r="K238" s="15">
        <v>0</v>
      </c>
      <c r="L238" s="15">
        <v>0</v>
      </c>
      <c r="M238" s="15">
        <v>44638.400000000001</v>
      </c>
      <c r="N238" s="15">
        <v>0</v>
      </c>
      <c r="O238" s="15">
        <v>25.83</v>
      </c>
      <c r="P238" s="15">
        <v>0</v>
      </c>
      <c r="Q238" s="14">
        <v>5643</v>
      </c>
      <c r="R238" s="14">
        <v>5635</v>
      </c>
      <c r="S238" s="14">
        <v>8</v>
      </c>
      <c r="T238" s="36">
        <v>1.419698314108252E-3</v>
      </c>
    </row>
    <row r="239" spans="1:20">
      <c r="A239" s="25"/>
      <c r="B239" s="26" t="s">
        <v>33</v>
      </c>
      <c r="C239" s="26" t="s">
        <v>1020</v>
      </c>
      <c r="D239" s="27">
        <v>18328543</v>
      </c>
      <c r="E239" s="27">
        <v>4871775.59</v>
      </c>
      <c r="F239" s="27">
        <v>0</v>
      </c>
      <c r="G239" s="27">
        <v>0</v>
      </c>
      <c r="H239" s="27">
        <v>958059.05</v>
      </c>
      <c r="I239" s="27">
        <v>70640.86</v>
      </c>
      <c r="J239" s="27">
        <v>5900475.5</v>
      </c>
      <c r="K239" s="27">
        <v>0</v>
      </c>
      <c r="L239" s="27">
        <v>0</v>
      </c>
      <c r="M239" s="27">
        <v>55042.69</v>
      </c>
      <c r="N239" s="27">
        <v>0</v>
      </c>
      <c r="O239" s="27">
        <v>26.729999999999997</v>
      </c>
      <c r="P239" s="27">
        <v>0</v>
      </c>
      <c r="Q239" s="27">
        <v>16342</v>
      </c>
      <c r="R239" s="27">
        <v>16372</v>
      </c>
      <c r="S239" s="27">
        <v>-30</v>
      </c>
      <c r="T239" s="36">
        <v>-1.8323967749816761E-3</v>
      </c>
    </row>
    <row r="240" spans="1:20" ht="15.75" thickBot="1">
      <c r="D240" s="29"/>
      <c r="E240" s="30"/>
      <c r="F240" s="30"/>
      <c r="G240" s="30"/>
      <c r="H240" s="30"/>
      <c r="J240" s="30"/>
      <c r="K240" s="30"/>
      <c r="L240" s="30"/>
      <c r="M240" s="30"/>
      <c r="N240" s="30"/>
      <c r="O240" s="30"/>
      <c r="P240" s="30"/>
      <c r="Q240" s="29"/>
      <c r="R240" s="29"/>
      <c r="S240" s="29"/>
      <c r="T240" s="36"/>
    </row>
    <row r="241" spans="1:20" ht="15.75" thickBot="1">
      <c r="A241" s="31"/>
      <c r="B241" s="32"/>
      <c r="C241" s="32" t="s">
        <v>1023</v>
      </c>
      <c r="D241" s="33">
        <v>7499190324.7630005</v>
      </c>
      <c r="E241" s="33">
        <v>103196127.37</v>
      </c>
      <c r="F241" s="33">
        <v>104746952.75</v>
      </c>
      <c r="G241" s="33">
        <v>4413973.07</v>
      </c>
      <c r="H241" s="162">
        <v>10376653.880000001</v>
      </c>
      <c r="I241" s="33">
        <v>13287364.790000001</v>
      </c>
      <c r="J241" s="33">
        <v>236021071.85999998</v>
      </c>
      <c r="K241" s="162">
        <v>0.32999999999999996</v>
      </c>
      <c r="L241" s="33">
        <v>3.69</v>
      </c>
      <c r="M241" s="33">
        <v>11272415.289999999</v>
      </c>
      <c r="N241" s="33">
        <v>-10.889999999999999</v>
      </c>
      <c r="O241" s="33">
        <v>10010.24</v>
      </c>
      <c r="P241" s="33">
        <v>1.71</v>
      </c>
      <c r="Q241" s="33">
        <v>2775394</v>
      </c>
      <c r="R241" s="33">
        <v>2771165</v>
      </c>
      <c r="S241" s="33">
        <v>4229</v>
      </c>
      <c r="T241" s="163">
        <v>1.5260729693107411E-3</v>
      </c>
    </row>
    <row r="243" spans="1:20">
      <c r="Q243" s="142"/>
    </row>
    <row r="244" spans="1:20">
      <c r="A244" s="2">
        <v>45261</v>
      </c>
      <c r="Q244" s="3" t="s">
        <v>996</v>
      </c>
      <c r="R244" s="3" t="s">
        <v>996</v>
      </c>
      <c r="S244" s="4" t="s">
        <v>997</v>
      </c>
    </row>
    <row r="245" spans="1:20" ht="26.25">
      <c r="A245" s="5" t="s">
        <v>998</v>
      </c>
      <c r="B245" s="5" t="s">
        <v>999</v>
      </c>
      <c r="C245" s="6" t="s">
        <v>1000</v>
      </c>
      <c r="D245" s="5" t="s">
        <v>983</v>
      </c>
      <c r="E245" s="7" t="s">
        <v>1001</v>
      </c>
      <c r="F245" s="8" t="s">
        <v>892</v>
      </c>
      <c r="G245" s="8" t="s">
        <v>1002</v>
      </c>
      <c r="H245" s="9" t="s">
        <v>1003</v>
      </c>
      <c r="I245" s="9" t="s">
        <v>1004</v>
      </c>
      <c r="J245" s="10" t="s">
        <v>1005</v>
      </c>
      <c r="K245" s="10" t="s">
        <v>1006</v>
      </c>
      <c r="L245" s="10" t="s">
        <v>1007</v>
      </c>
      <c r="M245" s="10" t="s">
        <v>1008</v>
      </c>
      <c r="N245" s="10" t="s">
        <v>1009</v>
      </c>
      <c r="O245" s="10" t="s">
        <v>1010</v>
      </c>
      <c r="P245" s="10" t="s">
        <v>1011</v>
      </c>
      <c r="Q245" s="11" t="s">
        <v>1012</v>
      </c>
      <c r="R245" s="11" t="s">
        <v>1012</v>
      </c>
      <c r="S245" s="12" t="s">
        <v>1013</v>
      </c>
    </row>
    <row r="246" spans="1:20">
      <c r="D246" s="34"/>
      <c r="E246" s="34"/>
      <c r="J246" s="35"/>
    </row>
    <row r="247" spans="1:20">
      <c r="A247" s="13" t="s">
        <v>1014</v>
      </c>
      <c r="B247" t="s">
        <v>1015</v>
      </c>
      <c r="C247" t="s">
        <v>1016</v>
      </c>
      <c r="D247" s="14">
        <v>1692134199</v>
      </c>
      <c r="E247" s="15">
        <v>44127565.280000001</v>
      </c>
      <c r="F247" s="15">
        <v>43172777.990000002</v>
      </c>
      <c r="G247" s="15">
        <v>1621025.46</v>
      </c>
      <c r="H247" s="15">
        <v>4523055.96</v>
      </c>
      <c r="I247">
        <v>4815546.38</v>
      </c>
      <c r="J247" s="15">
        <v>98259971.069999993</v>
      </c>
      <c r="K247" s="15">
        <v>0.15</v>
      </c>
      <c r="L247" s="15">
        <v>1.6</v>
      </c>
      <c r="M247" s="15">
        <v>3353152.22</v>
      </c>
      <c r="N247" s="15">
        <v>-5.68</v>
      </c>
      <c r="O247" s="15">
        <v>1502.92</v>
      </c>
      <c r="P247" s="15">
        <v>0</v>
      </c>
      <c r="Q247" s="14">
        <v>2455309</v>
      </c>
      <c r="R247" s="14">
        <v>2450887</v>
      </c>
      <c r="S247" s="14">
        <v>4422</v>
      </c>
      <c r="T247" s="36">
        <v>1.8042447489419137E-3</v>
      </c>
    </row>
    <row r="248" spans="1:20">
      <c r="A248" s="13" t="s">
        <v>1017</v>
      </c>
      <c r="B248" t="s">
        <v>153</v>
      </c>
      <c r="C248" t="s">
        <v>1016</v>
      </c>
      <c r="D248" s="14">
        <v>66028577</v>
      </c>
      <c r="E248" s="15">
        <v>1658403.06</v>
      </c>
      <c r="F248" s="15">
        <v>861752.13</v>
      </c>
      <c r="G248" s="15">
        <v>-853.05</v>
      </c>
      <c r="H248" s="15">
        <v>169184.18</v>
      </c>
      <c r="I248">
        <v>111261.83</v>
      </c>
      <c r="J248" s="15">
        <v>2799748.1500000004</v>
      </c>
      <c r="K248" s="15">
        <v>0.08</v>
      </c>
      <c r="L248" s="15">
        <v>0</v>
      </c>
      <c r="M248" s="15">
        <v>128623.49</v>
      </c>
      <c r="N248" s="15">
        <v>-2.33</v>
      </c>
      <c r="O248" s="15">
        <v>32.1</v>
      </c>
      <c r="P248" s="15">
        <v>0</v>
      </c>
      <c r="Q248" s="14">
        <v>155736</v>
      </c>
      <c r="R248" s="14">
        <v>156254</v>
      </c>
      <c r="S248" s="14">
        <v>-518</v>
      </c>
      <c r="T248" s="36">
        <v>-3.3151151330525937E-3</v>
      </c>
    </row>
    <row r="249" spans="1:20">
      <c r="A249" t="s">
        <v>1018</v>
      </c>
      <c r="B249" t="s">
        <v>167</v>
      </c>
      <c r="C249" t="s">
        <v>1016</v>
      </c>
      <c r="D249" s="14">
        <v>1178715884.6960001</v>
      </c>
      <c r="E249" s="15">
        <v>23780134.52</v>
      </c>
      <c r="F249" s="15">
        <v>19449631.379999999</v>
      </c>
      <c r="G249" s="15">
        <v>1140815.92</v>
      </c>
      <c r="H249" s="15">
        <v>2067543.71</v>
      </c>
      <c r="I249">
        <v>3034027.14</v>
      </c>
      <c r="J249" s="15">
        <v>49472152.670000002</v>
      </c>
      <c r="K249" s="15">
        <v>0</v>
      </c>
      <c r="L249" s="15">
        <v>0</v>
      </c>
      <c r="M249" s="15">
        <v>2296218.84</v>
      </c>
      <c r="N249" s="15">
        <v>0</v>
      </c>
      <c r="O249" s="15">
        <v>3072.92</v>
      </c>
      <c r="P249" s="15">
        <v>0</v>
      </c>
      <c r="Q249" s="14">
        <v>147146</v>
      </c>
      <c r="R249" s="14">
        <v>146567</v>
      </c>
      <c r="S249" s="14">
        <v>579</v>
      </c>
      <c r="T249" s="36">
        <v>3.9504117570803793E-3</v>
      </c>
    </row>
    <row r="250" spans="1:20">
      <c r="A250" t="s">
        <v>1019</v>
      </c>
      <c r="B250" t="s">
        <v>180</v>
      </c>
      <c r="C250" t="s">
        <v>1016</v>
      </c>
      <c r="D250" s="14">
        <v>19715793</v>
      </c>
      <c r="E250" s="15">
        <v>325472.46000000002</v>
      </c>
      <c r="F250" s="15">
        <v>286566.32</v>
      </c>
      <c r="G250" s="15">
        <v>12018.84</v>
      </c>
      <c r="H250" s="15">
        <v>24264.53</v>
      </c>
      <c r="I250">
        <v>47382.57</v>
      </c>
      <c r="J250" s="15">
        <v>695704.72</v>
      </c>
      <c r="K250" s="15">
        <v>0</v>
      </c>
      <c r="L250" s="15">
        <v>0</v>
      </c>
      <c r="M250" s="15">
        <v>38413.769999999997</v>
      </c>
      <c r="N250" s="15">
        <v>0</v>
      </c>
      <c r="O250" s="15">
        <v>52.46</v>
      </c>
      <c r="P250" s="15">
        <v>0</v>
      </c>
      <c r="Q250" s="14">
        <v>402</v>
      </c>
      <c r="R250" s="14">
        <v>405</v>
      </c>
      <c r="S250" s="14">
        <v>-3</v>
      </c>
      <c r="T250" s="36">
        <v>-7.4074074074074077E-3</v>
      </c>
    </row>
    <row r="251" spans="1:20">
      <c r="A251" s="17"/>
      <c r="B251" s="18" t="s">
        <v>1016</v>
      </c>
      <c r="C251" s="18" t="s">
        <v>1020</v>
      </c>
      <c r="D251" s="19">
        <v>2956594453.6960001</v>
      </c>
      <c r="E251" s="20">
        <v>69891575.319999993</v>
      </c>
      <c r="F251" s="20">
        <v>63770727.82</v>
      </c>
      <c r="G251" s="20">
        <v>2773007.17</v>
      </c>
      <c r="H251" s="20">
        <v>6784048.3799999999</v>
      </c>
      <c r="I251" s="20">
        <v>8008217.9199999999</v>
      </c>
      <c r="J251" s="20">
        <v>151227576.60999998</v>
      </c>
      <c r="K251" s="20">
        <v>0.22999999999999998</v>
      </c>
      <c r="L251" s="20">
        <v>1.6</v>
      </c>
      <c r="M251" s="20">
        <v>5816408.3200000003</v>
      </c>
      <c r="N251" s="20">
        <v>-8.01</v>
      </c>
      <c r="O251" s="20">
        <v>4660.4000000000005</v>
      </c>
      <c r="P251" s="20">
        <v>0</v>
      </c>
      <c r="Q251" s="19">
        <v>2758593</v>
      </c>
      <c r="R251" s="19">
        <v>2754113</v>
      </c>
      <c r="S251" s="19">
        <v>4480</v>
      </c>
      <c r="T251" s="36">
        <v>1.6266580202046901E-3</v>
      </c>
    </row>
    <row r="252" spans="1:20">
      <c r="D252" s="14"/>
      <c r="E252" s="15"/>
      <c r="F252" s="15"/>
      <c r="G252" s="15"/>
      <c r="H252" s="15"/>
      <c r="J252" s="15"/>
      <c r="K252" s="15"/>
      <c r="L252" s="15"/>
      <c r="M252" s="15"/>
      <c r="N252" s="15"/>
      <c r="O252" s="15"/>
      <c r="P252" s="15"/>
      <c r="Q252" s="14"/>
      <c r="R252" s="14"/>
      <c r="S252" s="14"/>
      <c r="T252" s="36"/>
    </row>
    <row r="253" spans="1:20">
      <c r="A253" s="13" t="s">
        <v>1017</v>
      </c>
      <c r="B253" t="s">
        <v>153</v>
      </c>
      <c r="C253" t="s">
        <v>801</v>
      </c>
      <c r="D253" s="14">
        <v>421968.462</v>
      </c>
      <c r="E253" s="15">
        <v>6704.83</v>
      </c>
      <c r="F253" s="15">
        <v>5507.12</v>
      </c>
      <c r="G253" s="15">
        <v>-5.87</v>
      </c>
      <c r="H253" s="15">
        <v>1081.0899999999999</v>
      </c>
      <c r="I253">
        <v>608.61</v>
      </c>
      <c r="J253" s="15">
        <v>13895.78</v>
      </c>
      <c r="K253" s="15">
        <v>0</v>
      </c>
      <c r="L253" s="15">
        <v>0</v>
      </c>
      <c r="M253" s="15">
        <v>810.35</v>
      </c>
      <c r="N253" s="15">
        <v>0</v>
      </c>
      <c r="O253" s="15">
        <v>0.82</v>
      </c>
      <c r="P253" s="15">
        <v>0</v>
      </c>
      <c r="Q253" s="14">
        <v>40</v>
      </c>
      <c r="R253" s="14">
        <v>39</v>
      </c>
      <c r="S253" s="14">
        <v>1</v>
      </c>
      <c r="T253" s="36">
        <v>2.564102564102564E-2</v>
      </c>
    </row>
    <row r="254" spans="1:20">
      <c r="A254" t="s">
        <v>1018</v>
      </c>
      <c r="B254" t="s">
        <v>167</v>
      </c>
      <c r="C254" t="s">
        <v>801</v>
      </c>
      <c r="D254" s="14">
        <v>1005681421.761</v>
      </c>
      <c r="E254" s="15">
        <v>12187132.960000001</v>
      </c>
      <c r="F254" s="15">
        <v>13939434.969999999</v>
      </c>
      <c r="G254" s="15">
        <v>973151.79</v>
      </c>
      <c r="H254" s="15">
        <v>1080300.3</v>
      </c>
      <c r="I254">
        <v>1613902.99</v>
      </c>
      <c r="J254" s="15">
        <v>29793923.009999998</v>
      </c>
      <c r="K254" s="15">
        <v>0</v>
      </c>
      <c r="L254" s="15">
        <v>0</v>
      </c>
      <c r="M254" s="15">
        <v>2024587.81</v>
      </c>
      <c r="N254" s="15">
        <v>0</v>
      </c>
      <c r="O254" s="15">
        <v>1594.45</v>
      </c>
      <c r="P254" s="15">
        <v>0</v>
      </c>
      <c r="Q254" s="143">
        <v>4024</v>
      </c>
      <c r="R254" s="143">
        <v>4024</v>
      </c>
      <c r="S254" s="143">
        <v>0</v>
      </c>
      <c r="T254" s="36">
        <v>0</v>
      </c>
    </row>
    <row r="255" spans="1:20">
      <c r="A255" t="s">
        <v>1019</v>
      </c>
      <c r="B255" t="s">
        <v>180</v>
      </c>
      <c r="C255" t="s">
        <v>801</v>
      </c>
      <c r="D255" s="14">
        <v>345843291.81799996</v>
      </c>
      <c r="E255" s="15">
        <v>2435806.87</v>
      </c>
      <c r="F255" s="15">
        <v>3303446.45</v>
      </c>
      <c r="G255" s="15">
        <v>199756.35</v>
      </c>
      <c r="H255" s="15">
        <v>260727.41</v>
      </c>
      <c r="I255">
        <v>547241.56999999995</v>
      </c>
      <c r="J255" s="15">
        <v>6746978.6499999994</v>
      </c>
      <c r="K255" s="15">
        <v>0</v>
      </c>
      <c r="L255" s="15">
        <v>0</v>
      </c>
      <c r="M255" s="15">
        <v>712541.27</v>
      </c>
      <c r="N255" s="15">
        <v>0</v>
      </c>
      <c r="O255" s="15">
        <v>563.97</v>
      </c>
      <c r="P255" s="15">
        <v>0</v>
      </c>
      <c r="Q255" s="143">
        <v>645</v>
      </c>
      <c r="R255" s="143">
        <v>643</v>
      </c>
      <c r="S255" s="143">
        <v>2</v>
      </c>
      <c r="T255" s="36">
        <v>3.1104199066874028E-3</v>
      </c>
    </row>
    <row r="256" spans="1:20">
      <c r="A256" s="13" t="s">
        <v>1021</v>
      </c>
      <c r="B256" t="s">
        <v>74</v>
      </c>
      <c r="C256" t="s">
        <v>801</v>
      </c>
      <c r="D256" s="14">
        <v>1588421551.552</v>
      </c>
      <c r="E256" s="15">
        <v>1400650.6</v>
      </c>
      <c r="F256" s="15">
        <v>8095487.7199999997</v>
      </c>
      <c r="G256" s="15">
        <v>-1505.75</v>
      </c>
      <c r="H256" s="15">
        <v>15416.27</v>
      </c>
      <c r="I256">
        <v>0</v>
      </c>
      <c r="J256" s="15">
        <v>9510048.8399999999</v>
      </c>
      <c r="K256" s="15">
        <v>0</v>
      </c>
      <c r="L256" s="15">
        <v>0</v>
      </c>
      <c r="M256" s="15">
        <v>1004068.81</v>
      </c>
      <c r="N256" s="15">
        <v>0</v>
      </c>
      <c r="O256" s="15">
        <v>1438.41</v>
      </c>
      <c r="P256" s="15">
        <v>0</v>
      </c>
      <c r="Q256" s="143">
        <v>233</v>
      </c>
      <c r="R256" s="143">
        <v>233</v>
      </c>
      <c r="S256" s="143">
        <v>0</v>
      </c>
      <c r="T256" s="36">
        <v>0</v>
      </c>
    </row>
    <row r="257" spans="1:20">
      <c r="A257" s="21"/>
      <c r="B257" s="22" t="s">
        <v>801</v>
      </c>
      <c r="C257" s="22" t="s">
        <v>1020</v>
      </c>
      <c r="D257" s="23">
        <v>2940368233.5929999</v>
      </c>
      <c r="E257" s="24">
        <v>16030295.26</v>
      </c>
      <c r="F257" s="24">
        <v>25343876.259999998</v>
      </c>
      <c r="G257" s="24">
        <v>1171396.52</v>
      </c>
      <c r="H257" s="24">
        <v>1357525.07</v>
      </c>
      <c r="I257" s="24">
        <v>2161753.17</v>
      </c>
      <c r="J257" s="24">
        <v>46064846.280000001</v>
      </c>
      <c r="K257" s="24">
        <v>0</v>
      </c>
      <c r="L257" s="24">
        <v>0</v>
      </c>
      <c r="M257" s="24">
        <v>3742008.24</v>
      </c>
      <c r="N257" s="24">
        <v>0</v>
      </c>
      <c r="O257" s="24">
        <v>3597.6499999999996</v>
      </c>
      <c r="P257" s="24">
        <v>0</v>
      </c>
      <c r="Q257" s="23">
        <v>4942</v>
      </c>
      <c r="R257" s="23">
        <v>4939</v>
      </c>
      <c r="S257" s="23">
        <v>3</v>
      </c>
      <c r="T257" s="36">
        <v>6.0741040696497264E-4</v>
      </c>
    </row>
    <row r="258" spans="1:20">
      <c r="D258" s="14"/>
      <c r="E258" s="15"/>
      <c r="F258" s="15"/>
      <c r="G258" s="15"/>
      <c r="H258" s="15"/>
      <c r="J258" s="15"/>
      <c r="K258" s="15"/>
      <c r="L258" s="15"/>
      <c r="M258" s="15"/>
      <c r="N258" s="15"/>
      <c r="O258" s="15"/>
      <c r="P258" s="15"/>
      <c r="Q258" s="14"/>
      <c r="R258" s="14"/>
      <c r="S258" s="14"/>
      <c r="T258" s="36"/>
    </row>
    <row r="259" spans="1:20">
      <c r="A259" t="s">
        <v>1022</v>
      </c>
      <c r="B259" t="s">
        <v>90</v>
      </c>
      <c r="C259" t="s">
        <v>33</v>
      </c>
      <c r="D259" s="14">
        <v>3299622</v>
      </c>
      <c r="E259" s="15">
        <v>201423.23</v>
      </c>
      <c r="F259" s="15">
        <v>0</v>
      </c>
      <c r="G259" s="15">
        <v>0</v>
      </c>
      <c r="H259" s="15">
        <v>172509.06</v>
      </c>
      <c r="I259">
        <v>11200.16</v>
      </c>
      <c r="J259" s="15">
        <v>385132.45</v>
      </c>
      <c r="K259" s="15">
        <v>0</v>
      </c>
      <c r="L259" s="15">
        <v>0</v>
      </c>
      <c r="M259" s="15">
        <v>9919.08</v>
      </c>
      <c r="N259" s="15">
        <v>0</v>
      </c>
      <c r="O259" s="15">
        <v>0.87</v>
      </c>
      <c r="P259" s="15">
        <v>0</v>
      </c>
      <c r="Q259" s="143">
        <v>10660</v>
      </c>
      <c r="R259" s="143">
        <v>10699</v>
      </c>
      <c r="S259" s="143">
        <v>-39</v>
      </c>
      <c r="T259" s="36">
        <v>-3.6452004860267314E-3</v>
      </c>
    </row>
    <row r="260" spans="1:20">
      <c r="A260" t="s">
        <v>1022</v>
      </c>
      <c r="B260" t="s">
        <v>91</v>
      </c>
      <c r="C260" t="s">
        <v>33</v>
      </c>
      <c r="D260" s="14">
        <v>14893585</v>
      </c>
      <c r="E260" s="15">
        <v>4673674.43</v>
      </c>
      <c r="F260" s="15">
        <v>0</v>
      </c>
      <c r="G260" s="15">
        <v>0</v>
      </c>
      <c r="H260" s="15">
        <v>778388.44</v>
      </c>
      <c r="I260">
        <v>56347.18</v>
      </c>
      <c r="J260" s="15">
        <v>5508410.0499999989</v>
      </c>
      <c r="K260" s="15">
        <v>0</v>
      </c>
      <c r="L260" s="15">
        <v>0</v>
      </c>
      <c r="M260" s="15">
        <v>44726.34</v>
      </c>
      <c r="N260" s="15">
        <v>0</v>
      </c>
      <c r="O260" s="15">
        <v>25.880000000000003</v>
      </c>
      <c r="P260" s="15">
        <v>0</v>
      </c>
      <c r="Q260" s="143">
        <v>5654</v>
      </c>
      <c r="R260" s="143">
        <v>5643</v>
      </c>
      <c r="S260" s="143">
        <v>11</v>
      </c>
      <c r="T260" s="36">
        <v>1.9493177387914229E-3</v>
      </c>
    </row>
    <row r="261" spans="1:20">
      <c r="A261" s="25"/>
      <c r="B261" s="26" t="s">
        <v>33</v>
      </c>
      <c r="C261" s="26" t="s">
        <v>1020</v>
      </c>
      <c r="D261" s="27">
        <v>18193207</v>
      </c>
      <c r="E261" s="28">
        <v>4875097.66</v>
      </c>
      <c r="F261" s="28">
        <v>0</v>
      </c>
      <c r="G261" s="28">
        <v>0</v>
      </c>
      <c r="H261" s="28">
        <v>950897.5</v>
      </c>
      <c r="I261" s="28">
        <v>67547.34</v>
      </c>
      <c r="J261" s="28">
        <v>5893542.4999999991</v>
      </c>
      <c r="K261" s="28">
        <v>0</v>
      </c>
      <c r="L261" s="28">
        <v>0</v>
      </c>
      <c r="M261" s="28">
        <v>54645.42</v>
      </c>
      <c r="N261" s="28">
        <v>0</v>
      </c>
      <c r="O261" s="28">
        <v>26.750000000000004</v>
      </c>
      <c r="P261" s="28">
        <v>0</v>
      </c>
      <c r="Q261" s="27">
        <v>16314</v>
      </c>
      <c r="R261" s="27">
        <v>16342</v>
      </c>
      <c r="S261" s="27">
        <v>-28</v>
      </c>
      <c r="T261" s="36">
        <v>-1.7133765756945293E-3</v>
      </c>
    </row>
    <row r="262" spans="1:20" ht="15.75" thickBot="1">
      <c r="D262" s="29"/>
      <c r="E262" s="30"/>
      <c r="F262" s="30"/>
      <c r="G262" s="30"/>
      <c r="H262" s="30"/>
      <c r="J262" s="30"/>
      <c r="K262" s="30"/>
      <c r="L262" s="30"/>
      <c r="M262" s="30"/>
      <c r="N262" s="30"/>
      <c r="O262" s="30"/>
      <c r="P262" s="30"/>
      <c r="Q262" s="29"/>
      <c r="R262" s="29"/>
      <c r="S262" s="29"/>
      <c r="T262" s="36"/>
    </row>
    <row r="263" spans="1:20" ht="15.75" thickBot="1">
      <c r="A263" s="31"/>
      <c r="B263" s="32"/>
      <c r="C263" s="32" t="s">
        <v>1023</v>
      </c>
      <c r="D263" s="33">
        <v>5915155894.2889996</v>
      </c>
      <c r="E263" s="33">
        <v>90796968.239999995</v>
      </c>
      <c r="F263" s="33">
        <v>89114604.079999998</v>
      </c>
      <c r="G263" s="33">
        <v>3944403.69</v>
      </c>
      <c r="H263" s="162">
        <v>9092470.9499999993</v>
      </c>
      <c r="I263" s="33">
        <v>10237518.43</v>
      </c>
      <c r="J263" s="33">
        <v>203185965.38999999</v>
      </c>
      <c r="K263" s="162">
        <v>0.22999999999999998</v>
      </c>
      <c r="L263" s="33">
        <v>1.6</v>
      </c>
      <c r="M263" s="33">
        <v>9613061.9800000004</v>
      </c>
      <c r="N263" s="33">
        <v>-8.01</v>
      </c>
      <c r="O263" s="33">
        <v>8284.7999999999993</v>
      </c>
      <c r="P263" s="33">
        <v>0</v>
      </c>
      <c r="Q263" s="33">
        <v>2779849</v>
      </c>
      <c r="R263" s="33">
        <v>2775394</v>
      </c>
      <c r="S263" s="33">
        <v>4455</v>
      </c>
      <c r="T263" s="163">
        <v>1.605177499122647E-3</v>
      </c>
    </row>
  </sheetData>
  <pageMargins left="0.7" right="0.7" top="0.75" bottom="0.75" header="0.3" footer="0.3"/>
  <pageSetup scale="46" orientation="landscape" r:id="rId1"/>
  <headerFooter>
    <oddHeader>&amp;RWP JRD/SM (Monthly Rev Rate Copy)
Page &amp;P of &amp;N</oddHeader>
  </headerFooter>
  <rowBreaks count="5" manualBreakCount="5">
    <brk id="44" max="16383" man="1"/>
    <brk id="88" max="16383" man="1"/>
    <brk id="132" max="16383" man="1"/>
    <brk id="176" max="16383" man="1"/>
    <brk id="22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20"/>
  <sheetViews>
    <sheetView view="pageBreakPreview" zoomScale="60" zoomScaleNormal="100" workbookViewId="0">
      <selection sqref="A1:F1"/>
    </sheetView>
  </sheetViews>
  <sheetFormatPr defaultRowHeight="15"/>
  <cols>
    <col min="1" max="1" width="18.140625" customWidth="1"/>
    <col min="2" max="2" width="8.42578125" bestFit="1" customWidth="1"/>
    <col min="3" max="3" width="12" customWidth="1"/>
    <col min="4" max="4" width="16.7109375" customWidth="1"/>
    <col min="5" max="5" width="14.28515625" bestFit="1" customWidth="1"/>
    <col min="6" max="6" width="13.85546875" customWidth="1"/>
    <col min="7" max="7" width="11.5703125" bestFit="1" customWidth="1"/>
    <col min="8" max="8" width="13.42578125" customWidth="1"/>
    <col min="9" max="9" width="14" customWidth="1"/>
    <col min="10" max="10" width="14.28515625" bestFit="1" customWidth="1"/>
  </cols>
  <sheetData>
    <row r="1" spans="1:11">
      <c r="A1" s="1" t="s">
        <v>1026</v>
      </c>
      <c r="D1" s="5" t="s">
        <v>983</v>
      </c>
      <c r="E1" s="7" t="s">
        <v>1001</v>
      </c>
      <c r="F1" s="8" t="s">
        <v>892</v>
      </c>
      <c r="G1" s="8" t="s">
        <v>1002</v>
      </c>
      <c r="H1" s="10" t="s">
        <v>1003</v>
      </c>
      <c r="I1" s="9" t="s">
        <v>1004</v>
      </c>
      <c r="J1" s="10" t="s">
        <v>1005</v>
      </c>
    </row>
    <row r="2" spans="1:11">
      <c r="A2" s="13" t="s">
        <v>1014</v>
      </c>
      <c r="B2" t="s">
        <v>1015</v>
      </c>
      <c r="C2" t="s">
        <v>1016</v>
      </c>
      <c r="D2" s="14">
        <f>'Monthly Rev Rate Copy'!D5+'Monthly Rev Rate Copy'!D27+'Monthly Rev Rate Copy'!D49+'Monthly Rev Rate Copy'!D71+'Monthly Rev Rate Copy'!D93+'Monthly Rev Rate Copy'!D115+'Monthly Rev Rate Copy'!D137+'Monthly Rev Rate Copy'!D159+'Monthly Rev Rate Copy'!D181+'Monthly Rev Rate Copy'!D203+'Monthly Rev Rate Copy'!D225+'Monthly Rev Rate Copy'!D247</f>
        <v>34066485144.506001</v>
      </c>
      <c r="E2" s="14">
        <f>'Monthly Rev Rate Copy'!E5+'Monthly Rev Rate Copy'!E27+'Monthly Rev Rate Copy'!E49+'Monthly Rev Rate Copy'!E71+'Monthly Rev Rate Copy'!E93+'Monthly Rev Rate Copy'!E115+'Monthly Rev Rate Copy'!E137+'Monthly Rev Rate Copy'!E159+'Monthly Rev Rate Copy'!E181+'Monthly Rev Rate Copy'!E203+'Monthly Rev Rate Copy'!E225+'Monthly Rev Rate Copy'!E247</f>
        <v>819031003.87</v>
      </c>
      <c r="F2" s="14">
        <f>'Monthly Rev Rate Copy'!F5+'Monthly Rev Rate Copy'!F27+'Monthly Rev Rate Copy'!F49+'Monthly Rev Rate Copy'!F71+'Monthly Rev Rate Copy'!F93+'Monthly Rev Rate Copy'!F115+'Monthly Rev Rate Copy'!F137+'Monthly Rev Rate Copy'!F159+'Monthly Rev Rate Copy'!F181+'Monthly Rev Rate Copy'!F203+'Monthly Rev Rate Copy'!F225+'Monthly Rev Rate Copy'!F247</f>
        <v>589047751.88000011</v>
      </c>
      <c r="G2" s="14">
        <f>'Monthly Rev Rate Copy'!G5+'Monthly Rev Rate Copy'!G27+'Monthly Rev Rate Copy'!G49+'Monthly Rev Rate Copy'!G71+'Monthly Rev Rate Copy'!G93+'Monthly Rev Rate Copy'!G115+'Monthly Rev Rate Copy'!G137+'Monthly Rev Rate Copy'!G159+'Monthly Rev Rate Copy'!G181+'Monthly Rev Rate Copy'!G203+'Monthly Rev Rate Copy'!G225+'Monthly Rev Rate Copy'!G247</f>
        <v>32717130.440000001</v>
      </c>
      <c r="H2" s="14">
        <f>'Monthly Rev Rate Copy'!H5+'Monthly Rev Rate Copy'!H27+'Monthly Rev Rate Copy'!H49+'Monthly Rev Rate Copy'!H71+'Monthly Rev Rate Copy'!H93+'Monthly Rev Rate Copy'!H115+'Monthly Rev Rate Copy'!H137+'Monthly Rev Rate Copy'!H159+'Monthly Rev Rate Copy'!H181+'Monthly Rev Rate Copy'!H203+'Monthly Rev Rate Copy'!H225+'Monthly Rev Rate Copy'!H247</f>
        <v>63620616.490000002</v>
      </c>
      <c r="I2" s="14">
        <f>'Monthly Rev Rate Copy'!I5+'Monthly Rev Rate Copy'!I27+'Monthly Rev Rate Copy'!I49+'Monthly Rev Rate Copy'!I71+'Monthly Rev Rate Copy'!I93+'Monthly Rev Rate Copy'!I115+'Monthly Rev Rate Copy'!I137+'Monthly Rev Rate Copy'!I159+'Monthly Rev Rate Copy'!I181+'Monthly Rev Rate Copy'!I203+'Monthly Rev Rate Copy'!I225+'Monthly Rev Rate Copy'!I247</f>
        <v>62663552.339999996</v>
      </c>
      <c r="J2" s="14">
        <f>'Monthly Rev Rate Copy'!J5+'Monthly Rev Rate Copy'!J27+'Monthly Rev Rate Copy'!J49+'Monthly Rev Rate Copy'!J71+'Monthly Rev Rate Copy'!J93+'Monthly Rev Rate Copy'!J115+'Monthly Rev Rate Copy'!J137+'Monthly Rev Rate Copy'!J159+'Monthly Rev Rate Copy'!J181+'Monthly Rev Rate Copy'!J203+'Monthly Rev Rate Copy'!J225+'Monthly Rev Rate Copy'!J247</f>
        <v>1567080055.02</v>
      </c>
    </row>
    <row r="3" spans="1:11">
      <c r="A3" s="13" t="s">
        <v>1017</v>
      </c>
      <c r="B3" t="s">
        <v>153</v>
      </c>
      <c r="C3" t="s">
        <v>1016</v>
      </c>
      <c r="D3" s="14">
        <f>'Monthly Rev Rate Copy'!D6+'Monthly Rev Rate Copy'!D28+'Monthly Rev Rate Copy'!D50+'Monthly Rev Rate Copy'!D72+'Monthly Rev Rate Copy'!D94+'Monthly Rev Rate Copy'!D116+'Monthly Rev Rate Copy'!D138+'Monthly Rev Rate Copy'!D160+'Monthly Rev Rate Copy'!D182+'Monthly Rev Rate Copy'!D204+'Monthly Rev Rate Copy'!D226+'Monthly Rev Rate Copy'!D248</f>
        <v>879911663.23300004</v>
      </c>
      <c r="E3" s="14">
        <f>'Monthly Rev Rate Copy'!E6+'Monthly Rev Rate Copy'!E28+'Monthly Rev Rate Copy'!E50+'Monthly Rev Rate Copy'!E72+'Monthly Rev Rate Copy'!E94+'Monthly Rev Rate Copy'!E116+'Monthly Rev Rate Copy'!E138+'Monthly Rev Rate Copy'!E160+'Monthly Rev Rate Copy'!E182+'Monthly Rev Rate Copy'!E204+'Monthly Rev Rate Copy'!E226+'Monthly Rev Rate Copy'!E248</f>
        <v>22033558.099999994</v>
      </c>
      <c r="F3" s="14">
        <f>'Monthly Rev Rate Copy'!F6+'Monthly Rev Rate Copy'!F28+'Monthly Rev Rate Copy'!F50+'Monthly Rev Rate Copy'!F72+'Monthly Rev Rate Copy'!F94+'Monthly Rev Rate Copy'!F116+'Monthly Rev Rate Copy'!F138+'Monthly Rev Rate Copy'!F160+'Monthly Rev Rate Copy'!F182+'Monthly Rev Rate Copy'!F204+'Monthly Rev Rate Copy'!F226+'Monthly Rev Rate Copy'!F248</f>
        <v>10486255.200000001</v>
      </c>
      <c r="G3" s="14">
        <f>'Monthly Rev Rate Copy'!G6+'Monthly Rev Rate Copy'!G28+'Monthly Rev Rate Copy'!G50+'Monthly Rev Rate Copy'!G72+'Monthly Rev Rate Copy'!G94+'Monthly Rev Rate Copy'!G116+'Monthly Rev Rate Copy'!G138+'Monthly Rev Rate Copy'!G160+'Monthly Rev Rate Copy'!G182+'Monthly Rev Rate Copy'!G204+'Monthly Rev Rate Copy'!G226+'Monthly Rev Rate Copy'!G248</f>
        <v>139705.93</v>
      </c>
      <c r="H3" s="14">
        <f>'Monthly Rev Rate Copy'!H6+'Monthly Rev Rate Copy'!H28+'Monthly Rev Rate Copy'!H50+'Monthly Rev Rate Copy'!H72+'Monthly Rev Rate Copy'!H94+'Monthly Rev Rate Copy'!H116+'Monthly Rev Rate Copy'!H138+'Monthly Rev Rate Copy'!H160+'Monthly Rev Rate Copy'!H182+'Monthly Rev Rate Copy'!H204+'Monthly Rev Rate Copy'!H226+'Monthly Rev Rate Copy'!H248</f>
        <v>1531386.4200000002</v>
      </c>
      <c r="I3" s="14">
        <f>'Monthly Rev Rate Copy'!I6+'Monthly Rev Rate Copy'!I28+'Monthly Rev Rate Copy'!I50+'Monthly Rev Rate Copy'!I72+'Monthly Rev Rate Copy'!I94+'Monthly Rev Rate Copy'!I116+'Monthly Rev Rate Copy'!I138+'Monthly Rev Rate Copy'!I160+'Monthly Rev Rate Copy'!I182+'Monthly Rev Rate Copy'!I204+'Monthly Rev Rate Copy'!I226+'Monthly Rev Rate Copy'!I248</f>
        <v>941133.16999999993</v>
      </c>
      <c r="J3" s="14">
        <f>'Monthly Rev Rate Copy'!J6+'Monthly Rev Rate Copy'!J28+'Monthly Rev Rate Copy'!J50+'Monthly Rev Rate Copy'!J72+'Monthly Rev Rate Copy'!J94+'Monthly Rev Rate Copy'!J116+'Monthly Rev Rate Copy'!J138+'Monthly Rev Rate Copy'!J160+'Monthly Rev Rate Copy'!J182+'Monthly Rev Rate Copy'!J204+'Monthly Rev Rate Copy'!J226+'Monthly Rev Rate Copy'!J248</f>
        <v>35132038.820000008</v>
      </c>
    </row>
    <row r="4" spans="1:11">
      <c r="A4" t="s">
        <v>1018</v>
      </c>
      <c r="B4" t="s">
        <v>167</v>
      </c>
      <c r="C4" t="s">
        <v>1016</v>
      </c>
      <c r="D4" s="14">
        <f>'Monthly Rev Rate Copy'!D7+'Monthly Rev Rate Copy'!D29+'Monthly Rev Rate Copy'!D51+'Monthly Rev Rate Copy'!D73+'Monthly Rev Rate Copy'!D95+'Monthly Rev Rate Copy'!D117+'Monthly Rev Rate Copy'!D139+'Monthly Rev Rate Copy'!D161+'Monthly Rev Rate Copy'!D183+'Monthly Rev Rate Copy'!D205+'Monthly Rev Rate Copy'!D227+'Monthly Rev Rate Copy'!D249</f>
        <v>18444733538.466999</v>
      </c>
      <c r="E4" s="14">
        <f>'Monthly Rev Rate Copy'!E7+'Monthly Rev Rate Copy'!E29+'Monthly Rev Rate Copy'!E51+'Monthly Rev Rate Copy'!E73+'Monthly Rev Rate Copy'!E95+'Monthly Rev Rate Copy'!E117+'Monthly Rev Rate Copy'!E139+'Monthly Rev Rate Copy'!E161+'Monthly Rev Rate Copy'!E183+'Monthly Rev Rate Copy'!E205+'Monthly Rev Rate Copy'!E227+'Monthly Rev Rate Copy'!E249</f>
        <v>338196996.95999998</v>
      </c>
      <c r="F4" s="14">
        <f>'Monthly Rev Rate Copy'!F7+'Monthly Rev Rate Copy'!F29+'Monthly Rev Rate Copy'!F51+'Monthly Rev Rate Copy'!F73+'Monthly Rev Rate Copy'!F95+'Monthly Rev Rate Copy'!F117+'Monthly Rev Rate Copy'!F139+'Monthly Rev Rate Copy'!F161+'Monthly Rev Rate Copy'!F183+'Monthly Rev Rate Copy'!F205+'Monthly Rev Rate Copy'!F227+'Monthly Rev Rate Copy'!F249</f>
        <v>260201901.66</v>
      </c>
      <c r="G4" s="14">
        <f>'Monthly Rev Rate Copy'!G7+'Monthly Rev Rate Copy'!G29+'Monthly Rev Rate Copy'!G51+'Monthly Rev Rate Copy'!G73+'Monthly Rev Rate Copy'!G95+'Monthly Rev Rate Copy'!G117+'Monthly Rev Rate Copy'!G139+'Monthly Rev Rate Copy'!G161+'Monthly Rev Rate Copy'!G183+'Monthly Rev Rate Copy'!G205+'Monthly Rev Rate Copy'!G227+'Monthly Rev Rate Copy'!G249</f>
        <v>17238876.239999998</v>
      </c>
      <c r="H4" s="14">
        <f>'Monthly Rev Rate Copy'!H7+'Monthly Rev Rate Copy'!H29+'Monthly Rev Rate Copy'!H51+'Monthly Rev Rate Copy'!H73+'Monthly Rev Rate Copy'!H95+'Monthly Rev Rate Copy'!H117+'Monthly Rev Rate Copy'!H139+'Monthly Rev Rate Copy'!H161+'Monthly Rev Rate Copy'!H183+'Monthly Rev Rate Copy'!H205+'Monthly Rev Rate Copy'!H227+'Monthly Rev Rate Copy'!H249</f>
        <v>20583651.68</v>
      </c>
      <c r="I4" s="14">
        <f>'Monthly Rev Rate Copy'!I7+'Monthly Rev Rate Copy'!I29+'Monthly Rev Rate Copy'!I51+'Monthly Rev Rate Copy'!I73+'Monthly Rev Rate Copy'!I95+'Monthly Rev Rate Copy'!I117+'Monthly Rev Rate Copy'!I139+'Monthly Rev Rate Copy'!I161+'Monthly Rev Rate Copy'!I183+'Monthly Rev Rate Copy'!I205+'Monthly Rev Rate Copy'!I227+'Monthly Rev Rate Copy'!I249</f>
        <v>27325844.239999998</v>
      </c>
      <c r="J4" s="14">
        <f>'Monthly Rev Rate Copy'!J7+'Monthly Rev Rate Copy'!J29+'Monthly Rev Rate Copy'!J51+'Monthly Rev Rate Copy'!J73+'Monthly Rev Rate Copy'!J95+'Monthly Rev Rate Copy'!J117+'Monthly Rev Rate Copy'!J139+'Monthly Rev Rate Copy'!J161+'Monthly Rev Rate Copy'!J183+'Monthly Rev Rate Copy'!J205+'Monthly Rev Rate Copy'!J227+'Monthly Rev Rate Copy'!J249</f>
        <v>663547270.77999997</v>
      </c>
    </row>
    <row r="5" spans="1:11">
      <c r="A5" t="s">
        <v>1019</v>
      </c>
      <c r="B5" t="s">
        <v>180</v>
      </c>
      <c r="C5" t="s">
        <v>1016</v>
      </c>
      <c r="D5" s="14">
        <f>'Monthly Rev Rate Copy'!D8+'Monthly Rev Rate Copy'!D30+'Monthly Rev Rate Copy'!D52+'Monthly Rev Rate Copy'!D74+'Monthly Rev Rate Copy'!D96+'Monthly Rev Rate Copy'!D118+'Monthly Rev Rate Copy'!D140+'Monthly Rev Rate Copy'!D162+'Monthly Rev Rate Copy'!D184+'Monthly Rev Rate Copy'!D206+'Monthly Rev Rate Copy'!D228+'Monthly Rev Rate Copy'!D250</f>
        <v>389743708.37499994</v>
      </c>
      <c r="E5" s="14">
        <f>'Monthly Rev Rate Copy'!E8+'Monthly Rev Rate Copy'!E30+'Monthly Rev Rate Copy'!E52+'Monthly Rev Rate Copy'!E74+'Monthly Rev Rate Copy'!E96+'Monthly Rev Rate Copy'!E118+'Monthly Rev Rate Copy'!E140+'Monthly Rev Rate Copy'!E162+'Monthly Rev Rate Copy'!E184+'Monthly Rev Rate Copy'!E206+'Monthly Rev Rate Copy'!E228+'Monthly Rev Rate Copy'!E250</f>
        <v>4513213.9500000011</v>
      </c>
      <c r="F5" s="14">
        <f>'Monthly Rev Rate Copy'!F8+'Monthly Rev Rate Copy'!F30+'Monthly Rev Rate Copy'!F52+'Monthly Rev Rate Copy'!F74+'Monthly Rev Rate Copy'!F96+'Monthly Rev Rate Copy'!F118+'Monthly Rev Rate Copy'!F140+'Monthly Rev Rate Copy'!F162+'Monthly Rev Rate Copy'!F184+'Monthly Rev Rate Copy'!F206+'Monthly Rev Rate Copy'!F228+'Monthly Rev Rate Copy'!F250</f>
        <v>4524711.32</v>
      </c>
      <c r="G5" s="14">
        <f>'Monthly Rev Rate Copy'!G8+'Monthly Rev Rate Copy'!G30+'Monthly Rev Rate Copy'!G52+'Monthly Rev Rate Copy'!G74+'Monthly Rev Rate Copy'!G96+'Monthly Rev Rate Copy'!G118+'Monthly Rev Rate Copy'!G140+'Monthly Rev Rate Copy'!G162+'Monthly Rev Rate Copy'!G184+'Monthly Rev Rate Copy'!G206+'Monthly Rev Rate Copy'!G228+'Monthly Rev Rate Copy'!G250</f>
        <v>300488.55</v>
      </c>
      <c r="H5" s="14">
        <f>'Monthly Rev Rate Copy'!H8+'Monthly Rev Rate Copy'!H30+'Monthly Rev Rate Copy'!H52+'Monthly Rev Rate Copy'!H74+'Monthly Rev Rate Copy'!H96+'Monthly Rev Rate Copy'!H118+'Monthly Rev Rate Copy'!H140+'Monthly Rev Rate Copy'!H162+'Monthly Rev Rate Copy'!H184+'Monthly Rev Rate Copy'!H206+'Monthly Rev Rate Copy'!H228+'Monthly Rev Rate Copy'!H250</f>
        <v>246371.65</v>
      </c>
      <c r="I5" s="14">
        <f>'Monthly Rev Rate Copy'!I8+'Monthly Rev Rate Copy'!I30+'Monthly Rev Rate Copy'!I52+'Monthly Rev Rate Copy'!I74+'Monthly Rev Rate Copy'!I96+'Monthly Rev Rate Copy'!I118+'Monthly Rev Rate Copy'!I140+'Monthly Rev Rate Copy'!I162+'Monthly Rev Rate Copy'!I184+'Monthly Rev Rate Copy'!I206+'Monthly Rev Rate Copy'!I228+'Monthly Rev Rate Copy'!I250</f>
        <v>462704.32</v>
      </c>
      <c r="J5" s="14">
        <f>'Monthly Rev Rate Copy'!J8+'Monthly Rev Rate Copy'!J30+'Monthly Rev Rate Copy'!J52+'Monthly Rev Rate Copy'!J74+'Monthly Rev Rate Copy'!J96+'Monthly Rev Rate Copy'!J118+'Monthly Rev Rate Copy'!J140+'Monthly Rev Rate Copy'!J162+'Monthly Rev Rate Copy'!J184+'Monthly Rev Rate Copy'!J206+'Monthly Rev Rate Copy'!J228+'Monthly Rev Rate Copy'!J250</f>
        <v>10047489.790000001</v>
      </c>
    </row>
    <row r="6" spans="1:11">
      <c r="A6" s="17"/>
      <c r="B6" s="18" t="s">
        <v>1016</v>
      </c>
      <c r="C6" s="18" t="s">
        <v>1020</v>
      </c>
      <c r="D6" s="14">
        <f t="shared" ref="D6:G6" si="0">SUM(D2:D5)</f>
        <v>53780874054.580994</v>
      </c>
      <c r="E6" s="14">
        <f t="shared" si="0"/>
        <v>1183774772.8800001</v>
      </c>
      <c r="F6" s="14">
        <f t="shared" si="0"/>
        <v>864260620.06000018</v>
      </c>
      <c r="G6" s="14">
        <f t="shared" si="0"/>
        <v>50396201.159999996</v>
      </c>
      <c r="H6" s="14">
        <f t="shared" ref="H6" si="1">SUM(H2:H5)</f>
        <v>85982026.24000001</v>
      </c>
      <c r="I6" s="14">
        <f t="shared" ref="I6:J6" si="2">SUM(I2:I5)</f>
        <v>91393234.069999993</v>
      </c>
      <c r="J6" s="14">
        <f t="shared" si="2"/>
        <v>2275806854.4099998</v>
      </c>
    </row>
    <row r="7" spans="1:11">
      <c r="D7" s="14">
        <f>'Monthly Rev Rate Copy'!D10+'Monthly Rev Rate Copy'!D32+'Monthly Rev Rate Copy'!D54+'Monthly Rev Rate Copy'!D76+'Monthly Rev Rate Copy'!D98+'Monthly Rev Rate Copy'!D120+'Monthly Rev Rate Copy'!D142+'Monthly Rev Rate Copy'!D164+'Monthly Rev Rate Copy'!D186</f>
        <v>0</v>
      </c>
      <c r="E7" s="14">
        <f>'Monthly Rev Rate Copy'!E10+'Monthly Rev Rate Copy'!E32+'Monthly Rev Rate Copy'!E54+'Monthly Rev Rate Copy'!E76+'Monthly Rev Rate Copy'!E98+'Monthly Rev Rate Copy'!E120+'Monthly Rev Rate Copy'!E142+'Monthly Rev Rate Copy'!E164+'Monthly Rev Rate Copy'!E186</f>
        <v>0</v>
      </c>
      <c r="F7" s="14">
        <f>'Monthly Rev Rate Copy'!F10+'Monthly Rev Rate Copy'!F32+'Monthly Rev Rate Copy'!F54+'Monthly Rev Rate Copy'!F76+'Monthly Rev Rate Copy'!F98+'Monthly Rev Rate Copy'!F120+'Monthly Rev Rate Copy'!F142+'Monthly Rev Rate Copy'!F164+'Monthly Rev Rate Copy'!F186</f>
        <v>0</v>
      </c>
      <c r="G7" s="14">
        <f>'Monthly Rev Rate Copy'!G10+'Monthly Rev Rate Copy'!G32+'Monthly Rev Rate Copy'!G54+'Monthly Rev Rate Copy'!G76+'Monthly Rev Rate Copy'!G98+'Monthly Rev Rate Copy'!G120+'Monthly Rev Rate Copy'!G142+'Monthly Rev Rate Copy'!G164+'Monthly Rev Rate Copy'!G186</f>
        <v>0</v>
      </c>
      <c r="H7" s="14">
        <f>'Monthly Rev Rate Copy'!H10+'Monthly Rev Rate Copy'!H32+'Monthly Rev Rate Copy'!H54+'Monthly Rev Rate Copy'!H76+'Monthly Rev Rate Copy'!H98+'Monthly Rev Rate Copy'!H120+'Monthly Rev Rate Copy'!H142+'Monthly Rev Rate Copy'!H164+'Monthly Rev Rate Copy'!H186</f>
        <v>0</v>
      </c>
      <c r="I7" s="14">
        <f>'Monthly Rev Rate Copy'!I10+'Monthly Rev Rate Copy'!I32+'Monthly Rev Rate Copy'!I54+'Monthly Rev Rate Copy'!I76+'Monthly Rev Rate Copy'!I98+'Monthly Rev Rate Copy'!I120+'Monthly Rev Rate Copy'!I142+'Monthly Rev Rate Copy'!I164+'Monthly Rev Rate Copy'!I186</f>
        <v>0</v>
      </c>
      <c r="J7" s="14">
        <f>'Monthly Rev Rate Copy'!J10+'Monthly Rev Rate Copy'!J32+'Monthly Rev Rate Copy'!J54+'Monthly Rev Rate Copy'!J76+'Monthly Rev Rate Copy'!J98+'Monthly Rev Rate Copy'!J120+'Monthly Rev Rate Copy'!J142+'Monthly Rev Rate Copy'!J164+'Monthly Rev Rate Copy'!J186</f>
        <v>0</v>
      </c>
    </row>
    <row r="8" spans="1:11">
      <c r="A8" s="13" t="s">
        <v>1017</v>
      </c>
      <c r="B8" t="s">
        <v>153</v>
      </c>
      <c r="C8" t="s">
        <v>801</v>
      </c>
      <c r="D8" s="14">
        <f>'Monthly Rev Rate Copy'!D11+'Monthly Rev Rate Copy'!D33+'Monthly Rev Rate Copy'!D55+'Monthly Rev Rate Copy'!D77+'Monthly Rev Rate Copy'!D99+'Monthly Rev Rate Copy'!D121+'Monthly Rev Rate Copy'!D143+'Monthly Rev Rate Copy'!D165+'Monthly Rev Rate Copy'!D187+'Monthly Rev Rate Copy'!D209+'Monthly Rev Rate Copy'!D231+'Monthly Rev Rate Copy'!D253</f>
        <v>3541534.2740000002</v>
      </c>
      <c r="E8" s="14">
        <f>'Monthly Rev Rate Copy'!E11+'Monthly Rev Rate Copy'!E33+'Monthly Rev Rate Copy'!E55+'Monthly Rev Rate Copy'!E77+'Monthly Rev Rate Copy'!E99+'Monthly Rev Rate Copy'!E121+'Monthly Rev Rate Copy'!E143+'Monthly Rev Rate Copy'!E165+'Monthly Rev Rate Copy'!E187+'Monthly Rev Rate Copy'!E209+'Monthly Rev Rate Copy'!E231+'Monthly Rev Rate Copy'!E253</f>
        <v>56813.170000000006</v>
      </c>
      <c r="F8" s="14">
        <f>'Monthly Rev Rate Copy'!F11+'Monthly Rev Rate Copy'!F33+'Monthly Rev Rate Copy'!F55+'Monthly Rev Rate Copy'!F77+'Monthly Rev Rate Copy'!F99+'Monthly Rev Rate Copy'!F121+'Monthly Rev Rate Copy'!F143+'Monthly Rev Rate Copy'!F165+'Monthly Rev Rate Copy'!F187+'Monthly Rev Rate Copy'!F209+'Monthly Rev Rate Copy'!F231+'Monthly Rev Rate Copy'!F253</f>
        <v>42903.330000000009</v>
      </c>
      <c r="G8" s="14">
        <f>'Monthly Rev Rate Copy'!G11+'Monthly Rev Rate Copy'!G33+'Monthly Rev Rate Copy'!G55+'Monthly Rev Rate Copy'!G77+'Monthly Rev Rate Copy'!G99+'Monthly Rev Rate Copy'!G121+'Monthly Rev Rate Copy'!G143+'Monthly Rev Rate Copy'!G165+'Monthly Rev Rate Copy'!G187+'Monthly Rev Rate Copy'!G209+'Monthly Rev Rate Copy'!G231+'Monthly Rev Rate Copy'!G253</f>
        <v>410.73999999999995</v>
      </c>
      <c r="H8" s="14">
        <f>'Monthly Rev Rate Copy'!H11+'Monthly Rev Rate Copy'!H33+'Monthly Rev Rate Copy'!H55+'Monthly Rev Rate Copy'!H77+'Monthly Rev Rate Copy'!H99+'Monthly Rev Rate Copy'!H121+'Monthly Rev Rate Copy'!H143+'Monthly Rev Rate Copy'!H165+'Monthly Rev Rate Copy'!H187+'Monthly Rev Rate Copy'!H209+'Monthly Rev Rate Copy'!H231+'Monthly Rev Rate Copy'!H253</f>
        <v>6704.4100000000008</v>
      </c>
      <c r="I8" s="14">
        <f>'Monthly Rev Rate Copy'!I11+'Monthly Rev Rate Copy'!I33+'Monthly Rev Rate Copy'!I55+'Monthly Rev Rate Copy'!I77+'Monthly Rev Rate Copy'!I99+'Monthly Rev Rate Copy'!I121+'Monthly Rev Rate Copy'!I143+'Monthly Rev Rate Copy'!I165+'Monthly Rev Rate Copy'!I187+'Monthly Rev Rate Copy'!I209+'Monthly Rev Rate Copy'!I231+'Monthly Rev Rate Copy'!I253</f>
        <v>4389.37</v>
      </c>
      <c r="J8" s="14">
        <f>'Monthly Rev Rate Copy'!J11+'Monthly Rev Rate Copy'!J33+'Monthly Rev Rate Copy'!J55+'Monthly Rev Rate Copy'!J77+'Monthly Rev Rate Copy'!J99+'Monthly Rev Rate Copy'!J121+'Monthly Rev Rate Copy'!J143+'Monthly Rev Rate Copy'!J165+'Monthly Rev Rate Copy'!J187+'Monthly Rev Rate Copy'!J209+'Monthly Rev Rate Copy'!J231+'Monthly Rev Rate Copy'!J253</f>
        <v>111221.02</v>
      </c>
      <c r="K8" s="14"/>
    </row>
    <row r="9" spans="1:11">
      <c r="A9" t="s">
        <v>1018</v>
      </c>
      <c r="B9" t="s">
        <v>167</v>
      </c>
      <c r="C9" t="s">
        <v>801</v>
      </c>
      <c r="D9" s="14">
        <f>'Monthly Rev Rate Copy'!D12+'Monthly Rev Rate Copy'!D34+'Monthly Rev Rate Copy'!D56+'Monthly Rev Rate Copy'!D78+'Monthly Rev Rate Copy'!D100+'Monthly Rev Rate Copy'!D122+'Monthly Rev Rate Copy'!D144+'Monthly Rev Rate Copy'!D166+'Monthly Rev Rate Copy'!D188+'Monthly Rev Rate Copy'!D210+'Monthly Rev Rate Copy'!D232+'Monthly Rev Rate Copy'!D254</f>
        <v>14003796160.255999</v>
      </c>
      <c r="E9" s="14">
        <f>'Monthly Rev Rate Copy'!E12+'Monthly Rev Rate Copy'!E34+'Monthly Rev Rate Copy'!E56+'Monthly Rev Rate Copy'!E78+'Monthly Rev Rate Copy'!E100+'Monthly Rev Rate Copy'!E122+'Monthly Rev Rate Copy'!E144+'Monthly Rev Rate Copy'!E166+'Monthly Rev Rate Copy'!E188+'Monthly Rev Rate Copy'!E210+'Monthly Rev Rate Copy'!E232+'Monthly Rev Rate Copy'!E254</f>
        <v>173034195.09000003</v>
      </c>
      <c r="F9" s="14">
        <f>'Monthly Rev Rate Copy'!F12+'Monthly Rev Rate Copy'!F34+'Monthly Rev Rate Copy'!F56+'Monthly Rev Rate Copy'!F78+'Monthly Rev Rate Copy'!F100+'Monthly Rev Rate Copy'!F122+'Monthly Rev Rate Copy'!F144+'Monthly Rev Rate Copy'!F166+'Monthly Rev Rate Copy'!F188+'Monthly Rev Rate Copy'!F210+'Monthly Rev Rate Copy'!F232+'Monthly Rev Rate Copy'!F254</f>
        <v>174459183.65000001</v>
      </c>
      <c r="G9" s="14">
        <f>'Monthly Rev Rate Copy'!G12+'Monthly Rev Rate Copy'!G34+'Monthly Rev Rate Copy'!G56+'Monthly Rev Rate Copy'!G78+'Monthly Rev Rate Copy'!G100+'Monthly Rev Rate Copy'!G122+'Monthly Rev Rate Copy'!G144+'Monthly Rev Rate Copy'!G166+'Monthly Rev Rate Copy'!G188+'Monthly Rev Rate Copy'!G210+'Monthly Rev Rate Copy'!G232+'Monthly Rev Rate Copy'!G254</f>
        <v>13054906.420000002</v>
      </c>
      <c r="H9" s="14">
        <f>'Monthly Rev Rate Copy'!H12+'Monthly Rev Rate Copy'!H34+'Monthly Rev Rate Copy'!H56+'Monthly Rev Rate Copy'!H78+'Monthly Rev Rate Copy'!H100+'Monthly Rev Rate Copy'!H122+'Monthly Rev Rate Copy'!H144+'Monthly Rev Rate Copy'!H166+'Monthly Rev Rate Copy'!H188+'Monthly Rev Rate Copy'!H210+'Monthly Rev Rate Copy'!H232+'Monthly Rev Rate Copy'!H254</f>
        <v>10723136.860000001</v>
      </c>
      <c r="I9" s="14">
        <f>'Monthly Rev Rate Copy'!I12+'Monthly Rev Rate Copy'!I34+'Monthly Rev Rate Copy'!I56+'Monthly Rev Rate Copy'!I78+'Monthly Rev Rate Copy'!I100+'Monthly Rev Rate Copy'!I122+'Monthly Rev Rate Copy'!I144+'Monthly Rev Rate Copy'!I166+'Monthly Rev Rate Copy'!I188+'Monthly Rev Rate Copy'!I210+'Monthly Rev Rate Copy'!I232+'Monthly Rev Rate Copy'!I254</f>
        <v>14509285.99</v>
      </c>
      <c r="J9" s="14">
        <f>'Monthly Rev Rate Copy'!J12+'Monthly Rev Rate Copy'!J34+'Monthly Rev Rate Copy'!J56+'Monthly Rev Rate Copy'!J78+'Monthly Rev Rate Copy'!J100+'Monthly Rev Rate Copy'!J122+'Monthly Rev Rate Copy'!J144+'Monthly Rev Rate Copy'!J166+'Monthly Rev Rate Copy'!J188+'Monthly Rev Rate Copy'!J210+'Monthly Rev Rate Copy'!J232+'Monthly Rev Rate Copy'!J254</f>
        <v>385780708.01000005</v>
      </c>
      <c r="K9" s="14"/>
    </row>
    <row r="10" spans="1:11">
      <c r="A10" t="s">
        <v>1019</v>
      </c>
      <c r="B10" t="s">
        <v>180</v>
      </c>
      <c r="C10" t="s">
        <v>801</v>
      </c>
      <c r="D10" s="14">
        <f>'Monthly Rev Rate Copy'!D13+'Monthly Rev Rate Copy'!D35+'Monthly Rev Rate Copy'!D57+'Monthly Rev Rate Copy'!D79+'Monthly Rev Rate Copy'!D101+'Monthly Rev Rate Copy'!D123+'Monthly Rev Rate Copy'!D145+'Monthly Rev Rate Copy'!D167+'Monthly Rev Rate Copy'!D189+'Monthly Rev Rate Copy'!D211+'Monthly Rev Rate Copy'!D233+'Monthly Rev Rate Copy'!D255</f>
        <v>4321221954.9330006</v>
      </c>
      <c r="E10" s="14">
        <f>'Monthly Rev Rate Copy'!E13+'Monthly Rev Rate Copy'!E35+'Monthly Rev Rate Copy'!E57+'Monthly Rev Rate Copy'!E79+'Monthly Rev Rate Copy'!E101+'Monthly Rev Rate Copy'!E123+'Monthly Rev Rate Copy'!E145+'Monthly Rev Rate Copy'!E167+'Monthly Rev Rate Copy'!E189+'Monthly Rev Rate Copy'!E211+'Monthly Rev Rate Copy'!E233+'Monthly Rev Rate Copy'!E255</f>
        <v>31330478.000000004</v>
      </c>
      <c r="F10" s="14">
        <f>'Monthly Rev Rate Copy'!F13+'Monthly Rev Rate Copy'!F35+'Monthly Rev Rate Copy'!F57+'Monthly Rev Rate Copy'!F79+'Monthly Rev Rate Copy'!F101+'Monthly Rev Rate Copy'!F123+'Monthly Rev Rate Copy'!F145+'Monthly Rev Rate Copy'!F167+'Monthly Rev Rate Copy'!F189+'Monthly Rev Rate Copy'!F211+'Monthly Rev Rate Copy'!F233+'Monthly Rev Rate Copy'!F255</f>
        <v>39765777.730000004</v>
      </c>
      <c r="G10" s="14">
        <f>'Monthly Rev Rate Copy'!G13+'Monthly Rev Rate Copy'!G35+'Monthly Rev Rate Copy'!G57+'Monthly Rev Rate Copy'!G79+'Monthly Rev Rate Copy'!G101+'Monthly Rev Rate Copy'!G123+'Monthly Rev Rate Copy'!G145+'Monthly Rev Rate Copy'!G167+'Monthly Rev Rate Copy'!G189+'Monthly Rev Rate Copy'!G211+'Monthly Rev Rate Copy'!G233+'Monthly Rev Rate Copy'!G255</f>
        <v>3352905.1</v>
      </c>
      <c r="H10" s="14">
        <f>'Monthly Rev Rate Copy'!H13+'Monthly Rev Rate Copy'!H35+'Monthly Rev Rate Copy'!H57+'Monthly Rev Rate Copy'!H79+'Monthly Rev Rate Copy'!H101+'Monthly Rev Rate Copy'!H123+'Monthly Rev Rate Copy'!H145+'Monthly Rev Rate Copy'!H167+'Monthly Rev Rate Copy'!H189+'Monthly Rev Rate Copy'!H211+'Monthly Rev Rate Copy'!H233+'Monthly Rev Rate Copy'!H255</f>
        <v>2339967.67</v>
      </c>
      <c r="I10" s="14">
        <f>'Monthly Rev Rate Copy'!I13+'Monthly Rev Rate Copy'!I35+'Monthly Rev Rate Copy'!I57+'Monthly Rev Rate Copy'!I79+'Monthly Rev Rate Copy'!I101+'Monthly Rev Rate Copy'!I123+'Monthly Rev Rate Copy'!I145+'Monthly Rev Rate Copy'!I167+'Monthly Rev Rate Copy'!I189+'Monthly Rev Rate Copy'!I211+'Monthly Rev Rate Copy'!I233+'Monthly Rev Rate Copy'!I255</f>
        <v>4313917.83</v>
      </c>
      <c r="J10" s="14">
        <f>'Monthly Rev Rate Copy'!J13+'Monthly Rev Rate Copy'!J35+'Monthly Rev Rate Copy'!J57+'Monthly Rev Rate Copy'!J79+'Monthly Rev Rate Copy'!J101+'Monthly Rev Rate Copy'!J123+'Monthly Rev Rate Copy'!J145+'Monthly Rev Rate Copy'!J167+'Monthly Rev Rate Copy'!J189+'Monthly Rev Rate Copy'!J211+'Monthly Rev Rate Copy'!J233+'Monthly Rev Rate Copy'!J255</f>
        <v>81103046.329999998</v>
      </c>
      <c r="K10" s="14"/>
    </row>
    <row r="11" spans="1:11">
      <c r="A11" s="13" t="s">
        <v>1021</v>
      </c>
      <c r="B11" t="s">
        <v>74</v>
      </c>
      <c r="C11" t="s">
        <v>801</v>
      </c>
      <c r="D11" s="14">
        <f>'Monthly Rev Rate Copy'!D14+'Monthly Rev Rate Copy'!D36+'Monthly Rev Rate Copy'!D58+'Monthly Rev Rate Copy'!D80+'Monthly Rev Rate Copy'!D102+'Monthly Rev Rate Copy'!D124+'Monthly Rev Rate Copy'!D146+'Monthly Rev Rate Copy'!D168+'Monthly Rev Rate Copy'!D190+'Monthly Rev Rate Copy'!D212+'Monthly Rev Rate Copy'!D234+'Monthly Rev Rate Copy'!D256</f>
        <v>30793827384.354996</v>
      </c>
      <c r="E11" s="14">
        <f>'Monthly Rev Rate Copy'!E14+'Monthly Rev Rate Copy'!E36+'Monthly Rev Rate Copy'!E58+'Monthly Rev Rate Copy'!E80+'Monthly Rev Rate Copy'!E102+'Monthly Rev Rate Copy'!E124+'Monthly Rev Rate Copy'!E146+'Monthly Rev Rate Copy'!E168+'Monthly Rev Rate Copy'!E190+'Monthly Rev Rate Copy'!E212+'Monthly Rev Rate Copy'!E234+'Monthly Rev Rate Copy'!E256</f>
        <v>25942042.449999996</v>
      </c>
      <c r="F11" s="14">
        <f>'Monthly Rev Rate Copy'!F14+'Monthly Rev Rate Copy'!F36+'Monthly Rev Rate Copy'!F58+'Monthly Rev Rate Copy'!F80+'Monthly Rev Rate Copy'!F102+'Monthly Rev Rate Copy'!F124+'Monthly Rev Rate Copy'!F146+'Monthly Rev Rate Copy'!F168+'Monthly Rev Rate Copy'!F190+'Monthly Rev Rate Copy'!F212+'Monthly Rev Rate Copy'!F234+'Monthly Rev Rate Copy'!F256</f>
        <v>127711794.83999999</v>
      </c>
      <c r="G11" s="14">
        <f>'Monthly Rev Rate Copy'!G14+'Monthly Rev Rate Copy'!G36+'Monthly Rev Rate Copy'!G58+'Monthly Rev Rate Copy'!G80+'Monthly Rev Rate Copy'!G102+'Monthly Rev Rate Copy'!G124+'Monthly Rev Rate Copy'!G146+'Monthly Rev Rate Copy'!G168+'Monthly Rev Rate Copy'!G190+'Monthly Rev Rate Copy'!G212+'Monthly Rev Rate Copy'!G234+'Monthly Rev Rate Copy'!G256</f>
        <v>-25899.4</v>
      </c>
      <c r="H11" s="14">
        <f>'Monthly Rev Rate Copy'!H14+'Monthly Rev Rate Copy'!H36+'Monthly Rev Rate Copy'!H58+'Monthly Rev Rate Copy'!H80+'Monthly Rev Rate Copy'!H102+'Monthly Rev Rate Copy'!H124+'Monthly Rev Rate Copy'!H146+'Monthly Rev Rate Copy'!H168+'Monthly Rev Rate Copy'!H190+'Monthly Rev Rate Copy'!H212+'Monthly Rev Rate Copy'!H234+'Monthly Rev Rate Copy'!H256</f>
        <v>226614.37999999998</v>
      </c>
      <c r="I11" s="14">
        <f>'Monthly Rev Rate Copy'!I14+'Monthly Rev Rate Copy'!I36+'Monthly Rev Rate Copy'!I58+'Monthly Rev Rate Copy'!I80+'Monthly Rev Rate Copy'!I102+'Monthly Rev Rate Copy'!I124+'Monthly Rev Rate Copy'!I146+'Monthly Rev Rate Copy'!I168+'Monthly Rev Rate Copy'!I190+'Monthly Rev Rate Copy'!I212+'Monthly Rev Rate Copy'!I234+'Monthly Rev Rate Copy'!I256</f>
        <v>0</v>
      </c>
      <c r="J11" s="14">
        <f>'Monthly Rev Rate Copy'!J14+'Monthly Rev Rate Copy'!J36+'Monthly Rev Rate Copy'!J58+'Monthly Rev Rate Copy'!J80+'Monthly Rev Rate Copy'!J102+'Monthly Rev Rate Copy'!J124+'Monthly Rev Rate Copy'!J146+'Monthly Rev Rate Copy'!J168+'Monthly Rev Rate Copy'!J190+'Monthly Rev Rate Copy'!J212+'Monthly Rev Rate Copy'!J234+'Monthly Rev Rate Copy'!J256</f>
        <v>153854552.27000001</v>
      </c>
      <c r="K11" s="14"/>
    </row>
    <row r="12" spans="1:11">
      <c r="A12" s="21"/>
      <c r="B12" s="22" t="s">
        <v>801</v>
      </c>
      <c r="C12" s="22" t="s">
        <v>1020</v>
      </c>
      <c r="D12" s="14">
        <f t="shared" ref="D12:G12" si="3">SUM(D7:D11)</f>
        <v>49122387033.817993</v>
      </c>
      <c r="E12" s="14">
        <f t="shared" si="3"/>
        <v>230363528.71000001</v>
      </c>
      <c r="F12" s="14">
        <f t="shared" si="3"/>
        <v>341979659.55000001</v>
      </c>
      <c r="G12" s="14">
        <f t="shared" si="3"/>
        <v>16382322.860000001</v>
      </c>
      <c r="H12" s="14">
        <f t="shared" ref="H12" si="4">SUM(H7:H11)</f>
        <v>13296423.320000002</v>
      </c>
      <c r="I12" s="14">
        <f t="shared" ref="I12:J12" si="5">SUM(I7:I11)</f>
        <v>18827593.189999998</v>
      </c>
      <c r="J12" s="14">
        <f t="shared" si="5"/>
        <v>620849527.63</v>
      </c>
    </row>
    <row r="13" spans="1:11">
      <c r="D13" s="14">
        <f>'Monthly Rev Rate Copy'!D16+'Monthly Rev Rate Copy'!D38+'Monthly Rev Rate Copy'!D60+'Monthly Rev Rate Copy'!D82+'Monthly Rev Rate Copy'!D104+'Monthly Rev Rate Copy'!D126+'Monthly Rev Rate Copy'!D148+'Monthly Rev Rate Copy'!D170+'Monthly Rev Rate Copy'!D192</f>
        <v>0</v>
      </c>
      <c r="E13" s="14">
        <f>'Monthly Rev Rate Copy'!E16+'Monthly Rev Rate Copy'!E38+'Monthly Rev Rate Copy'!E60+'Monthly Rev Rate Copy'!E82+'Monthly Rev Rate Copy'!E104+'Monthly Rev Rate Copy'!E126+'Monthly Rev Rate Copy'!E148+'Monthly Rev Rate Copy'!E170+'Monthly Rev Rate Copy'!E192</f>
        <v>0</v>
      </c>
      <c r="F13" s="14">
        <f>'Monthly Rev Rate Copy'!F16+'Monthly Rev Rate Copy'!F38+'Monthly Rev Rate Copy'!F60+'Monthly Rev Rate Copy'!F82+'Monthly Rev Rate Copy'!F104+'Monthly Rev Rate Copy'!F126+'Monthly Rev Rate Copy'!F148+'Monthly Rev Rate Copy'!F170+'Monthly Rev Rate Copy'!F192</f>
        <v>0</v>
      </c>
      <c r="G13" s="14">
        <f>'Monthly Rev Rate Copy'!G16+'Monthly Rev Rate Copy'!G38+'Monthly Rev Rate Copy'!G60+'Monthly Rev Rate Copy'!G82+'Monthly Rev Rate Copy'!G104+'Monthly Rev Rate Copy'!G126+'Monthly Rev Rate Copy'!G148+'Monthly Rev Rate Copy'!G170+'Monthly Rev Rate Copy'!G192</f>
        <v>0</v>
      </c>
      <c r="H13" s="14">
        <f>'Monthly Rev Rate Copy'!H16+'Monthly Rev Rate Copy'!H38+'Monthly Rev Rate Copy'!H60+'Monthly Rev Rate Copy'!H82+'Monthly Rev Rate Copy'!H104+'Monthly Rev Rate Copy'!H126+'Monthly Rev Rate Copy'!H148+'Monthly Rev Rate Copy'!H170+'Monthly Rev Rate Copy'!H192</f>
        <v>0</v>
      </c>
      <c r="I13" s="14">
        <f>'Monthly Rev Rate Copy'!I16+'Monthly Rev Rate Copy'!I38+'Monthly Rev Rate Copy'!I60+'Monthly Rev Rate Copy'!I82+'Monthly Rev Rate Copy'!I104+'Monthly Rev Rate Copy'!I126+'Monthly Rev Rate Copy'!I148+'Monthly Rev Rate Copy'!I170+'Monthly Rev Rate Copy'!I192</f>
        <v>0</v>
      </c>
      <c r="J13" s="14">
        <f>'Monthly Rev Rate Copy'!J16+'Monthly Rev Rate Copy'!J38+'Monthly Rev Rate Copy'!J60+'Monthly Rev Rate Copy'!J82+'Monthly Rev Rate Copy'!J104+'Monthly Rev Rate Copy'!J126+'Monthly Rev Rate Copy'!J148+'Monthly Rev Rate Copy'!J170+'Monthly Rev Rate Copy'!J192</f>
        <v>0</v>
      </c>
    </row>
    <row r="14" spans="1:11">
      <c r="A14" t="s">
        <v>1022</v>
      </c>
      <c r="B14" t="s">
        <v>90</v>
      </c>
      <c r="C14" t="s">
        <v>33</v>
      </c>
      <c r="D14" s="14">
        <f>'Monthly Rev Rate Copy'!D17+'Monthly Rev Rate Copy'!D39+'Monthly Rev Rate Copy'!D61+'Monthly Rev Rate Copy'!D83+'Monthly Rev Rate Copy'!D105+'Monthly Rev Rate Copy'!D127+'Monthly Rev Rate Copy'!D149+'Monthly Rev Rate Copy'!D171+'Monthly Rev Rate Copy'!D193+'Monthly Rev Rate Copy'!D215+'Monthly Rev Rate Copy'!D237+'Monthly Rev Rate Copy'!D259</f>
        <v>44374539</v>
      </c>
      <c r="E14" s="14">
        <f>'Monthly Rev Rate Copy'!E17+'Monthly Rev Rate Copy'!E39+'Monthly Rev Rate Copy'!E61+'Monthly Rev Rate Copy'!E83+'Monthly Rev Rate Copy'!E105+'Monthly Rev Rate Copy'!E127+'Monthly Rev Rate Copy'!E149+'Monthly Rev Rate Copy'!E171+'Monthly Rev Rate Copy'!E193+'Monthly Rev Rate Copy'!E215+'Monthly Rev Rate Copy'!E237+'Monthly Rev Rate Copy'!E259</f>
        <v>2695921.35</v>
      </c>
      <c r="F14" s="14">
        <f>'Monthly Rev Rate Copy'!F17+'Monthly Rev Rate Copy'!F39+'Monthly Rev Rate Copy'!F61+'Monthly Rev Rate Copy'!F83+'Monthly Rev Rate Copy'!F105+'Monthly Rev Rate Copy'!F127+'Monthly Rev Rate Copy'!F149+'Monthly Rev Rate Copy'!F171+'Monthly Rev Rate Copy'!F193+'Monthly Rev Rate Copy'!F215+'Monthly Rev Rate Copy'!F237+'Monthly Rev Rate Copy'!F259</f>
        <v>0</v>
      </c>
      <c r="G14" s="14">
        <f>'Monthly Rev Rate Copy'!G17+'Monthly Rev Rate Copy'!G39+'Monthly Rev Rate Copy'!G61+'Monthly Rev Rate Copy'!G83+'Monthly Rev Rate Copy'!G105+'Monthly Rev Rate Copy'!G127+'Monthly Rev Rate Copy'!G149+'Monthly Rev Rate Copy'!G171+'Monthly Rev Rate Copy'!G193+'Monthly Rev Rate Copy'!G215+'Monthly Rev Rate Copy'!G237+'Monthly Rev Rate Copy'!G259</f>
        <v>0</v>
      </c>
      <c r="H14" s="14">
        <f>'Monthly Rev Rate Copy'!H17+'Monthly Rev Rate Copy'!H39+'Monthly Rev Rate Copy'!H61+'Monthly Rev Rate Copy'!H83+'Monthly Rev Rate Copy'!H105+'Monthly Rev Rate Copy'!H127+'Monthly Rev Rate Copy'!H149+'Monthly Rev Rate Copy'!H171+'Monthly Rev Rate Copy'!H193+'Monthly Rev Rate Copy'!H215+'Monthly Rev Rate Copy'!H237+'Monthly Rev Rate Copy'!H259</f>
        <v>1562361.9800000002</v>
      </c>
      <c r="I14" s="14">
        <f>'Monthly Rev Rate Copy'!I17+'Monthly Rev Rate Copy'!I39+'Monthly Rev Rate Copy'!I61+'Monthly Rev Rate Copy'!I83+'Monthly Rev Rate Copy'!I105+'Monthly Rev Rate Copy'!I127+'Monthly Rev Rate Copy'!I149+'Monthly Rev Rate Copy'!I171+'Monthly Rev Rate Copy'!I193+'Monthly Rev Rate Copy'!I215+'Monthly Rev Rate Copy'!I237+'Monthly Rev Rate Copy'!I259</f>
        <v>91615.74</v>
      </c>
      <c r="J14" s="14">
        <f>'Monthly Rev Rate Copy'!J17+'Monthly Rev Rate Copy'!J39+'Monthly Rev Rate Copy'!J61+'Monthly Rev Rate Copy'!J83+'Monthly Rev Rate Copy'!J105+'Monthly Rev Rate Copy'!J127+'Monthly Rev Rate Copy'!J149+'Monthly Rev Rate Copy'!J171+'Monthly Rev Rate Copy'!J193+'Monthly Rev Rate Copy'!J215+'Monthly Rev Rate Copy'!J237+'Monthly Rev Rate Copy'!J259</f>
        <v>4349899.07</v>
      </c>
    </row>
    <row r="15" spans="1:11">
      <c r="A15" t="s">
        <v>1022</v>
      </c>
      <c r="B15" t="s">
        <v>91</v>
      </c>
      <c r="C15" t="s">
        <v>33</v>
      </c>
      <c r="D15" s="14">
        <f>'Monthly Rev Rate Copy'!D18+'Monthly Rev Rate Copy'!D40+'Monthly Rev Rate Copy'!D62+'Monthly Rev Rate Copy'!D84+'Monthly Rev Rate Copy'!D106+'Monthly Rev Rate Copy'!D128+'Monthly Rev Rate Copy'!D150+'Monthly Rev Rate Copy'!D172+'Monthly Rev Rate Copy'!D194+'Monthly Rev Rate Copy'!D216+'Monthly Rev Rate Copy'!D238+'Monthly Rev Rate Copy'!D260</f>
        <v>178338929</v>
      </c>
      <c r="E15" s="14">
        <f>'Monthly Rev Rate Copy'!E18+'Monthly Rev Rate Copy'!E40+'Monthly Rev Rate Copy'!E62+'Monthly Rev Rate Copy'!E84+'Monthly Rev Rate Copy'!E106+'Monthly Rev Rate Copy'!E128+'Monthly Rev Rate Copy'!E150+'Monthly Rev Rate Copy'!E172+'Monthly Rev Rate Copy'!E194+'Monthly Rev Rate Copy'!E216+'Monthly Rev Rate Copy'!E238+'Monthly Rev Rate Copy'!E260</f>
        <v>55676048.030000001</v>
      </c>
      <c r="F15" s="14">
        <f>'Monthly Rev Rate Copy'!F18+'Monthly Rev Rate Copy'!F40+'Monthly Rev Rate Copy'!F62+'Monthly Rev Rate Copy'!F84+'Monthly Rev Rate Copy'!F106+'Monthly Rev Rate Copy'!F128+'Monthly Rev Rate Copy'!F150+'Monthly Rev Rate Copy'!F172+'Monthly Rev Rate Copy'!F194+'Monthly Rev Rate Copy'!F216+'Monthly Rev Rate Copy'!F238+'Monthly Rev Rate Copy'!F260</f>
        <v>0</v>
      </c>
      <c r="G15" s="14">
        <f>'Monthly Rev Rate Copy'!G18+'Monthly Rev Rate Copy'!G40+'Monthly Rev Rate Copy'!G62+'Monthly Rev Rate Copy'!G84+'Monthly Rev Rate Copy'!G106+'Monthly Rev Rate Copy'!G128+'Monthly Rev Rate Copy'!G150+'Monthly Rev Rate Copy'!G172+'Monthly Rev Rate Copy'!G194+'Monthly Rev Rate Copy'!G216+'Monthly Rev Rate Copy'!G238+'Monthly Rev Rate Copy'!G260</f>
        <v>0</v>
      </c>
      <c r="H15" s="14">
        <f>'Monthly Rev Rate Copy'!H18+'Monthly Rev Rate Copy'!H40+'Monthly Rev Rate Copy'!H62+'Monthly Rev Rate Copy'!H84+'Monthly Rev Rate Copy'!H106+'Monthly Rev Rate Copy'!H128+'Monthly Rev Rate Copy'!H150+'Monthly Rev Rate Copy'!H172+'Monthly Rev Rate Copy'!H194+'Monthly Rev Rate Copy'!H216+'Monthly Rev Rate Copy'!H238+'Monthly Rev Rate Copy'!H260</f>
        <v>6335928.3599999994</v>
      </c>
      <c r="I15" s="14">
        <f>'Monthly Rev Rate Copy'!I18+'Monthly Rev Rate Copy'!I40+'Monthly Rev Rate Copy'!I62+'Monthly Rev Rate Copy'!I84+'Monthly Rev Rate Copy'!I106+'Monthly Rev Rate Copy'!I128+'Monthly Rev Rate Copy'!I150+'Monthly Rev Rate Copy'!I172+'Monthly Rev Rate Copy'!I194+'Monthly Rev Rate Copy'!I216+'Monthly Rev Rate Copy'!I238+'Monthly Rev Rate Copy'!I260</f>
        <v>376316.98000000004</v>
      </c>
      <c r="J15" s="14">
        <f>'Monthly Rev Rate Copy'!J18+'Monthly Rev Rate Copy'!J40+'Monthly Rev Rate Copy'!J62+'Monthly Rev Rate Copy'!J84+'Monthly Rev Rate Copy'!J106+'Monthly Rev Rate Copy'!J128+'Monthly Rev Rate Copy'!J150+'Monthly Rev Rate Copy'!J172+'Monthly Rev Rate Copy'!J194+'Monthly Rev Rate Copy'!J216+'Monthly Rev Rate Copy'!J238+'Monthly Rev Rate Copy'!J260</f>
        <v>62388293.369999997</v>
      </c>
    </row>
    <row r="16" spans="1:11">
      <c r="A16" s="25"/>
      <c r="B16" s="26" t="s">
        <v>33</v>
      </c>
      <c r="C16" s="26" t="s">
        <v>1020</v>
      </c>
      <c r="D16" s="14">
        <f t="shared" ref="D16:G16" si="6">SUM(D13:D15)</f>
        <v>222713468</v>
      </c>
      <c r="E16" s="14">
        <f t="shared" si="6"/>
        <v>58371969.380000003</v>
      </c>
      <c r="F16" s="14">
        <f t="shared" si="6"/>
        <v>0</v>
      </c>
      <c r="G16" s="14">
        <f t="shared" si="6"/>
        <v>0</v>
      </c>
      <c r="H16" s="14">
        <f t="shared" ref="H16" si="7">SUM(H13:H15)</f>
        <v>7898290.3399999999</v>
      </c>
      <c r="I16" s="14">
        <f t="shared" ref="I16:J16" si="8">SUM(I13:I15)</f>
        <v>467932.72000000003</v>
      </c>
      <c r="J16" s="14">
        <f t="shared" si="8"/>
        <v>66738192.439999998</v>
      </c>
    </row>
    <row r="17" spans="3:10">
      <c r="D17" s="14">
        <f>'Monthly Rev Rate Copy'!D20+'Monthly Rev Rate Copy'!D42+'Monthly Rev Rate Copy'!D64+'Monthly Rev Rate Copy'!D86+'Monthly Rev Rate Copy'!D108+'Monthly Rev Rate Copy'!D130+'Monthly Rev Rate Copy'!D152+'Monthly Rev Rate Copy'!D174+'Monthly Rev Rate Copy'!D196</f>
        <v>0</v>
      </c>
      <c r="E17" s="14">
        <f>'Monthly Rev Rate Copy'!E20+'Monthly Rev Rate Copy'!E42+'Monthly Rev Rate Copy'!E64+'Monthly Rev Rate Copy'!E86+'Monthly Rev Rate Copy'!E108+'Monthly Rev Rate Copy'!E130+'Monthly Rev Rate Copy'!E152+'Monthly Rev Rate Copy'!E174+'Monthly Rev Rate Copy'!E196</f>
        <v>0</v>
      </c>
      <c r="F17" s="14">
        <f>'Monthly Rev Rate Copy'!F20+'Monthly Rev Rate Copy'!F42+'Monthly Rev Rate Copy'!F64+'Monthly Rev Rate Copy'!F86+'Monthly Rev Rate Copy'!F108+'Monthly Rev Rate Copy'!F130+'Monthly Rev Rate Copy'!F152+'Monthly Rev Rate Copy'!F174+'Monthly Rev Rate Copy'!F196</f>
        <v>0</v>
      </c>
      <c r="G17" s="14">
        <f>'Monthly Rev Rate Copy'!G20+'Monthly Rev Rate Copy'!G42+'Monthly Rev Rate Copy'!G64+'Monthly Rev Rate Copy'!G86+'Monthly Rev Rate Copy'!G108+'Monthly Rev Rate Copy'!G130+'Monthly Rev Rate Copy'!G152+'Monthly Rev Rate Copy'!G174+'Monthly Rev Rate Copy'!G196</f>
        <v>0</v>
      </c>
      <c r="H17" s="14">
        <f>'Monthly Rev Rate Copy'!H20+'Monthly Rev Rate Copy'!H42+'Monthly Rev Rate Copy'!H64+'Monthly Rev Rate Copy'!H86+'Monthly Rev Rate Copy'!H108+'Monthly Rev Rate Copy'!H130+'Monthly Rev Rate Copy'!H152+'Monthly Rev Rate Copy'!H174+'Monthly Rev Rate Copy'!H196</f>
        <v>0</v>
      </c>
      <c r="I17" s="14">
        <f>'Monthly Rev Rate Copy'!I20+'Monthly Rev Rate Copy'!I42+'Monthly Rev Rate Copy'!I64+'Monthly Rev Rate Copy'!I86+'Monthly Rev Rate Copy'!I108+'Monthly Rev Rate Copy'!I130+'Monthly Rev Rate Copy'!I152+'Monthly Rev Rate Copy'!I174+'Monthly Rev Rate Copy'!I196</f>
        <v>0</v>
      </c>
      <c r="J17" s="14">
        <f>'Monthly Rev Rate Copy'!J20+'Monthly Rev Rate Copy'!J42+'Monthly Rev Rate Copy'!J64+'Monthly Rev Rate Copy'!J86+'Monthly Rev Rate Copy'!J108+'Monthly Rev Rate Copy'!J130+'Monthly Rev Rate Copy'!J152+'Monthly Rev Rate Copy'!J174+'Monthly Rev Rate Copy'!J196</f>
        <v>0</v>
      </c>
    </row>
    <row r="18" spans="3:10">
      <c r="C18" s="32" t="s">
        <v>1023</v>
      </c>
      <c r="D18" s="14">
        <f>'Monthly Rev Rate Copy'!D21+'Monthly Rev Rate Copy'!D43+'Monthly Rev Rate Copy'!D65+'Monthly Rev Rate Copy'!D87+'Monthly Rev Rate Copy'!D109+'Monthly Rev Rate Copy'!D131+'Monthly Rev Rate Copy'!D153+'Monthly Rev Rate Copy'!D175+'Monthly Rev Rate Copy'!D197+'Monthly Rev Rate Copy'!D219+'Monthly Rev Rate Copy'!D241+'Monthly Rev Rate Copy'!D263</f>
        <v>103125974556.399</v>
      </c>
      <c r="E18" s="14">
        <f>'Monthly Rev Rate Copy'!E21+'Monthly Rev Rate Copy'!E43+'Monthly Rev Rate Copy'!E65+'Monthly Rev Rate Copy'!E87+'Monthly Rev Rate Copy'!E109+'Monthly Rev Rate Copy'!E131+'Monthly Rev Rate Copy'!E153+'Monthly Rev Rate Copy'!E175+'Monthly Rev Rate Copy'!E197+'Monthly Rev Rate Copy'!E219+'Monthly Rev Rate Copy'!E241+'Monthly Rev Rate Copy'!E263</f>
        <v>1472510270.97</v>
      </c>
      <c r="F18" s="14">
        <f>'Monthly Rev Rate Copy'!F21+'Monthly Rev Rate Copy'!F43+'Monthly Rev Rate Copy'!F65+'Monthly Rev Rate Copy'!F87+'Monthly Rev Rate Copy'!F109+'Monthly Rev Rate Copy'!F131+'Monthly Rev Rate Copy'!F153+'Monthly Rev Rate Copy'!F175+'Monthly Rev Rate Copy'!F197+'Monthly Rev Rate Copy'!F219+'Monthly Rev Rate Copy'!F241+'Monthly Rev Rate Copy'!F263</f>
        <v>1206240279.6099999</v>
      </c>
      <c r="G18" s="14">
        <f>'Monthly Rev Rate Copy'!G21+'Monthly Rev Rate Copy'!G43+'Monthly Rev Rate Copy'!G65+'Monthly Rev Rate Copy'!G87+'Monthly Rev Rate Copy'!G109+'Monthly Rev Rate Copy'!G131+'Monthly Rev Rate Copy'!G153+'Monthly Rev Rate Copy'!G175+'Monthly Rev Rate Copy'!G197+'Monthly Rev Rate Copy'!G219+'Monthly Rev Rate Copy'!G241+'Monthly Rev Rate Copy'!G263</f>
        <v>66778524.019999988</v>
      </c>
      <c r="H18" s="14">
        <f>'Monthly Rev Rate Copy'!H21+'Monthly Rev Rate Copy'!H43+'Monthly Rev Rate Copy'!H65+'Monthly Rev Rate Copy'!H87+'Monthly Rev Rate Copy'!H109+'Monthly Rev Rate Copy'!H131+'Monthly Rev Rate Copy'!H153+'Monthly Rev Rate Copy'!H175+'Monthly Rev Rate Copy'!H197+'Monthly Rev Rate Copy'!H219+'Monthly Rev Rate Copy'!H241+'Monthly Rev Rate Copy'!H263</f>
        <v>107176739.90000001</v>
      </c>
      <c r="I18" s="14">
        <f>'Monthly Rev Rate Copy'!I21+'Monthly Rev Rate Copy'!I43+'Monthly Rev Rate Copy'!I65+'Monthly Rev Rate Copy'!I87+'Monthly Rev Rate Copy'!I109+'Monthly Rev Rate Copy'!I131+'Monthly Rev Rate Copy'!I153+'Monthly Rev Rate Copy'!I175+'Monthly Rev Rate Copy'!I197+'Monthly Rev Rate Copy'!I219+'Monthly Rev Rate Copy'!I241+'Monthly Rev Rate Copy'!I263</f>
        <v>110688759.98000002</v>
      </c>
      <c r="J18" s="14">
        <f>'Monthly Rev Rate Copy'!J21+'Monthly Rev Rate Copy'!J43+'Monthly Rev Rate Copy'!J65+'Monthly Rev Rate Copy'!J87+'Monthly Rev Rate Copy'!J109+'Monthly Rev Rate Copy'!J131+'Monthly Rev Rate Copy'!J153+'Monthly Rev Rate Copy'!J175+'Monthly Rev Rate Copy'!J197+'Monthly Rev Rate Copy'!J219+'Monthly Rev Rate Copy'!J241+'Monthly Rev Rate Copy'!J263</f>
        <v>2963394574.48</v>
      </c>
    </row>
    <row r="19" spans="3:10">
      <c r="D19" s="34">
        <f>D6+D12+D16</f>
        <v>103125974556.39899</v>
      </c>
      <c r="E19" s="34">
        <f t="shared" ref="E19:H19" si="9">E6+E12+E16</f>
        <v>1472510270.9700003</v>
      </c>
      <c r="F19" s="34">
        <f t="shared" si="9"/>
        <v>1206240279.6100001</v>
      </c>
      <c r="G19" s="34">
        <f t="shared" si="9"/>
        <v>66778524.019999996</v>
      </c>
      <c r="H19" s="34">
        <f t="shared" si="9"/>
        <v>107176739.90000002</v>
      </c>
      <c r="I19" s="34">
        <f t="shared" ref="I19:J19" si="10">I6+I12+I16</f>
        <v>110688759.97999999</v>
      </c>
      <c r="J19" s="34">
        <f t="shared" si="10"/>
        <v>2963394574.48</v>
      </c>
    </row>
    <row r="20" spans="3:10">
      <c r="C20" t="s">
        <v>1027</v>
      </c>
      <c r="D20" s="34">
        <f>D18-D19</f>
        <v>0</v>
      </c>
      <c r="E20" s="34">
        <f>E18-E19</f>
        <v>0</v>
      </c>
      <c r="F20" s="34">
        <f t="shared" ref="F20:J20" si="11">F18-F19</f>
        <v>0</v>
      </c>
      <c r="G20" s="34">
        <f t="shared" si="11"/>
        <v>0</v>
      </c>
      <c r="H20" s="34">
        <f t="shared" si="11"/>
        <v>0</v>
      </c>
      <c r="I20" s="34">
        <f t="shared" si="11"/>
        <v>0</v>
      </c>
      <c r="J20" s="34">
        <f t="shared" si="11"/>
        <v>0</v>
      </c>
    </row>
  </sheetData>
  <pageMargins left="0.7" right="0.7" top="0.75" bottom="0.75" header="0.3" footer="0.3"/>
  <pageSetup scale="85" orientation="landscape" r:id="rId1"/>
  <headerFooter>
    <oddHeader>&amp;RWP JRD/SM (Year to Date Rev Rate)
Page &amp;P of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32"/>
  <sheetViews>
    <sheetView view="pageBreakPreview" zoomScale="60" zoomScaleNormal="100" workbookViewId="0">
      <selection sqref="A1:F1"/>
    </sheetView>
  </sheetViews>
  <sheetFormatPr defaultRowHeight="15"/>
  <cols>
    <col min="1" max="1" width="26.28515625" customWidth="1"/>
    <col min="2" max="2" width="16.5703125" bestFit="1" customWidth="1"/>
    <col min="3" max="3" width="17.28515625" bestFit="1" customWidth="1"/>
    <col min="4" max="4" width="18.28515625" bestFit="1" customWidth="1"/>
    <col min="5" max="5" width="14.7109375" bestFit="1" customWidth="1"/>
    <col min="6" max="6" width="22" bestFit="1" customWidth="1"/>
    <col min="7" max="7" width="14.42578125" customWidth="1"/>
    <col min="8" max="8" width="19.140625" customWidth="1"/>
  </cols>
  <sheetData>
    <row r="1" spans="1:8" ht="18.75">
      <c r="A1" s="183" t="s">
        <v>1028</v>
      </c>
    </row>
    <row r="2" spans="1:8" ht="18.75">
      <c r="A2" s="183" t="s">
        <v>1029</v>
      </c>
    </row>
    <row r="4" spans="1:8">
      <c r="A4" s="184" t="s">
        <v>1030</v>
      </c>
      <c r="B4" s="185" t="s">
        <v>95</v>
      </c>
    </row>
    <row r="5" spans="1:8">
      <c r="A5" s="184" t="s">
        <v>1031</v>
      </c>
      <c r="B5" s="185" t="s">
        <v>1032</v>
      </c>
    </row>
    <row r="6" spans="1:8">
      <c r="A6" s="196" t="s">
        <v>1033</v>
      </c>
      <c r="B6" s="185" t="s">
        <v>95</v>
      </c>
    </row>
    <row r="7" spans="1:8">
      <c r="A7" s="184" t="s">
        <v>1034</v>
      </c>
      <c r="B7" s="185" t="s">
        <v>95</v>
      </c>
    </row>
    <row r="8" spans="1:8">
      <c r="A8" s="184" t="s">
        <v>1035</v>
      </c>
      <c r="B8" s="185" t="s">
        <v>1036</v>
      </c>
    </row>
    <row r="10" spans="1:8">
      <c r="A10" s="186" t="s">
        <v>1037</v>
      </c>
      <c r="B10" s="186" t="s">
        <v>1038</v>
      </c>
      <c r="C10" s="186" t="s">
        <v>1039</v>
      </c>
      <c r="D10" s="187" t="s">
        <v>1040</v>
      </c>
      <c r="E10" s="187" t="s">
        <v>1041</v>
      </c>
      <c r="F10" s="187" t="s">
        <v>1042</v>
      </c>
      <c r="G10" s="187" t="s">
        <v>1043</v>
      </c>
      <c r="H10" s="187" t="s">
        <v>1044</v>
      </c>
    </row>
    <row r="11" spans="1:8">
      <c r="A11" s="187" t="s">
        <v>20</v>
      </c>
      <c r="B11" s="187" t="s">
        <v>1015</v>
      </c>
      <c r="C11" s="188" t="s">
        <v>1045</v>
      </c>
      <c r="D11" s="189">
        <v>66542915.289999999</v>
      </c>
      <c r="E11" s="189">
        <v>60468417.170000002</v>
      </c>
      <c r="F11" s="189">
        <v>692019671.40999997</v>
      </c>
      <c r="G11" s="189"/>
      <c r="H11" s="190">
        <v>819031003.87</v>
      </c>
    </row>
    <row r="12" spans="1:8">
      <c r="A12" s="210" t="s">
        <v>1046</v>
      </c>
      <c r="B12" s="210"/>
      <c r="C12" s="211"/>
      <c r="D12" s="212">
        <v>66542915.289999999</v>
      </c>
      <c r="E12" s="212">
        <v>60468417.170000002</v>
      </c>
      <c r="F12" s="212">
        <v>692019671.40999997</v>
      </c>
      <c r="G12" s="212">
        <v>0</v>
      </c>
      <c r="H12" s="212">
        <v>819031003.87</v>
      </c>
    </row>
    <row r="13" spans="1:8">
      <c r="A13" s="187" t="s">
        <v>1047</v>
      </c>
      <c r="B13" s="187" t="s">
        <v>90</v>
      </c>
      <c r="C13" s="188" t="s">
        <v>1045</v>
      </c>
      <c r="D13" s="189"/>
      <c r="E13" s="189"/>
      <c r="F13" s="189"/>
      <c r="G13" s="189">
        <v>2695921.35</v>
      </c>
      <c r="H13" s="190">
        <v>2695921.35</v>
      </c>
    </row>
    <row r="14" spans="1:8">
      <c r="A14" s="187" t="s">
        <v>1047</v>
      </c>
      <c r="B14" s="187" t="s">
        <v>180</v>
      </c>
      <c r="C14" s="188" t="s">
        <v>1045</v>
      </c>
      <c r="D14" s="189">
        <v>23083.45</v>
      </c>
      <c r="E14" s="189">
        <v>1402670.62</v>
      </c>
      <c r="F14" s="189">
        <v>3087459.88</v>
      </c>
      <c r="G14" s="189"/>
      <c r="H14" s="190">
        <v>4513213.95</v>
      </c>
    </row>
    <row r="15" spans="1:8">
      <c r="A15" s="187" t="s">
        <v>1047</v>
      </c>
      <c r="B15" s="187" t="s">
        <v>180</v>
      </c>
      <c r="C15" s="188" t="s">
        <v>1048</v>
      </c>
      <c r="D15" s="189">
        <v>191293.3</v>
      </c>
      <c r="E15" s="189">
        <v>631356.91</v>
      </c>
      <c r="F15" s="189">
        <v>11075286.59</v>
      </c>
      <c r="G15" s="189"/>
      <c r="H15" s="190">
        <v>11897936.800000001</v>
      </c>
    </row>
    <row r="16" spans="1:8">
      <c r="A16" s="187" t="s">
        <v>1047</v>
      </c>
      <c r="B16" s="187" t="s">
        <v>91</v>
      </c>
      <c r="C16" s="188" t="s">
        <v>1049</v>
      </c>
      <c r="D16" s="189"/>
      <c r="E16" s="189"/>
      <c r="F16" s="189"/>
      <c r="G16" s="189">
        <v>31961540.170000002</v>
      </c>
      <c r="H16" s="190">
        <v>31961540.170000002</v>
      </c>
    </row>
    <row r="17" spans="1:8">
      <c r="A17" s="187" t="s">
        <v>1047</v>
      </c>
      <c r="B17" s="187" t="s">
        <v>167</v>
      </c>
      <c r="C17" s="188" t="s">
        <v>1045</v>
      </c>
      <c r="D17" s="189">
        <v>5226411.8099999996</v>
      </c>
      <c r="E17" s="189">
        <v>12905351.949999999</v>
      </c>
      <c r="F17" s="189">
        <v>320065233.19999999</v>
      </c>
      <c r="G17" s="189"/>
      <c r="H17" s="190">
        <v>338196996.95999998</v>
      </c>
    </row>
    <row r="18" spans="1:8">
      <c r="A18" s="187" t="s">
        <v>1047</v>
      </c>
      <c r="B18" s="187" t="s">
        <v>167</v>
      </c>
      <c r="C18" s="188" t="s">
        <v>1048</v>
      </c>
      <c r="D18" s="189">
        <v>1330196.67</v>
      </c>
      <c r="E18" s="189">
        <v>2415724.7999999998</v>
      </c>
      <c r="F18" s="189">
        <v>86660455.829999998</v>
      </c>
      <c r="G18" s="189"/>
      <c r="H18" s="190">
        <v>90406377.299999997</v>
      </c>
    </row>
    <row r="19" spans="1:8">
      <c r="A19" s="187" t="s">
        <v>1047</v>
      </c>
      <c r="B19" s="187" t="s">
        <v>153</v>
      </c>
      <c r="C19" s="188" t="s">
        <v>1045</v>
      </c>
      <c r="D19" s="189">
        <v>4167262.94</v>
      </c>
      <c r="E19" s="189">
        <v>4224033.96</v>
      </c>
      <c r="F19" s="189">
        <v>13642261.199999999</v>
      </c>
      <c r="G19" s="189"/>
      <c r="H19" s="190">
        <v>22033558.100000001</v>
      </c>
    </row>
    <row r="20" spans="1:8">
      <c r="A20" s="187" t="s">
        <v>1047</v>
      </c>
      <c r="B20" s="187" t="s">
        <v>153</v>
      </c>
      <c r="C20" s="188" t="s">
        <v>1048</v>
      </c>
      <c r="D20" s="189">
        <v>923.72</v>
      </c>
      <c r="E20" s="189">
        <v>981.44</v>
      </c>
      <c r="F20" s="189">
        <v>54908.01</v>
      </c>
      <c r="G20" s="189"/>
      <c r="H20" s="190">
        <v>56813.17</v>
      </c>
    </row>
    <row r="21" spans="1:8">
      <c r="A21" s="210" t="s">
        <v>1050</v>
      </c>
      <c r="B21" s="210"/>
      <c r="C21" s="211"/>
      <c r="D21" s="212">
        <v>10939171.890000001</v>
      </c>
      <c r="E21" s="212">
        <v>21580119.680000003</v>
      </c>
      <c r="F21" s="212">
        <v>434585604.70999992</v>
      </c>
      <c r="G21" s="212">
        <v>34657461.520000003</v>
      </c>
      <c r="H21" s="212">
        <v>501762357.80000001</v>
      </c>
    </row>
    <row r="22" spans="1:8">
      <c r="A22" s="187" t="s">
        <v>1051</v>
      </c>
      <c r="B22" s="187" t="s">
        <v>180</v>
      </c>
      <c r="C22" s="188" t="s">
        <v>1048</v>
      </c>
      <c r="D22" s="189">
        <v>238698.5</v>
      </c>
      <c r="E22" s="189">
        <v>855073.41</v>
      </c>
      <c r="F22" s="189">
        <v>18338769.289999999</v>
      </c>
      <c r="G22" s="189"/>
      <c r="H22" s="190">
        <v>19432541.199999999</v>
      </c>
    </row>
    <row r="23" spans="1:8">
      <c r="A23" s="187" t="s">
        <v>1051</v>
      </c>
      <c r="B23" s="187" t="s">
        <v>167</v>
      </c>
      <c r="C23" s="188" t="s">
        <v>1048</v>
      </c>
      <c r="D23" s="189">
        <v>794149.85</v>
      </c>
      <c r="E23" s="189">
        <v>1662516</v>
      </c>
      <c r="F23" s="189">
        <v>80171151.939999998</v>
      </c>
      <c r="G23" s="189"/>
      <c r="H23" s="190">
        <v>82627817.790000007</v>
      </c>
    </row>
    <row r="24" spans="1:8">
      <c r="A24" s="210" t="s">
        <v>1052</v>
      </c>
      <c r="B24" s="210"/>
      <c r="C24" s="211"/>
      <c r="D24" s="212">
        <v>1032848.35</v>
      </c>
      <c r="E24" s="212">
        <v>2517589.41</v>
      </c>
      <c r="F24" s="212">
        <v>98509921.229999989</v>
      </c>
      <c r="G24" s="212">
        <v>0</v>
      </c>
      <c r="H24" s="212">
        <v>102060358.99000001</v>
      </c>
    </row>
    <row r="25" spans="1:8">
      <c r="A25" s="187" t="s">
        <v>1053</v>
      </c>
      <c r="B25" s="187" t="s">
        <v>74</v>
      </c>
      <c r="C25" s="188" t="s">
        <v>1048</v>
      </c>
      <c r="D25" s="189">
        <v>578303.97</v>
      </c>
      <c r="E25" s="189">
        <v>3452612.26</v>
      </c>
      <c r="F25" s="189">
        <v>21911126.219999999</v>
      </c>
      <c r="G25" s="189"/>
      <c r="H25" s="190">
        <v>25942042.449999999</v>
      </c>
    </row>
    <row r="26" spans="1:8">
      <c r="A26" s="210" t="s">
        <v>1054</v>
      </c>
      <c r="B26" s="210"/>
      <c r="C26" s="211"/>
      <c r="D26" s="212">
        <v>578303.97</v>
      </c>
      <c r="E26" s="212">
        <v>3452612.26</v>
      </c>
      <c r="F26" s="212">
        <v>21911126.219999999</v>
      </c>
      <c r="G26" s="212">
        <v>0</v>
      </c>
      <c r="H26" s="212">
        <v>25942042.449999999</v>
      </c>
    </row>
    <row r="27" spans="1:8">
      <c r="A27" s="187" t="s">
        <v>1055</v>
      </c>
      <c r="B27" s="187" t="s">
        <v>91</v>
      </c>
      <c r="C27" s="188" t="s">
        <v>1049</v>
      </c>
      <c r="D27" s="189"/>
      <c r="E27" s="189"/>
      <c r="F27" s="189"/>
      <c r="G27" s="189">
        <v>23714507.859999999</v>
      </c>
      <c r="H27" s="190">
        <v>23714507.859999999</v>
      </c>
    </row>
    <row r="28" spans="1:8">
      <c r="A28" s="210" t="s">
        <v>1056</v>
      </c>
      <c r="B28" s="210"/>
      <c r="C28" s="211"/>
      <c r="D28" s="212">
        <v>0</v>
      </c>
      <c r="E28" s="212">
        <v>0</v>
      </c>
      <c r="F28" s="212">
        <v>0</v>
      </c>
      <c r="G28" s="212">
        <v>23714507.859999999</v>
      </c>
      <c r="H28" s="212">
        <v>23714507.859999999</v>
      </c>
    </row>
    <row r="29" spans="1:8">
      <c r="A29" s="191" t="s">
        <v>1057</v>
      </c>
      <c r="B29" s="192"/>
      <c r="C29" s="193" t="s">
        <v>1045</v>
      </c>
      <c r="D29" s="194">
        <v>75959673.489999995</v>
      </c>
      <c r="E29" s="194">
        <v>79000473.700000003</v>
      </c>
      <c r="F29" s="194">
        <v>1028814625.6900001</v>
      </c>
      <c r="G29" s="194">
        <v>2695921.35</v>
      </c>
      <c r="H29" s="195">
        <v>1186470694.23</v>
      </c>
    </row>
    <row r="30" spans="1:8">
      <c r="A30" s="191" t="s">
        <v>1057</v>
      </c>
      <c r="B30" s="192"/>
      <c r="C30" s="193" t="s">
        <v>1048</v>
      </c>
      <c r="D30" s="194">
        <v>3133566.01</v>
      </c>
      <c r="E30" s="194">
        <v>9018264.8200000003</v>
      </c>
      <c r="F30" s="194">
        <v>218211697.88</v>
      </c>
      <c r="G30" s="194"/>
      <c r="H30" s="195">
        <v>230363528.71000001</v>
      </c>
    </row>
    <row r="31" spans="1:8">
      <c r="A31" s="213" t="s">
        <v>1057</v>
      </c>
      <c r="B31" s="214"/>
      <c r="C31" s="215" t="s">
        <v>1049</v>
      </c>
      <c r="D31" s="216"/>
      <c r="E31" s="216"/>
      <c r="F31" s="216"/>
      <c r="G31" s="216">
        <v>55676048.030000001</v>
      </c>
      <c r="H31" s="217">
        <v>55676048.030000001</v>
      </c>
    </row>
    <row r="32" spans="1:8">
      <c r="A32" s="218" t="s">
        <v>1058</v>
      </c>
      <c r="B32" s="219"/>
      <c r="C32" s="219"/>
      <c r="D32" s="220">
        <v>79093239.5</v>
      </c>
      <c r="E32" s="220">
        <v>88018738.520000011</v>
      </c>
      <c r="F32" s="220">
        <v>1247026323.5700002</v>
      </c>
      <c r="G32" s="220">
        <v>58371969.380000003</v>
      </c>
      <c r="H32" s="220">
        <v>1472510270.97</v>
      </c>
    </row>
  </sheetData>
  <pageMargins left="0.7" right="0.7" top="0.75" bottom="0.75" header="0.3" footer="0.3"/>
  <pageSetup scale="70" orientation="landscape" r:id="rId1"/>
  <headerFooter>
    <oddHeader>&amp;RWP JRD/SM (H-4.1 (YTD Base Rev Comp))
Page &amp;P of 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24"/>
  <sheetViews>
    <sheetView view="pageBreakPreview" topLeftCell="A24" zoomScale="60" zoomScaleNormal="100" workbookViewId="0">
      <selection sqref="A1:F1"/>
    </sheetView>
  </sheetViews>
  <sheetFormatPr defaultRowHeight="15"/>
  <cols>
    <col min="1" max="1" width="26.28515625" customWidth="1"/>
    <col min="2" max="2" width="16.5703125" bestFit="1" customWidth="1"/>
    <col min="3" max="3" width="17.28515625" bestFit="1" customWidth="1"/>
    <col min="4" max="5" width="18.28515625" bestFit="1" customWidth="1"/>
    <col min="6" max="6" width="14.7109375" bestFit="1" customWidth="1"/>
    <col min="7" max="7" width="22" bestFit="1" customWidth="1"/>
    <col min="8" max="8" width="14.5703125" customWidth="1"/>
    <col min="9" max="9" width="17.140625" customWidth="1"/>
  </cols>
  <sheetData>
    <row r="1" spans="1:10" ht="18.75">
      <c r="A1" s="183" t="s">
        <v>1028</v>
      </c>
    </row>
    <row r="2" spans="1:10" ht="18.75">
      <c r="A2" s="183" t="s">
        <v>1029</v>
      </c>
    </row>
    <row r="4" spans="1:10">
      <c r="A4" s="184" t="s">
        <v>1030</v>
      </c>
      <c r="B4" s="185" t="s">
        <v>95</v>
      </c>
    </row>
    <row r="5" spans="1:10">
      <c r="A5" s="184" t="s">
        <v>1031</v>
      </c>
      <c r="B5" s="185" t="s">
        <v>1032</v>
      </c>
    </row>
    <row r="6" spans="1:10">
      <c r="A6" s="196" t="s">
        <v>1033</v>
      </c>
      <c r="B6" s="185" t="s">
        <v>95</v>
      </c>
    </row>
    <row r="7" spans="1:10">
      <c r="A7" s="184" t="s">
        <v>1034</v>
      </c>
      <c r="B7" s="185" t="s">
        <v>95</v>
      </c>
    </row>
    <row r="8" spans="1:10">
      <c r="A8" s="184" t="s">
        <v>1035</v>
      </c>
      <c r="B8" s="185" t="s">
        <v>1036</v>
      </c>
    </row>
    <row r="10" spans="1:10">
      <c r="A10" s="186" t="s">
        <v>1059</v>
      </c>
      <c r="B10" s="186" t="s">
        <v>1037</v>
      </c>
      <c r="C10" s="186" t="s">
        <v>1038</v>
      </c>
      <c r="D10" s="186" t="s">
        <v>1039</v>
      </c>
      <c r="E10" s="187" t="s">
        <v>1040</v>
      </c>
      <c r="F10" s="187" t="s">
        <v>1041</v>
      </c>
      <c r="G10" s="187" t="s">
        <v>1042</v>
      </c>
      <c r="H10" s="187" t="s">
        <v>1043</v>
      </c>
      <c r="I10" s="187" t="s">
        <v>1044</v>
      </c>
    </row>
    <row r="11" spans="1:10">
      <c r="A11" s="187" t="s">
        <v>1060</v>
      </c>
      <c r="B11" s="187" t="s">
        <v>20</v>
      </c>
      <c r="C11" s="187" t="s">
        <v>1015</v>
      </c>
      <c r="D11" s="188" t="s">
        <v>1045</v>
      </c>
      <c r="E11" s="189">
        <v>5313467.13</v>
      </c>
      <c r="F11" s="189">
        <v>4828407.8</v>
      </c>
      <c r="G11" s="189">
        <v>45269178.409999996</v>
      </c>
      <c r="H11" s="189"/>
      <c r="I11" s="190">
        <v>55411053.340000004</v>
      </c>
      <c r="J11" s="15"/>
    </row>
    <row r="12" spans="1:10">
      <c r="A12" s="187" t="s">
        <v>1060</v>
      </c>
      <c r="B12" s="187" t="s">
        <v>1047</v>
      </c>
      <c r="C12" s="187" t="s">
        <v>90</v>
      </c>
      <c r="D12" s="188" t="s">
        <v>1045</v>
      </c>
      <c r="E12" s="189"/>
      <c r="F12" s="189"/>
      <c r="G12" s="189"/>
      <c r="H12" s="189">
        <v>219862.08</v>
      </c>
      <c r="I12" s="190">
        <v>219862.08</v>
      </c>
      <c r="J12" s="15"/>
    </row>
    <row r="13" spans="1:10">
      <c r="A13" s="187" t="s">
        <v>1060</v>
      </c>
      <c r="B13" s="187" t="s">
        <v>1047</v>
      </c>
      <c r="C13" s="187" t="s">
        <v>180</v>
      </c>
      <c r="D13" s="188" t="s">
        <v>1045</v>
      </c>
      <c r="E13" s="189">
        <v>1886.84</v>
      </c>
      <c r="F13" s="189">
        <v>115711.23</v>
      </c>
      <c r="G13" s="189">
        <v>234776.97</v>
      </c>
      <c r="H13" s="189"/>
      <c r="I13" s="190">
        <v>352375.03999999998</v>
      </c>
      <c r="J13" s="15"/>
    </row>
    <row r="14" spans="1:10">
      <c r="A14" s="187" t="s">
        <v>1060</v>
      </c>
      <c r="B14" s="187" t="s">
        <v>1047</v>
      </c>
      <c r="C14" s="187" t="s">
        <v>180</v>
      </c>
      <c r="D14" s="188" t="s">
        <v>1048</v>
      </c>
      <c r="E14" s="189">
        <v>14290.72</v>
      </c>
      <c r="F14" s="189">
        <v>47541.23</v>
      </c>
      <c r="G14" s="189">
        <v>790062.1</v>
      </c>
      <c r="H14" s="189"/>
      <c r="I14" s="190">
        <v>851894.05</v>
      </c>
      <c r="J14" s="15"/>
    </row>
    <row r="15" spans="1:10">
      <c r="A15" s="187" t="s">
        <v>1060</v>
      </c>
      <c r="B15" s="187" t="s">
        <v>1047</v>
      </c>
      <c r="C15" s="187" t="s">
        <v>91</v>
      </c>
      <c r="D15" s="188" t="s">
        <v>1049</v>
      </c>
      <c r="E15" s="189"/>
      <c r="F15" s="189"/>
      <c r="G15" s="189"/>
      <c r="H15" s="189">
        <v>2707970.22</v>
      </c>
      <c r="I15" s="190">
        <v>2707970.22</v>
      </c>
      <c r="J15" s="15"/>
    </row>
    <row r="16" spans="1:10">
      <c r="A16" s="187" t="s">
        <v>1060</v>
      </c>
      <c r="B16" s="187" t="s">
        <v>1047</v>
      </c>
      <c r="C16" s="187" t="s">
        <v>167</v>
      </c>
      <c r="D16" s="188" t="s">
        <v>1045</v>
      </c>
      <c r="E16" s="189">
        <v>417877.1</v>
      </c>
      <c r="F16" s="189">
        <v>1031922.21</v>
      </c>
      <c r="G16" s="189">
        <v>26038077.02</v>
      </c>
      <c r="H16" s="189"/>
      <c r="I16" s="190">
        <v>27487876.329999998</v>
      </c>
      <c r="J16" s="15"/>
    </row>
    <row r="17" spans="1:10">
      <c r="A17" s="187" t="s">
        <v>1060</v>
      </c>
      <c r="B17" s="187" t="s">
        <v>1047</v>
      </c>
      <c r="C17" s="187" t="s">
        <v>167</v>
      </c>
      <c r="D17" s="188" t="s">
        <v>1048</v>
      </c>
      <c r="E17" s="189">
        <v>100572.7</v>
      </c>
      <c r="F17" s="189">
        <v>182769.6</v>
      </c>
      <c r="G17" s="189">
        <v>6143984.8899999997</v>
      </c>
      <c r="H17" s="189"/>
      <c r="I17" s="190">
        <v>6427327.1900000004</v>
      </c>
      <c r="J17" s="15"/>
    </row>
    <row r="18" spans="1:10">
      <c r="A18" s="187" t="s">
        <v>1060</v>
      </c>
      <c r="B18" s="187" t="s">
        <v>1047</v>
      </c>
      <c r="C18" s="187" t="s">
        <v>153</v>
      </c>
      <c r="D18" s="188" t="s">
        <v>1045</v>
      </c>
      <c r="E18" s="189">
        <v>328922.73</v>
      </c>
      <c r="F18" s="189">
        <v>333302.26</v>
      </c>
      <c r="G18" s="189">
        <v>1143463.8600000001</v>
      </c>
      <c r="H18" s="189"/>
      <c r="I18" s="190">
        <v>1805688.85</v>
      </c>
      <c r="J18" s="15"/>
    </row>
    <row r="19" spans="1:10">
      <c r="A19" s="187" t="s">
        <v>1060</v>
      </c>
      <c r="B19" s="187" t="s">
        <v>1047</v>
      </c>
      <c r="C19" s="187" t="s">
        <v>153</v>
      </c>
      <c r="D19" s="188" t="s">
        <v>1048</v>
      </c>
      <c r="E19" s="189">
        <v>72.69</v>
      </c>
      <c r="F19" s="189">
        <v>81.59</v>
      </c>
      <c r="G19" s="189">
        <v>3650.38</v>
      </c>
      <c r="H19" s="189"/>
      <c r="I19" s="190">
        <v>3804.66</v>
      </c>
      <c r="J19" s="15"/>
    </row>
    <row r="20" spans="1:10">
      <c r="A20" s="187" t="s">
        <v>1060</v>
      </c>
      <c r="B20" s="187" t="s">
        <v>1051</v>
      </c>
      <c r="C20" s="187" t="s">
        <v>180</v>
      </c>
      <c r="D20" s="188" t="s">
        <v>1048</v>
      </c>
      <c r="E20" s="189">
        <v>18578.13</v>
      </c>
      <c r="F20" s="189">
        <v>66851</v>
      </c>
      <c r="G20" s="189">
        <v>1330414.2</v>
      </c>
      <c r="H20" s="189"/>
      <c r="I20" s="190">
        <v>1415843.33</v>
      </c>
      <c r="J20" s="15"/>
    </row>
    <row r="21" spans="1:10">
      <c r="A21" s="187" t="s">
        <v>1060</v>
      </c>
      <c r="B21" s="187" t="s">
        <v>1051</v>
      </c>
      <c r="C21" s="187" t="s">
        <v>167</v>
      </c>
      <c r="D21" s="188" t="s">
        <v>1048</v>
      </c>
      <c r="E21" s="189">
        <v>60690.02</v>
      </c>
      <c r="F21" s="189">
        <v>127326.39999999999</v>
      </c>
      <c r="G21" s="189">
        <v>5827692.9900000002</v>
      </c>
      <c r="H21" s="189"/>
      <c r="I21" s="190">
        <v>6015709.4100000001</v>
      </c>
      <c r="J21" s="15"/>
    </row>
    <row r="22" spans="1:10">
      <c r="A22" s="187" t="s">
        <v>1060</v>
      </c>
      <c r="B22" s="187" t="s">
        <v>1053</v>
      </c>
      <c r="C22" s="187" t="s">
        <v>74</v>
      </c>
      <c r="D22" s="188" t="s">
        <v>1048</v>
      </c>
      <c r="E22" s="189">
        <v>41600.9</v>
      </c>
      <c r="F22" s="189">
        <v>249831.55</v>
      </c>
      <c r="G22" s="189">
        <v>1776513.46</v>
      </c>
      <c r="H22" s="189"/>
      <c r="I22" s="190">
        <v>2067945.91</v>
      </c>
      <c r="J22" s="15"/>
    </row>
    <row r="23" spans="1:10">
      <c r="A23" s="187" t="s">
        <v>1060</v>
      </c>
      <c r="B23" s="187" t="s">
        <v>1055</v>
      </c>
      <c r="C23" s="187" t="s">
        <v>91</v>
      </c>
      <c r="D23" s="188" t="s">
        <v>1049</v>
      </c>
      <c r="E23" s="189"/>
      <c r="F23" s="189"/>
      <c r="G23" s="189"/>
      <c r="H23" s="189">
        <v>1974980.64</v>
      </c>
      <c r="I23" s="190">
        <v>1974980.64</v>
      </c>
      <c r="J23" s="15"/>
    </row>
    <row r="24" spans="1:10">
      <c r="A24" s="187" t="s">
        <v>1060</v>
      </c>
      <c r="B24" s="197" t="s">
        <v>1061</v>
      </c>
      <c r="C24" s="192"/>
      <c r="D24" s="193" t="s">
        <v>1045</v>
      </c>
      <c r="E24" s="194">
        <v>6062153.7999999998</v>
      </c>
      <c r="F24" s="194">
        <v>6309343.5</v>
      </c>
      <c r="G24" s="194">
        <v>72685496.260000005</v>
      </c>
      <c r="H24" s="194">
        <v>219862.08</v>
      </c>
      <c r="I24" s="195">
        <v>85276855.640000001</v>
      </c>
      <c r="J24" s="15"/>
    </row>
    <row r="25" spans="1:10">
      <c r="A25" s="187" t="s">
        <v>1060</v>
      </c>
      <c r="B25" s="197" t="s">
        <v>1061</v>
      </c>
      <c r="C25" s="192"/>
      <c r="D25" s="193" t="s">
        <v>1048</v>
      </c>
      <c r="E25" s="194">
        <v>235805.16</v>
      </c>
      <c r="F25" s="194">
        <v>674401.37</v>
      </c>
      <c r="G25" s="194">
        <v>15872318.02</v>
      </c>
      <c r="H25" s="194"/>
      <c r="I25" s="195">
        <v>16782524.550000001</v>
      </c>
      <c r="J25" s="15"/>
    </row>
    <row r="26" spans="1:10">
      <c r="A26" s="187" t="s">
        <v>1060</v>
      </c>
      <c r="B26" s="197" t="s">
        <v>1061</v>
      </c>
      <c r="C26" s="192"/>
      <c r="D26" s="193" t="s">
        <v>1049</v>
      </c>
      <c r="E26" s="194"/>
      <c r="F26" s="194"/>
      <c r="G26" s="194"/>
      <c r="H26" s="194">
        <v>4682950.8600000003</v>
      </c>
      <c r="I26" s="195">
        <v>4682950.8600000003</v>
      </c>
      <c r="J26" s="15"/>
    </row>
    <row r="27" spans="1:10">
      <c r="A27" s="210" t="s">
        <v>1062</v>
      </c>
      <c r="B27" s="221"/>
      <c r="C27" s="222"/>
      <c r="D27" s="223"/>
      <c r="E27" s="224">
        <v>6297958.96</v>
      </c>
      <c r="F27" s="224">
        <v>6983744.8700000001</v>
      </c>
      <c r="G27" s="224">
        <v>88557814.280000001</v>
      </c>
      <c r="H27" s="224">
        <v>4902812.9400000004</v>
      </c>
      <c r="I27" s="224">
        <v>106742331.05</v>
      </c>
      <c r="J27" s="15"/>
    </row>
    <row r="28" spans="1:10">
      <c r="A28" s="187" t="s">
        <v>1063</v>
      </c>
      <c r="B28" s="187" t="s">
        <v>20</v>
      </c>
      <c r="C28" s="187" t="s">
        <v>1015</v>
      </c>
      <c r="D28" s="188" t="s">
        <v>1045</v>
      </c>
      <c r="E28" s="189">
        <v>5252984.57</v>
      </c>
      <c r="F28" s="189">
        <v>4773482.75</v>
      </c>
      <c r="G28" s="189">
        <v>37820517.600000001</v>
      </c>
      <c r="H28" s="189"/>
      <c r="I28" s="190">
        <v>47846984.920000002</v>
      </c>
      <c r="J28" s="15"/>
    </row>
    <row r="29" spans="1:10">
      <c r="A29" s="187" t="s">
        <v>1063</v>
      </c>
      <c r="B29" s="187" t="s">
        <v>1047</v>
      </c>
      <c r="C29" s="187" t="s">
        <v>90</v>
      </c>
      <c r="D29" s="188" t="s">
        <v>1045</v>
      </c>
      <c r="E29" s="189"/>
      <c r="F29" s="189"/>
      <c r="G29" s="189"/>
      <c r="H29" s="189">
        <v>214218.18</v>
      </c>
      <c r="I29" s="190">
        <v>214218.18</v>
      </c>
      <c r="J29" s="15"/>
    </row>
    <row r="30" spans="1:10">
      <c r="A30" s="187" t="s">
        <v>1063</v>
      </c>
      <c r="B30" s="187" t="s">
        <v>1047</v>
      </c>
      <c r="C30" s="187" t="s">
        <v>180</v>
      </c>
      <c r="D30" s="188" t="s">
        <v>1045</v>
      </c>
      <c r="E30" s="189">
        <v>1810.47</v>
      </c>
      <c r="F30" s="189">
        <v>114320.19</v>
      </c>
      <c r="G30" s="189">
        <v>235564.84</v>
      </c>
      <c r="H30" s="189"/>
      <c r="I30" s="190">
        <v>351695.5</v>
      </c>
      <c r="J30" s="15"/>
    </row>
    <row r="31" spans="1:10">
      <c r="A31" s="187" t="s">
        <v>1063</v>
      </c>
      <c r="B31" s="187" t="s">
        <v>1047</v>
      </c>
      <c r="C31" s="187" t="s">
        <v>180</v>
      </c>
      <c r="D31" s="188" t="s">
        <v>1048</v>
      </c>
      <c r="E31" s="189">
        <v>15540.18</v>
      </c>
      <c r="F31" s="189">
        <v>51377.37</v>
      </c>
      <c r="G31" s="189">
        <v>860742.95</v>
      </c>
      <c r="H31" s="189"/>
      <c r="I31" s="190">
        <v>927660.5</v>
      </c>
      <c r="J31" s="15"/>
    </row>
    <row r="32" spans="1:10">
      <c r="A32" s="187" t="s">
        <v>1063</v>
      </c>
      <c r="B32" s="187" t="s">
        <v>1047</v>
      </c>
      <c r="C32" s="187" t="s">
        <v>91</v>
      </c>
      <c r="D32" s="188" t="s">
        <v>1049</v>
      </c>
      <c r="E32" s="189"/>
      <c r="F32" s="189"/>
      <c r="G32" s="189"/>
      <c r="H32" s="189">
        <v>2624035.54</v>
      </c>
      <c r="I32" s="190">
        <v>2624035.54</v>
      </c>
      <c r="J32" s="15"/>
    </row>
    <row r="33" spans="1:10">
      <c r="A33" s="187" t="s">
        <v>1063</v>
      </c>
      <c r="B33" s="187" t="s">
        <v>1047</v>
      </c>
      <c r="C33" s="187" t="s">
        <v>167</v>
      </c>
      <c r="D33" s="188" t="s">
        <v>1045</v>
      </c>
      <c r="E33" s="189">
        <v>415363.65</v>
      </c>
      <c r="F33" s="189">
        <v>1025831.45</v>
      </c>
      <c r="G33" s="189">
        <v>25187820.289999999</v>
      </c>
      <c r="H33" s="189"/>
      <c r="I33" s="190">
        <v>26629015.390000001</v>
      </c>
      <c r="J33" s="15"/>
    </row>
    <row r="34" spans="1:10">
      <c r="A34" s="187" t="s">
        <v>1063</v>
      </c>
      <c r="B34" s="187" t="s">
        <v>1047</v>
      </c>
      <c r="C34" s="187" t="s">
        <v>167</v>
      </c>
      <c r="D34" s="188" t="s">
        <v>1048</v>
      </c>
      <c r="E34" s="189">
        <v>110105.03</v>
      </c>
      <c r="F34" s="189">
        <v>199836</v>
      </c>
      <c r="G34" s="189">
        <v>6564672.5</v>
      </c>
      <c r="H34" s="189"/>
      <c r="I34" s="190">
        <v>6874613.5300000003</v>
      </c>
      <c r="J34" s="15"/>
    </row>
    <row r="35" spans="1:10">
      <c r="A35" s="187" t="s">
        <v>1063</v>
      </c>
      <c r="B35" s="187" t="s">
        <v>1047</v>
      </c>
      <c r="C35" s="187" t="s">
        <v>153</v>
      </c>
      <c r="D35" s="188" t="s">
        <v>1045</v>
      </c>
      <c r="E35" s="189">
        <v>326714.46999999997</v>
      </c>
      <c r="F35" s="189">
        <v>331063.78000000003</v>
      </c>
      <c r="G35" s="189">
        <v>1024580.19</v>
      </c>
      <c r="H35" s="189"/>
      <c r="I35" s="190">
        <v>1682358.44</v>
      </c>
      <c r="J35" s="15"/>
    </row>
    <row r="36" spans="1:10">
      <c r="A36" s="187" t="s">
        <v>1063</v>
      </c>
      <c r="B36" s="187" t="s">
        <v>1047</v>
      </c>
      <c r="C36" s="187" t="s">
        <v>153</v>
      </c>
      <c r="D36" s="188" t="s">
        <v>1048</v>
      </c>
      <c r="E36" s="189">
        <v>67.569999999999993</v>
      </c>
      <c r="F36" s="189">
        <v>69.37</v>
      </c>
      <c r="G36" s="189">
        <v>2914.17</v>
      </c>
      <c r="H36" s="189"/>
      <c r="I36" s="190">
        <v>3051.11</v>
      </c>
      <c r="J36" s="15"/>
    </row>
    <row r="37" spans="1:10">
      <c r="A37" s="187" t="s">
        <v>1063</v>
      </c>
      <c r="B37" s="187" t="s">
        <v>1051</v>
      </c>
      <c r="C37" s="187" t="s">
        <v>180</v>
      </c>
      <c r="D37" s="188" t="s">
        <v>1048</v>
      </c>
      <c r="E37" s="189">
        <v>19738.060000000001</v>
      </c>
      <c r="F37" s="189">
        <v>70816.19</v>
      </c>
      <c r="G37" s="189">
        <v>1461412.54</v>
      </c>
      <c r="H37" s="189"/>
      <c r="I37" s="190">
        <v>1551966.79</v>
      </c>
      <c r="J37" s="15"/>
    </row>
    <row r="38" spans="1:10">
      <c r="A38" s="187" t="s">
        <v>1063</v>
      </c>
      <c r="B38" s="187" t="s">
        <v>1051</v>
      </c>
      <c r="C38" s="187" t="s">
        <v>167</v>
      </c>
      <c r="D38" s="188" t="s">
        <v>1048</v>
      </c>
      <c r="E38" s="189">
        <v>66529</v>
      </c>
      <c r="F38" s="189">
        <v>139501.6</v>
      </c>
      <c r="G38" s="189">
        <v>6222886.8700000001</v>
      </c>
      <c r="H38" s="189"/>
      <c r="I38" s="190">
        <v>6428917.4699999997</v>
      </c>
      <c r="J38" s="15"/>
    </row>
    <row r="39" spans="1:10">
      <c r="A39" s="187" t="s">
        <v>1063</v>
      </c>
      <c r="B39" s="187" t="s">
        <v>1053</v>
      </c>
      <c r="C39" s="187" t="s">
        <v>74</v>
      </c>
      <c r="D39" s="188" t="s">
        <v>1048</v>
      </c>
      <c r="E39" s="189">
        <v>47502.02</v>
      </c>
      <c r="F39" s="189">
        <v>284676.24</v>
      </c>
      <c r="G39" s="189">
        <v>1786191.98</v>
      </c>
      <c r="H39" s="189"/>
      <c r="I39" s="190">
        <v>2118370.2400000002</v>
      </c>
      <c r="J39" s="15"/>
    </row>
    <row r="40" spans="1:10">
      <c r="A40" s="187" t="s">
        <v>1063</v>
      </c>
      <c r="B40" s="187" t="s">
        <v>1055</v>
      </c>
      <c r="C40" s="187" t="s">
        <v>91</v>
      </c>
      <c r="D40" s="188" t="s">
        <v>1049</v>
      </c>
      <c r="E40" s="189"/>
      <c r="F40" s="189"/>
      <c r="G40" s="189"/>
      <c r="H40" s="189">
        <v>1972619.7</v>
      </c>
      <c r="I40" s="190">
        <v>1972619.7</v>
      </c>
      <c r="J40" s="15"/>
    </row>
    <row r="41" spans="1:10">
      <c r="A41" s="187" t="s">
        <v>1063</v>
      </c>
      <c r="B41" s="197" t="s">
        <v>1061</v>
      </c>
      <c r="C41" s="192"/>
      <c r="D41" s="193" t="s">
        <v>1045</v>
      </c>
      <c r="E41" s="194">
        <v>5996873.1600000001</v>
      </c>
      <c r="F41" s="194">
        <v>6244698.1699999999</v>
      </c>
      <c r="G41" s="194">
        <v>64268482.920000002</v>
      </c>
      <c r="H41" s="194">
        <v>214218.18</v>
      </c>
      <c r="I41" s="195">
        <v>76724272.430000007</v>
      </c>
      <c r="J41" s="15"/>
    </row>
    <row r="42" spans="1:10">
      <c r="A42" s="187" t="s">
        <v>1063</v>
      </c>
      <c r="B42" s="197" t="s">
        <v>1061</v>
      </c>
      <c r="C42" s="192"/>
      <c r="D42" s="193" t="s">
        <v>1048</v>
      </c>
      <c r="E42" s="194">
        <v>259481.86</v>
      </c>
      <c r="F42" s="194">
        <v>746276.77</v>
      </c>
      <c r="G42" s="194">
        <v>16898821.010000002</v>
      </c>
      <c r="H42" s="194"/>
      <c r="I42" s="195">
        <v>17904579.640000001</v>
      </c>
      <c r="J42" s="15"/>
    </row>
    <row r="43" spans="1:10">
      <c r="A43" s="187" t="s">
        <v>1063</v>
      </c>
      <c r="B43" s="197" t="s">
        <v>1061</v>
      </c>
      <c r="C43" s="192"/>
      <c r="D43" s="193" t="s">
        <v>1049</v>
      </c>
      <c r="E43" s="194"/>
      <c r="F43" s="194"/>
      <c r="G43" s="194"/>
      <c r="H43" s="194">
        <v>4596655.24</v>
      </c>
      <c r="I43" s="195">
        <v>4596655.24</v>
      </c>
      <c r="J43" s="15"/>
    </row>
    <row r="44" spans="1:10">
      <c r="A44" s="210" t="s">
        <v>1064</v>
      </c>
      <c r="B44" s="221"/>
      <c r="C44" s="222"/>
      <c r="D44" s="223"/>
      <c r="E44" s="224">
        <v>6256355.0200000005</v>
      </c>
      <c r="F44" s="224">
        <v>6990974.9399999995</v>
      </c>
      <c r="G44" s="224">
        <v>81167303.930000007</v>
      </c>
      <c r="H44" s="224">
        <v>4810873.42</v>
      </c>
      <c r="I44" s="224">
        <v>99225507.310000002</v>
      </c>
      <c r="J44" s="15"/>
    </row>
    <row r="45" spans="1:10">
      <c r="A45" s="187" t="s">
        <v>1065</v>
      </c>
      <c r="B45" s="187" t="s">
        <v>20</v>
      </c>
      <c r="C45" s="187" t="s">
        <v>1015</v>
      </c>
      <c r="D45" s="188" t="s">
        <v>1045</v>
      </c>
      <c r="E45" s="189">
        <v>6067162.1500000004</v>
      </c>
      <c r="F45" s="189">
        <v>5513314.1399999997</v>
      </c>
      <c r="G45" s="189">
        <v>41969029.369999997</v>
      </c>
      <c r="H45" s="189"/>
      <c r="I45" s="190">
        <v>53549505.659999996</v>
      </c>
      <c r="J45" s="15"/>
    </row>
    <row r="46" spans="1:10">
      <c r="A46" s="187" t="s">
        <v>1065</v>
      </c>
      <c r="B46" s="187" t="s">
        <v>1047</v>
      </c>
      <c r="C46" s="187" t="s">
        <v>90</v>
      </c>
      <c r="D46" s="188" t="s">
        <v>1045</v>
      </c>
      <c r="E46" s="189"/>
      <c r="F46" s="189"/>
      <c r="G46" s="189"/>
      <c r="H46" s="189">
        <v>250165.03</v>
      </c>
      <c r="I46" s="190">
        <v>250165.03</v>
      </c>
      <c r="J46" s="15"/>
    </row>
    <row r="47" spans="1:10">
      <c r="A47" s="187" t="s">
        <v>1065</v>
      </c>
      <c r="B47" s="187" t="s">
        <v>1047</v>
      </c>
      <c r="C47" s="187" t="s">
        <v>180</v>
      </c>
      <c r="D47" s="188" t="s">
        <v>1045</v>
      </c>
      <c r="E47" s="189">
        <v>2120.35</v>
      </c>
      <c r="F47" s="189">
        <v>123590.85</v>
      </c>
      <c r="G47" s="189">
        <v>244751.51</v>
      </c>
      <c r="H47" s="189"/>
      <c r="I47" s="190">
        <v>370462.71</v>
      </c>
      <c r="J47" s="15"/>
    </row>
    <row r="48" spans="1:10">
      <c r="A48" s="187" t="s">
        <v>1065</v>
      </c>
      <c r="B48" s="187" t="s">
        <v>1047</v>
      </c>
      <c r="C48" s="187" t="s">
        <v>180</v>
      </c>
      <c r="D48" s="188" t="s">
        <v>1048</v>
      </c>
      <c r="E48" s="189">
        <v>17084.86</v>
      </c>
      <c r="F48" s="189">
        <v>56134.43</v>
      </c>
      <c r="G48" s="189">
        <v>963056.06</v>
      </c>
      <c r="H48" s="189"/>
      <c r="I48" s="190">
        <v>1036275.35</v>
      </c>
      <c r="J48" s="15"/>
    </row>
    <row r="49" spans="1:10">
      <c r="A49" s="187" t="s">
        <v>1065</v>
      </c>
      <c r="B49" s="187" t="s">
        <v>1047</v>
      </c>
      <c r="C49" s="187" t="s">
        <v>91</v>
      </c>
      <c r="D49" s="188" t="s">
        <v>1049</v>
      </c>
      <c r="E49" s="189"/>
      <c r="F49" s="189"/>
      <c r="G49" s="189"/>
      <c r="H49" s="189">
        <v>2631683.2999999998</v>
      </c>
      <c r="I49" s="190">
        <v>2631683.2999999998</v>
      </c>
      <c r="J49" s="15"/>
    </row>
    <row r="50" spans="1:10">
      <c r="A50" s="187" t="s">
        <v>1065</v>
      </c>
      <c r="B50" s="187" t="s">
        <v>1047</v>
      </c>
      <c r="C50" s="187" t="s">
        <v>167</v>
      </c>
      <c r="D50" s="188" t="s">
        <v>1045</v>
      </c>
      <c r="E50" s="189">
        <v>482100.75</v>
      </c>
      <c r="F50" s="189">
        <v>1190750.57</v>
      </c>
      <c r="G50" s="189">
        <v>28422779.219999999</v>
      </c>
      <c r="H50" s="189"/>
      <c r="I50" s="190">
        <v>30095630.539999999</v>
      </c>
      <c r="J50" s="15"/>
    </row>
    <row r="51" spans="1:10">
      <c r="A51" s="187" t="s">
        <v>1065</v>
      </c>
      <c r="B51" s="187" t="s">
        <v>1047</v>
      </c>
      <c r="C51" s="187" t="s">
        <v>167</v>
      </c>
      <c r="D51" s="188" t="s">
        <v>1048</v>
      </c>
      <c r="E51" s="189">
        <v>120666.79</v>
      </c>
      <c r="F51" s="189">
        <v>218949.6</v>
      </c>
      <c r="G51" s="189">
        <v>7367125.4000000004</v>
      </c>
      <c r="H51" s="189"/>
      <c r="I51" s="190">
        <v>7706741.79</v>
      </c>
      <c r="J51" s="15"/>
    </row>
    <row r="52" spans="1:10">
      <c r="A52" s="187" t="s">
        <v>1065</v>
      </c>
      <c r="B52" s="187" t="s">
        <v>1047</v>
      </c>
      <c r="C52" s="187" t="s">
        <v>153</v>
      </c>
      <c r="D52" s="188" t="s">
        <v>1045</v>
      </c>
      <c r="E52" s="189">
        <v>382056.73</v>
      </c>
      <c r="F52" s="189">
        <v>387317.82</v>
      </c>
      <c r="G52" s="189">
        <v>1117902.32</v>
      </c>
      <c r="H52" s="189"/>
      <c r="I52" s="190">
        <v>1887276.87</v>
      </c>
      <c r="J52" s="15"/>
    </row>
    <row r="53" spans="1:10">
      <c r="A53" s="187" t="s">
        <v>1065</v>
      </c>
      <c r="B53" s="187" t="s">
        <v>1047</v>
      </c>
      <c r="C53" s="187" t="s">
        <v>153</v>
      </c>
      <c r="D53" s="188" t="s">
        <v>1048</v>
      </c>
      <c r="E53" s="189">
        <v>78.569999999999993</v>
      </c>
      <c r="F53" s="189">
        <v>94.58</v>
      </c>
      <c r="G53" s="189">
        <v>3083.99</v>
      </c>
      <c r="H53" s="189"/>
      <c r="I53" s="190">
        <v>3257.14</v>
      </c>
      <c r="J53" s="15"/>
    </row>
    <row r="54" spans="1:10">
      <c r="A54" s="187" t="s">
        <v>1065</v>
      </c>
      <c r="B54" s="187" t="s">
        <v>1051</v>
      </c>
      <c r="C54" s="187" t="s">
        <v>180</v>
      </c>
      <c r="D54" s="188" t="s">
        <v>1048</v>
      </c>
      <c r="E54" s="189">
        <v>21819.85</v>
      </c>
      <c r="F54" s="189">
        <v>77931.25</v>
      </c>
      <c r="G54" s="189">
        <v>1632592.67</v>
      </c>
      <c r="H54" s="189"/>
      <c r="I54" s="190">
        <v>1732343.77</v>
      </c>
      <c r="J54" s="15"/>
    </row>
    <row r="55" spans="1:10">
      <c r="A55" s="187" t="s">
        <v>1065</v>
      </c>
      <c r="B55" s="187" t="s">
        <v>1051</v>
      </c>
      <c r="C55" s="187" t="s">
        <v>167</v>
      </c>
      <c r="D55" s="188" t="s">
        <v>1048</v>
      </c>
      <c r="E55" s="189">
        <v>73355.41</v>
      </c>
      <c r="F55" s="189">
        <v>153044.79999999999</v>
      </c>
      <c r="G55" s="189">
        <v>7083987.9299999997</v>
      </c>
      <c r="H55" s="189"/>
      <c r="I55" s="190">
        <v>7310388.1399999997</v>
      </c>
      <c r="J55" s="15"/>
    </row>
    <row r="56" spans="1:10">
      <c r="A56" s="187" t="s">
        <v>1065</v>
      </c>
      <c r="B56" s="187" t="s">
        <v>1053</v>
      </c>
      <c r="C56" s="187" t="s">
        <v>74</v>
      </c>
      <c r="D56" s="188" t="s">
        <v>1048</v>
      </c>
      <c r="E56" s="189">
        <v>58704.4</v>
      </c>
      <c r="F56" s="189">
        <v>346514.23</v>
      </c>
      <c r="G56" s="189">
        <v>2529823.71</v>
      </c>
      <c r="H56" s="189"/>
      <c r="I56" s="190">
        <v>2935042.34</v>
      </c>
      <c r="J56" s="15"/>
    </row>
    <row r="57" spans="1:10">
      <c r="A57" s="187" t="s">
        <v>1065</v>
      </c>
      <c r="B57" s="187" t="s">
        <v>1055</v>
      </c>
      <c r="C57" s="187" t="s">
        <v>91</v>
      </c>
      <c r="D57" s="188" t="s">
        <v>1049</v>
      </c>
      <c r="E57" s="189"/>
      <c r="F57" s="189"/>
      <c r="G57" s="189"/>
      <c r="H57" s="189">
        <v>1972706.03</v>
      </c>
      <c r="I57" s="190">
        <v>1972706.03</v>
      </c>
      <c r="J57" s="15"/>
    </row>
    <row r="58" spans="1:10">
      <c r="A58" s="187" t="s">
        <v>1065</v>
      </c>
      <c r="B58" s="197" t="s">
        <v>1061</v>
      </c>
      <c r="C58" s="192"/>
      <c r="D58" s="193" t="s">
        <v>1045</v>
      </c>
      <c r="E58" s="194">
        <v>6933439.9800000004</v>
      </c>
      <c r="F58" s="194">
        <v>7214973.3799999999</v>
      </c>
      <c r="G58" s="194">
        <v>71754462.420000002</v>
      </c>
      <c r="H58" s="194">
        <v>250165.03</v>
      </c>
      <c r="I58" s="195">
        <v>86153040.810000002</v>
      </c>
      <c r="J58" s="15"/>
    </row>
    <row r="59" spans="1:10">
      <c r="A59" s="187" t="s">
        <v>1065</v>
      </c>
      <c r="B59" s="197" t="s">
        <v>1061</v>
      </c>
      <c r="C59" s="192"/>
      <c r="D59" s="193" t="s">
        <v>1048</v>
      </c>
      <c r="E59" s="194">
        <v>291709.88</v>
      </c>
      <c r="F59" s="194">
        <v>852668.89</v>
      </c>
      <c r="G59" s="194">
        <v>19579669.760000002</v>
      </c>
      <c r="H59" s="194"/>
      <c r="I59" s="195">
        <v>20724048.530000001</v>
      </c>
      <c r="J59" s="15"/>
    </row>
    <row r="60" spans="1:10">
      <c r="A60" s="187" t="s">
        <v>1065</v>
      </c>
      <c r="B60" s="197" t="s">
        <v>1061</v>
      </c>
      <c r="C60" s="192"/>
      <c r="D60" s="193" t="s">
        <v>1049</v>
      </c>
      <c r="E60" s="194"/>
      <c r="F60" s="194"/>
      <c r="G60" s="194"/>
      <c r="H60" s="194">
        <v>4604389.33</v>
      </c>
      <c r="I60" s="195">
        <v>4604389.33</v>
      </c>
      <c r="J60" s="15"/>
    </row>
    <row r="61" spans="1:10">
      <c r="A61" s="210" t="s">
        <v>1066</v>
      </c>
      <c r="B61" s="221"/>
      <c r="C61" s="222"/>
      <c r="D61" s="223"/>
      <c r="E61" s="224">
        <v>7225149.8600000003</v>
      </c>
      <c r="F61" s="224">
        <v>8067642.2699999996</v>
      </c>
      <c r="G61" s="224">
        <v>91334132.180000007</v>
      </c>
      <c r="H61" s="224">
        <v>4854554.3600000003</v>
      </c>
      <c r="I61" s="224">
        <v>111481478.67</v>
      </c>
      <c r="J61" s="15"/>
    </row>
    <row r="62" spans="1:10">
      <c r="A62" s="187" t="s">
        <v>1067</v>
      </c>
      <c r="B62" s="187" t="s">
        <v>20</v>
      </c>
      <c r="C62" s="187" t="s">
        <v>1015</v>
      </c>
      <c r="D62" s="188" t="s">
        <v>1045</v>
      </c>
      <c r="E62" s="189">
        <v>5020572.46</v>
      </c>
      <c r="F62" s="189">
        <v>4562263.6399999997</v>
      </c>
      <c r="G62" s="189">
        <v>35636398.159999996</v>
      </c>
      <c r="H62" s="189"/>
      <c r="I62" s="190">
        <v>45219234.259999998</v>
      </c>
      <c r="J62" s="15"/>
    </row>
    <row r="63" spans="1:10">
      <c r="A63" s="187" t="s">
        <v>1067</v>
      </c>
      <c r="B63" s="187" t="s">
        <v>1047</v>
      </c>
      <c r="C63" s="187" t="s">
        <v>90</v>
      </c>
      <c r="D63" s="188" t="s">
        <v>1045</v>
      </c>
      <c r="E63" s="189"/>
      <c r="F63" s="189"/>
      <c r="G63" s="189"/>
      <c r="H63" s="189">
        <v>204088.6</v>
      </c>
      <c r="I63" s="190">
        <v>204088.6</v>
      </c>
      <c r="J63" s="15"/>
    </row>
    <row r="64" spans="1:10">
      <c r="A64" s="187" t="s">
        <v>1067</v>
      </c>
      <c r="B64" s="187" t="s">
        <v>1047</v>
      </c>
      <c r="C64" s="187" t="s">
        <v>180</v>
      </c>
      <c r="D64" s="188" t="s">
        <v>1045</v>
      </c>
      <c r="E64" s="189">
        <v>1769.29</v>
      </c>
      <c r="F64" s="189">
        <v>111719.2</v>
      </c>
      <c r="G64" s="189">
        <v>209521.43</v>
      </c>
      <c r="H64" s="189"/>
      <c r="I64" s="190">
        <v>323009.91999999998</v>
      </c>
      <c r="J64" s="15"/>
    </row>
    <row r="65" spans="1:10">
      <c r="A65" s="187" t="s">
        <v>1067</v>
      </c>
      <c r="B65" s="187" t="s">
        <v>1047</v>
      </c>
      <c r="C65" s="187" t="s">
        <v>180</v>
      </c>
      <c r="D65" s="188" t="s">
        <v>1048</v>
      </c>
      <c r="E65" s="189">
        <v>14694.5</v>
      </c>
      <c r="F65" s="189">
        <v>48773.02</v>
      </c>
      <c r="G65" s="189">
        <v>811711.76</v>
      </c>
      <c r="H65" s="189"/>
      <c r="I65" s="190">
        <v>875179.28</v>
      </c>
      <c r="J65" s="15"/>
    </row>
    <row r="66" spans="1:10">
      <c r="A66" s="187" t="s">
        <v>1067</v>
      </c>
      <c r="B66" s="187" t="s">
        <v>1047</v>
      </c>
      <c r="C66" s="187" t="s">
        <v>91</v>
      </c>
      <c r="D66" s="188" t="s">
        <v>1049</v>
      </c>
      <c r="E66" s="189"/>
      <c r="F66" s="189"/>
      <c r="G66" s="189"/>
      <c r="H66" s="189">
        <v>2644186.79</v>
      </c>
      <c r="I66" s="190">
        <v>2644186.79</v>
      </c>
      <c r="J66" s="15"/>
    </row>
    <row r="67" spans="1:10">
      <c r="A67" s="187" t="s">
        <v>1067</v>
      </c>
      <c r="B67" s="187" t="s">
        <v>1047</v>
      </c>
      <c r="C67" s="187" t="s">
        <v>167</v>
      </c>
      <c r="D67" s="188" t="s">
        <v>1045</v>
      </c>
      <c r="E67" s="189">
        <v>391453.59</v>
      </c>
      <c r="F67" s="189">
        <v>966725.59</v>
      </c>
      <c r="G67" s="189">
        <v>22869284.969999999</v>
      </c>
      <c r="H67" s="189"/>
      <c r="I67" s="190">
        <v>24227464.149999999</v>
      </c>
      <c r="J67" s="15"/>
    </row>
    <row r="68" spans="1:10">
      <c r="A68" s="187" t="s">
        <v>1067</v>
      </c>
      <c r="B68" s="187" t="s">
        <v>1047</v>
      </c>
      <c r="C68" s="187" t="s">
        <v>167</v>
      </c>
      <c r="D68" s="188" t="s">
        <v>1048</v>
      </c>
      <c r="E68" s="189">
        <v>100222.03</v>
      </c>
      <c r="F68" s="189">
        <v>182296.8</v>
      </c>
      <c r="G68" s="189">
        <v>6312134.7599999998</v>
      </c>
      <c r="H68" s="189"/>
      <c r="I68" s="190">
        <v>6594653.5899999999</v>
      </c>
      <c r="J68" s="15"/>
    </row>
    <row r="69" spans="1:10">
      <c r="A69" s="187" t="s">
        <v>1067</v>
      </c>
      <c r="B69" s="187" t="s">
        <v>1047</v>
      </c>
      <c r="C69" s="187" t="s">
        <v>153</v>
      </c>
      <c r="D69" s="188" t="s">
        <v>1045</v>
      </c>
      <c r="E69" s="189">
        <v>312325.03999999998</v>
      </c>
      <c r="F69" s="189">
        <v>316462.57</v>
      </c>
      <c r="G69" s="189">
        <v>945609</v>
      </c>
      <c r="H69" s="189"/>
      <c r="I69" s="190">
        <v>1574396.61</v>
      </c>
      <c r="J69" s="15"/>
    </row>
    <row r="70" spans="1:10">
      <c r="A70" s="187" t="s">
        <v>1067</v>
      </c>
      <c r="B70" s="187" t="s">
        <v>1047</v>
      </c>
      <c r="C70" s="187" t="s">
        <v>153</v>
      </c>
      <c r="D70" s="188" t="s">
        <v>1048</v>
      </c>
      <c r="E70" s="189">
        <v>67.27</v>
      </c>
      <c r="F70" s="189">
        <v>74.39</v>
      </c>
      <c r="G70" s="189">
        <v>3135.47</v>
      </c>
      <c r="H70" s="189"/>
      <c r="I70" s="190">
        <v>3277.13</v>
      </c>
      <c r="J70" s="15"/>
    </row>
    <row r="71" spans="1:10">
      <c r="A71" s="187" t="s">
        <v>1067</v>
      </c>
      <c r="B71" s="187" t="s">
        <v>1051</v>
      </c>
      <c r="C71" s="187" t="s">
        <v>180</v>
      </c>
      <c r="D71" s="188" t="s">
        <v>1048</v>
      </c>
      <c r="E71" s="189">
        <v>18341.919999999998</v>
      </c>
      <c r="F71" s="189">
        <v>65812.78</v>
      </c>
      <c r="G71" s="189">
        <v>1332761.78</v>
      </c>
      <c r="H71" s="189"/>
      <c r="I71" s="190">
        <v>1416916.48</v>
      </c>
      <c r="J71" s="15"/>
    </row>
    <row r="72" spans="1:10">
      <c r="A72" s="187" t="s">
        <v>1067</v>
      </c>
      <c r="B72" s="187" t="s">
        <v>1051</v>
      </c>
      <c r="C72" s="187" t="s">
        <v>167</v>
      </c>
      <c r="D72" s="188" t="s">
        <v>1048</v>
      </c>
      <c r="E72" s="189">
        <v>60358.87</v>
      </c>
      <c r="F72" s="189">
        <v>126637.6</v>
      </c>
      <c r="G72" s="189">
        <v>5871503.8499999996</v>
      </c>
      <c r="H72" s="189"/>
      <c r="I72" s="190">
        <v>6058500.3200000003</v>
      </c>
      <c r="J72" s="15"/>
    </row>
    <row r="73" spans="1:10">
      <c r="A73" s="187" t="s">
        <v>1067</v>
      </c>
      <c r="B73" s="187" t="s">
        <v>1053</v>
      </c>
      <c r="C73" s="187" t="s">
        <v>74</v>
      </c>
      <c r="D73" s="188" t="s">
        <v>1048</v>
      </c>
      <c r="E73" s="189">
        <v>39389.71</v>
      </c>
      <c r="F73" s="189">
        <v>238899.93</v>
      </c>
      <c r="G73" s="189">
        <v>1171163.01</v>
      </c>
      <c r="H73" s="189"/>
      <c r="I73" s="190">
        <v>1449452.65</v>
      </c>
      <c r="J73" s="15"/>
    </row>
    <row r="74" spans="1:10">
      <c r="A74" s="187" t="s">
        <v>1067</v>
      </c>
      <c r="B74" s="187" t="s">
        <v>1055</v>
      </c>
      <c r="C74" s="187" t="s">
        <v>91</v>
      </c>
      <c r="D74" s="188" t="s">
        <v>1049</v>
      </c>
      <c r="E74" s="189"/>
      <c r="F74" s="189"/>
      <c r="G74" s="189"/>
      <c r="H74" s="189">
        <v>1971246.35</v>
      </c>
      <c r="I74" s="190">
        <v>1971246.35</v>
      </c>
      <c r="J74" s="15"/>
    </row>
    <row r="75" spans="1:10">
      <c r="A75" s="187" t="s">
        <v>1067</v>
      </c>
      <c r="B75" s="197" t="s">
        <v>1061</v>
      </c>
      <c r="C75" s="192"/>
      <c r="D75" s="193" t="s">
        <v>1045</v>
      </c>
      <c r="E75" s="194">
        <v>5726120.3799999999</v>
      </c>
      <c r="F75" s="194">
        <v>5957171</v>
      </c>
      <c r="G75" s="194">
        <v>59660813.560000002</v>
      </c>
      <c r="H75" s="194">
        <v>204088.6</v>
      </c>
      <c r="I75" s="195">
        <v>71548193.540000007</v>
      </c>
      <c r="J75" s="15"/>
    </row>
    <row r="76" spans="1:10">
      <c r="A76" s="187" t="s">
        <v>1067</v>
      </c>
      <c r="B76" s="197" t="s">
        <v>1061</v>
      </c>
      <c r="C76" s="192"/>
      <c r="D76" s="193" t="s">
        <v>1048</v>
      </c>
      <c r="E76" s="194">
        <v>233074.3</v>
      </c>
      <c r="F76" s="194">
        <v>662494.52</v>
      </c>
      <c r="G76" s="194">
        <v>15502410.630000001</v>
      </c>
      <c r="H76" s="194"/>
      <c r="I76" s="195">
        <v>16397979.449999999</v>
      </c>
      <c r="J76" s="15"/>
    </row>
    <row r="77" spans="1:10">
      <c r="A77" s="187" t="s">
        <v>1067</v>
      </c>
      <c r="B77" s="197" t="s">
        <v>1061</v>
      </c>
      <c r="C77" s="192"/>
      <c r="D77" s="193" t="s">
        <v>1049</v>
      </c>
      <c r="E77" s="194"/>
      <c r="F77" s="194"/>
      <c r="G77" s="194"/>
      <c r="H77" s="194">
        <v>4615433.1399999997</v>
      </c>
      <c r="I77" s="195">
        <v>4615433.1399999997</v>
      </c>
      <c r="J77" s="15"/>
    </row>
    <row r="78" spans="1:10">
      <c r="A78" s="225" t="s">
        <v>1068</v>
      </c>
      <c r="B78" s="221"/>
      <c r="C78" s="222"/>
      <c r="D78" s="223"/>
      <c r="E78" s="224">
        <v>5959194.6799999997</v>
      </c>
      <c r="F78" s="224">
        <v>6619665.5199999996</v>
      </c>
      <c r="G78" s="224">
        <v>75163224.189999998</v>
      </c>
      <c r="H78" s="224">
        <v>4819521.7399999993</v>
      </c>
      <c r="I78" s="224">
        <v>92561606.13000001</v>
      </c>
      <c r="J78" s="15"/>
    </row>
    <row r="79" spans="1:10">
      <c r="A79" s="187" t="s">
        <v>1069</v>
      </c>
      <c r="B79" s="187" t="s">
        <v>20</v>
      </c>
      <c r="C79" s="187" t="s">
        <v>1015</v>
      </c>
      <c r="D79" s="188" t="s">
        <v>1045</v>
      </c>
      <c r="E79" s="189">
        <v>5860217.5199999996</v>
      </c>
      <c r="F79" s="189">
        <v>5325243.72</v>
      </c>
      <c r="G79" s="189">
        <v>47151189.600000001</v>
      </c>
      <c r="H79" s="189"/>
      <c r="I79" s="190">
        <v>58336650.840000004</v>
      </c>
      <c r="J79" s="15"/>
    </row>
    <row r="80" spans="1:10">
      <c r="A80" s="187" t="s">
        <v>1069</v>
      </c>
      <c r="B80" s="187" t="s">
        <v>1047</v>
      </c>
      <c r="C80" s="187" t="s">
        <v>90</v>
      </c>
      <c r="D80" s="188" t="s">
        <v>1045</v>
      </c>
      <c r="E80" s="189"/>
      <c r="F80" s="189"/>
      <c r="G80" s="189"/>
      <c r="H80" s="189">
        <v>238537.92</v>
      </c>
      <c r="I80" s="190">
        <v>238537.92</v>
      </c>
      <c r="J80" s="15"/>
    </row>
    <row r="81" spans="1:10">
      <c r="A81" s="187" t="s">
        <v>1069</v>
      </c>
      <c r="B81" s="187" t="s">
        <v>1047</v>
      </c>
      <c r="C81" s="187" t="s">
        <v>180</v>
      </c>
      <c r="D81" s="188" t="s">
        <v>1045</v>
      </c>
      <c r="E81" s="189">
        <v>1917.8</v>
      </c>
      <c r="F81" s="189">
        <v>117666.68</v>
      </c>
      <c r="G81" s="189">
        <v>220858.66</v>
      </c>
      <c r="H81" s="189"/>
      <c r="I81" s="190">
        <v>340443.14</v>
      </c>
      <c r="J81" s="15"/>
    </row>
    <row r="82" spans="1:10">
      <c r="A82" s="187" t="s">
        <v>1069</v>
      </c>
      <c r="B82" s="187" t="s">
        <v>1047</v>
      </c>
      <c r="C82" s="187" t="s">
        <v>180</v>
      </c>
      <c r="D82" s="188" t="s">
        <v>1048</v>
      </c>
      <c r="E82" s="189">
        <v>16513.46</v>
      </c>
      <c r="F82" s="189">
        <v>54374.73</v>
      </c>
      <c r="G82" s="189">
        <v>949967.73</v>
      </c>
      <c r="H82" s="189"/>
      <c r="I82" s="190">
        <v>1020855.92</v>
      </c>
      <c r="J82" s="15"/>
    </row>
    <row r="83" spans="1:10">
      <c r="A83" s="187" t="s">
        <v>1069</v>
      </c>
      <c r="B83" s="187" t="s">
        <v>1047</v>
      </c>
      <c r="C83" s="187" t="s">
        <v>91</v>
      </c>
      <c r="D83" s="188" t="s">
        <v>1049</v>
      </c>
      <c r="E83" s="189"/>
      <c r="F83" s="189"/>
      <c r="G83" s="189"/>
      <c r="H83" s="189">
        <v>2658847.8199999998</v>
      </c>
      <c r="I83" s="190">
        <v>2658847.8199999998</v>
      </c>
      <c r="J83" s="15"/>
    </row>
    <row r="84" spans="1:10">
      <c r="A84" s="187" t="s">
        <v>1069</v>
      </c>
      <c r="B84" s="187" t="s">
        <v>1047</v>
      </c>
      <c r="C84" s="187" t="s">
        <v>167</v>
      </c>
      <c r="D84" s="188" t="s">
        <v>1045</v>
      </c>
      <c r="E84" s="189">
        <v>458776.01</v>
      </c>
      <c r="F84" s="189">
        <v>1132874.02</v>
      </c>
      <c r="G84" s="189">
        <v>26568389.210000001</v>
      </c>
      <c r="H84" s="189"/>
      <c r="I84" s="190">
        <v>28160039.239999998</v>
      </c>
      <c r="J84" s="15"/>
    </row>
    <row r="85" spans="1:10">
      <c r="A85" s="187" t="s">
        <v>1069</v>
      </c>
      <c r="B85" s="187" t="s">
        <v>1047</v>
      </c>
      <c r="C85" s="187" t="s">
        <v>167</v>
      </c>
      <c r="D85" s="188" t="s">
        <v>1048</v>
      </c>
      <c r="E85" s="189">
        <v>115633.89</v>
      </c>
      <c r="F85" s="189">
        <v>210002.4</v>
      </c>
      <c r="G85" s="189">
        <v>7349319.0800000001</v>
      </c>
      <c r="H85" s="189"/>
      <c r="I85" s="190">
        <v>7674955.3700000001</v>
      </c>
      <c r="J85" s="15"/>
    </row>
    <row r="86" spans="1:10">
      <c r="A86" s="187" t="s">
        <v>1069</v>
      </c>
      <c r="B86" s="187" t="s">
        <v>1047</v>
      </c>
      <c r="C86" s="187" t="s">
        <v>153</v>
      </c>
      <c r="D86" s="188" t="s">
        <v>1045</v>
      </c>
      <c r="E86" s="189">
        <v>369249.98</v>
      </c>
      <c r="F86" s="189">
        <v>374338.92</v>
      </c>
      <c r="G86" s="189">
        <v>1107692.9099999999</v>
      </c>
      <c r="H86" s="189"/>
      <c r="I86" s="190">
        <v>1851281.81</v>
      </c>
      <c r="J86" s="15"/>
    </row>
    <row r="87" spans="1:10">
      <c r="A87" s="187" t="s">
        <v>1069</v>
      </c>
      <c r="B87" s="187" t="s">
        <v>1047</v>
      </c>
      <c r="C87" s="187" t="s">
        <v>153</v>
      </c>
      <c r="D87" s="188" t="s">
        <v>1048</v>
      </c>
      <c r="E87" s="189">
        <v>70.06</v>
      </c>
      <c r="F87" s="189">
        <v>71.92</v>
      </c>
      <c r="G87" s="189">
        <v>3891.25</v>
      </c>
      <c r="H87" s="189"/>
      <c r="I87" s="190">
        <v>4033.23</v>
      </c>
      <c r="J87" s="15"/>
    </row>
    <row r="88" spans="1:10">
      <c r="A88" s="187" t="s">
        <v>1069</v>
      </c>
      <c r="B88" s="187" t="s">
        <v>1051</v>
      </c>
      <c r="C88" s="187" t="s">
        <v>180</v>
      </c>
      <c r="D88" s="188" t="s">
        <v>1048</v>
      </c>
      <c r="E88" s="189">
        <v>20698.009999999998</v>
      </c>
      <c r="F88" s="189">
        <v>73772.479999999996</v>
      </c>
      <c r="G88" s="189">
        <v>1609887.29</v>
      </c>
      <c r="H88" s="189"/>
      <c r="I88" s="190">
        <v>1704357.78</v>
      </c>
      <c r="J88" s="15"/>
    </row>
    <row r="89" spans="1:10">
      <c r="A89" s="187" t="s">
        <v>1069</v>
      </c>
      <c r="B89" s="187" t="s">
        <v>1051</v>
      </c>
      <c r="C89" s="187" t="s">
        <v>167</v>
      </c>
      <c r="D89" s="188" t="s">
        <v>1048</v>
      </c>
      <c r="E89" s="189">
        <v>70279.360000000001</v>
      </c>
      <c r="F89" s="189">
        <v>147083.20000000001</v>
      </c>
      <c r="G89" s="189">
        <v>6901604.71</v>
      </c>
      <c r="H89" s="189"/>
      <c r="I89" s="190">
        <v>7118967.2699999996</v>
      </c>
      <c r="J89" s="15"/>
    </row>
    <row r="90" spans="1:10">
      <c r="A90" s="187" t="s">
        <v>1069</v>
      </c>
      <c r="B90" s="187" t="s">
        <v>1053</v>
      </c>
      <c r="C90" s="187" t="s">
        <v>74</v>
      </c>
      <c r="D90" s="188" t="s">
        <v>1048</v>
      </c>
      <c r="E90" s="189">
        <v>52426.61</v>
      </c>
      <c r="F90" s="189">
        <v>312809.5</v>
      </c>
      <c r="G90" s="189">
        <v>1954082.24</v>
      </c>
      <c r="H90" s="189"/>
      <c r="I90" s="190">
        <v>2319318.35</v>
      </c>
      <c r="J90" s="15"/>
    </row>
    <row r="91" spans="1:10">
      <c r="A91" s="187" t="s">
        <v>1069</v>
      </c>
      <c r="B91" s="187" t="s">
        <v>1055</v>
      </c>
      <c r="C91" s="187" t="s">
        <v>91</v>
      </c>
      <c r="D91" s="188" t="s">
        <v>1049</v>
      </c>
      <c r="E91" s="189"/>
      <c r="F91" s="189"/>
      <c r="G91" s="189"/>
      <c r="H91" s="189">
        <v>1973987.08</v>
      </c>
      <c r="I91" s="190">
        <v>1973987.08</v>
      </c>
      <c r="J91" s="15"/>
    </row>
    <row r="92" spans="1:10">
      <c r="A92" s="187" t="s">
        <v>1069</v>
      </c>
      <c r="B92" s="197" t="s">
        <v>1061</v>
      </c>
      <c r="C92" s="192"/>
      <c r="D92" s="193" t="s">
        <v>1045</v>
      </c>
      <c r="E92" s="194">
        <v>6690161.3099999996</v>
      </c>
      <c r="F92" s="194">
        <v>6950123.3399999999</v>
      </c>
      <c r="G92" s="194">
        <v>75048130.379999995</v>
      </c>
      <c r="H92" s="194">
        <v>238537.92</v>
      </c>
      <c r="I92" s="195">
        <v>88926952.950000003</v>
      </c>
      <c r="J92" s="15"/>
    </row>
    <row r="93" spans="1:10">
      <c r="A93" s="187" t="s">
        <v>1069</v>
      </c>
      <c r="B93" s="197" t="s">
        <v>1061</v>
      </c>
      <c r="C93" s="192"/>
      <c r="D93" s="193" t="s">
        <v>1048</v>
      </c>
      <c r="E93" s="194">
        <v>275621.39</v>
      </c>
      <c r="F93" s="194">
        <v>798114.23</v>
      </c>
      <c r="G93" s="194">
        <v>18768752.300000001</v>
      </c>
      <c r="H93" s="194"/>
      <c r="I93" s="195">
        <v>19842487.920000002</v>
      </c>
      <c r="J93" s="15"/>
    </row>
    <row r="94" spans="1:10">
      <c r="A94" s="187" t="s">
        <v>1069</v>
      </c>
      <c r="B94" s="197" t="s">
        <v>1061</v>
      </c>
      <c r="C94" s="192"/>
      <c r="D94" s="193" t="s">
        <v>1049</v>
      </c>
      <c r="E94" s="194"/>
      <c r="F94" s="194"/>
      <c r="G94" s="194"/>
      <c r="H94" s="194">
        <v>4632834.9000000004</v>
      </c>
      <c r="I94" s="195">
        <v>4632834.9000000004</v>
      </c>
      <c r="J94" s="15"/>
    </row>
    <row r="95" spans="1:10">
      <c r="A95" s="210" t="s">
        <v>1070</v>
      </c>
      <c r="B95" s="221"/>
      <c r="C95" s="222"/>
      <c r="D95" s="223"/>
      <c r="E95" s="224">
        <v>6965782.6999999993</v>
      </c>
      <c r="F95" s="224">
        <v>7748237.5700000003</v>
      </c>
      <c r="G95" s="224">
        <v>93816882.679999992</v>
      </c>
      <c r="H95" s="224">
        <v>4871372.82</v>
      </c>
      <c r="I95" s="224">
        <v>113402275.77000001</v>
      </c>
      <c r="J95" s="15"/>
    </row>
    <row r="96" spans="1:10">
      <c r="A96" s="187" t="s">
        <v>1071</v>
      </c>
      <c r="B96" s="187" t="s">
        <v>20</v>
      </c>
      <c r="C96" s="187" t="s">
        <v>1015</v>
      </c>
      <c r="D96" s="188" t="s">
        <v>1045</v>
      </c>
      <c r="E96" s="189">
        <v>5835540.9800000004</v>
      </c>
      <c r="F96" s="189">
        <v>5302823.13</v>
      </c>
      <c r="G96" s="189">
        <v>70302972.400000006</v>
      </c>
      <c r="H96" s="189"/>
      <c r="I96" s="190">
        <v>81441336.510000005</v>
      </c>
      <c r="J96" s="15"/>
    </row>
    <row r="97" spans="1:10">
      <c r="A97" s="187" t="s">
        <v>1071</v>
      </c>
      <c r="B97" s="187" t="s">
        <v>1047</v>
      </c>
      <c r="C97" s="187" t="s">
        <v>90</v>
      </c>
      <c r="D97" s="188" t="s">
        <v>1045</v>
      </c>
      <c r="E97" s="189"/>
      <c r="F97" s="189"/>
      <c r="G97" s="189"/>
      <c r="H97" s="189">
        <v>231472.85</v>
      </c>
      <c r="I97" s="190">
        <v>231472.85</v>
      </c>
      <c r="J97" s="15"/>
    </row>
    <row r="98" spans="1:10">
      <c r="A98" s="187" t="s">
        <v>1071</v>
      </c>
      <c r="B98" s="187" t="s">
        <v>1047</v>
      </c>
      <c r="C98" s="187" t="s">
        <v>180</v>
      </c>
      <c r="D98" s="188" t="s">
        <v>1045</v>
      </c>
      <c r="E98" s="189">
        <v>1920.97</v>
      </c>
      <c r="F98" s="189">
        <v>117866.07</v>
      </c>
      <c r="G98" s="189">
        <v>232803.56</v>
      </c>
      <c r="H98" s="189"/>
      <c r="I98" s="190">
        <v>352590.6</v>
      </c>
      <c r="J98" s="15"/>
    </row>
    <row r="99" spans="1:10">
      <c r="A99" s="187" t="s">
        <v>1071</v>
      </c>
      <c r="B99" s="187" t="s">
        <v>1047</v>
      </c>
      <c r="C99" s="187" t="s">
        <v>180</v>
      </c>
      <c r="D99" s="188" t="s">
        <v>1048</v>
      </c>
      <c r="E99" s="189">
        <v>16896.3</v>
      </c>
      <c r="F99" s="189">
        <v>55553.73</v>
      </c>
      <c r="G99" s="189">
        <v>976049.71</v>
      </c>
      <c r="H99" s="189"/>
      <c r="I99" s="190">
        <v>1048499.74</v>
      </c>
      <c r="J99" s="15"/>
    </row>
    <row r="100" spans="1:10">
      <c r="A100" s="187" t="s">
        <v>1071</v>
      </c>
      <c r="B100" s="187" t="s">
        <v>1047</v>
      </c>
      <c r="C100" s="187" t="s">
        <v>91</v>
      </c>
      <c r="D100" s="188" t="s">
        <v>1049</v>
      </c>
      <c r="E100" s="189"/>
      <c r="F100" s="189"/>
      <c r="G100" s="189"/>
      <c r="H100" s="189">
        <v>2655167.96</v>
      </c>
      <c r="I100" s="190">
        <v>2655167.96</v>
      </c>
      <c r="J100" s="15"/>
    </row>
    <row r="101" spans="1:10">
      <c r="A101" s="187" t="s">
        <v>1071</v>
      </c>
      <c r="B101" s="187" t="s">
        <v>1047</v>
      </c>
      <c r="C101" s="187" t="s">
        <v>167</v>
      </c>
      <c r="D101" s="188" t="s">
        <v>1045</v>
      </c>
      <c r="E101" s="189">
        <v>460479.95</v>
      </c>
      <c r="F101" s="189">
        <v>1137269.01</v>
      </c>
      <c r="G101" s="189">
        <v>28176852.489999998</v>
      </c>
      <c r="H101" s="189"/>
      <c r="I101" s="190">
        <v>29774601.449999999</v>
      </c>
      <c r="J101" s="15"/>
    </row>
    <row r="102" spans="1:10">
      <c r="A102" s="187" t="s">
        <v>1071</v>
      </c>
      <c r="B102" s="187" t="s">
        <v>1047</v>
      </c>
      <c r="C102" s="187" t="s">
        <v>167</v>
      </c>
      <c r="D102" s="188" t="s">
        <v>1048</v>
      </c>
      <c r="E102" s="189">
        <v>117082.84</v>
      </c>
      <c r="F102" s="189">
        <v>212186.4</v>
      </c>
      <c r="G102" s="189">
        <v>7819113.4500000002</v>
      </c>
      <c r="H102" s="189"/>
      <c r="I102" s="190">
        <v>8148382.6900000004</v>
      </c>
      <c r="J102" s="15"/>
    </row>
    <row r="103" spans="1:10">
      <c r="A103" s="187" t="s">
        <v>1071</v>
      </c>
      <c r="B103" s="187" t="s">
        <v>1047</v>
      </c>
      <c r="C103" s="187" t="s">
        <v>153</v>
      </c>
      <c r="D103" s="188" t="s">
        <v>1045</v>
      </c>
      <c r="E103" s="189">
        <v>368309.61</v>
      </c>
      <c r="F103" s="189">
        <v>373402.61</v>
      </c>
      <c r="G103" s="189">
        <v>1218379.69</v>
      </c>
      <c r="H103" s="189"/>
      <c r="I103" s="190">
        <v>1960091.91</v>
      </c>
      <c r="J103" s="15"/>
    </row>
    <row r="104" spans="1:10">
      <c r="A104" s="187" t="s">
        <v>1071</v>
      </c>
      <c r="B104" s="187" t="s">
        <v>1047</v>
      </c>
      <c r="C104" s="187" t="s">
        <v>153</v>
      </c>
      <c r="D104" s="188" t="s">
        <v>1048</v>
      </c>
      <c r="E104" s="189">
        <v>72.319999999999993</v>
      </c>
      <c r="F104" s="189">
        <v>74.239999999999995</v>
      </c>
      <c r="G104" s="189">
        <v>3205.41</v>
      </c>
      <c r="H104" s="189"/>
      <c r="I104" s="190">
        <v>3351.97</v>
      </c>
      <c r="J104" s="15"/>
    </row>
    <row r="105" spans="1:10">
      <c r="A105" s="187" t="s">
        <v>1071</v>
      </c>
      <c r="B105" s="187" t="s">
        <v>1051</v>
      </c>
      <c r="C105" s="187" t="s">
        <v>180</v>
      </c>
      <c r="D105" s="188" t="s">
        <v>1048</v>
      </c>
      <c r="E105" s="189">
        <v>20899.900000000001</v>
      </c>
      <c r="F105" s="189">
        <v>74922.17</v>
      </c>
      <c r="G105" s="189">
        <v>1649008.11</v>
      </c>
      <c r="H105" s="189"/>
      <c r="I105" s="190">
        <v>1744830.18</v>
      </c>
      <c r="J105" s="15"/>
    </row>
    <row r="106" spans="1:10">
      <c r="A106" s="187" t="s">
        <v>1071</v>
      </c>
      <c r="B106" s="187" t="s">
        <v>1051</v>
      </c>
      <c r="C106" s="187" t="s">
        <v>167</v>
      </c>
      <c r="D106" s="188" t="s">
        <v>1048</v>
      </c>
      <c r="E106" s="189">
        <v>69717.48</v>
      </c>
      <c r="F106" s="189">
        <v>144925.6</v>
      </c>
      <c r="G106" s="189">
        <v>7146839.5099999998</v>
      </c>
      <c r="H106" s="189"/>
      <c r="I106" s="190">
        <v>7361482.5899999999</v>
      </c>
      <c r="J106" s="15"/>
    </row>
    <row r="107" spans="1:10">
      <c r="A107" s="187" t="s">
        <v>1071</v>
      </c>
      <c r="B107" s="187" t="s">
        <v>1053</v>
      </c>
      <c r="C107" s="187" t="s">
        <v>74</v>
      </c>
      <c r="D107" s="188" t="s">
        <v>1048</v>
      </c>
      <c r="E107" s="189">
        <v>55537.599999999999</v>
      </c>
      <c r="F107" s="189">
        <v>316498.94</v>
      </c>
      <c r="G107" s="189">
        <v>2362070.13</v>
      </c>
      <c r="H107" s="189"/>
      <c r="I107" s="190">
        <v>2734106.67</v>
      </c>
      <c r="J107" s="15"/>
    </row>
    <row r="108" spans="1:10">
      <c r="A108" s="187" t="s">
        <v>1071</v>
      </c>
      <c r="B108" s="187" t="s">
        <v>1055</v>
      </c>
      <c r="C108" s="187" t="s">
        <v>91</v>
      </c>
      <c r="D108" s="188" t="s">
        <v>1049</v>
      </c>
      <c r="E108" s="189"/>
      <c r="F108" s="189"/>
      <c r="G108" s="189"/>
      <c r="H108" s="189">
        <v>1973974.99</v>
      </c>
      <c r="I108" s="190">
        <v>1973974.99</v>
      </c>
      <c r="J108" s="15"/>
    </row>
    <row r="109" spans="1:10">
      <c r="A109" s="187" t="s">
        <v>1071</v>
      </c>
      <c r="B109" s="197" t="s">
        <v>1061</v>
      </c>
      <c r="C109" s="192"/>
      <c r="D109" s="193" t="s">
        <v>1045</v>
      </c>
      <c r="E109" s="194">
        <v>6666251.5099999998</v>
      </c>
      <c r="F109" s="194">
        <v>6931360.8200000003</v>
      </c>
      <c r="G109" s="194">
        <v>99931008.140000001</v>
      </c>
      <c r="H109" s="194">
        <v>231472.85</v>
      </c>
      <c r="I109" s="195">
        <v>113760093.31999999</v>
      </c>
      <c r="J109" s="15"/>
    </row>
    <row r="110" spans="1:10">
      <c r="A110" s="187" t="s">
        <v>1071</v>
      </c>
      <c r="B110" s="197" t="s">
        <v>1061</v>
      </c>
      <c r="C110" s="192"/>
      <c r="D110" s="193" t="s">
        <v>1048</v>
      </c>
      <c r="E110" s="194">
        <v>280206.44</v>
      </c>
      <c r="F110" s="194">
        <v>804161.08</v>
      </c>
      <c r="G110" s="194">
        <v>19956286.32</v>
      </c>
      <c r="H110" s="194"/>
      <c r="I110" s="195">
        <v>21040653.84</v>
      </c>
      <c r="J110" s="15"/>
    </row>
    <row r="111" spans="1:10">
      <c r="A111" s="187" t="s">
        <v>1071</v>
      </c>
      <c r="B111" s="197" t="s">
        <v>1061</v>
      </c>
      <c r="C111" s="192"/>
      <c r="D111" s="193" t="s">
        <v>1049</v>
      </c>
      <c r="E111" s="194"/>
      <c r="F111" s="194"/>
      <c r="G111" s="194"/>
      <c r="H111" s="194">
        <v>4629142.95</v>
      </c>
      <c r="I111" s="195">
        <v>4629142.95</v>
      </c>
      <c r="J111" s="15"/>
    </row>
    <row r="112" spans="1:10">
      <c r="A112" s="210" t="s">
        <v>1072</v>
      </c>
      <c r="B112" s="221"/>
      <c r="C112" s="222"/>
      <c r="D112" s="223"/>
      <c r="E112" s="224">
        <v>6946457.9500000002</v>
      </c>
      <c r="F112" s="224">
        <v>7735521.9000000004</v>
      </c>
      <c r="G112" s="224">
        <v>119887294.46000001</v>
      </c>
      <c r="H112" s="224">
        <v>4860615.8</v>
      </c>
      <c r="I112" s="224">
        <v>139429890.10999998</v>
      </c>
      <c r="J112" s="15"/>
    </row>
    <row r="113" spans="1:10">
      <c r="A113" s="187" t="s">
        <v>1073</v>
      </c>
      <c r="B113" s="187" t="s">
        <v>20</v>
      </c>
      <c r="C113" s="187" t="s">
        <v>1015</v>
      </c>
      <c r="D113" s="188" t="s">
        <v>1045</v>
      </c>
      <c r="E113" s="189">
        <v>5359435.4400000004</v>
      </c>
      <c r="F113" s="189">
        <v>4870196.16</v>
      </c>
      <c r="G113" s="189">
        <v>86689530.329999998</v>
      </c>
      <c r="H113" s="189"/>
      <c r="I113" s="190">
        <v>96919161.930000007</v>
      </c>
      <c r="J113" s="15"/>
    </row>
    <row r="114" spans="1:10">
      <c r="A114" s="187" t="s">
        <v>1073</v>
      </c>
      <c r="B114" s="187" t="s">
        <v>1047</v>
      </c>
      <c r="C114" s="187" t="s">
        <v>90</v>
      </c>
      <c r="D114" s="188" t="s">
        <v>1045</v>
      </c>
      <c r="E114" s="189"/>
      <c r="F114" s="189"/>
      <c r="G114" s="189"/>
      <c r="H114" s="189">
        <v>220335.61</v>
      </c>
      <c r="I114" s="190">
        <v>220335.61</v>
      </c>
      <c r="J114" s="15"/>
    </row>
    <row r="115" spans="1:10">
      <c r="A115" s="187" t="s">
        <v>1073</v>
      </c>
      <c r="B115" s="187" t="s">
        <v>1047</v>
      </c>
      <c r="C115" s="187" t="s">
        <v>180</v>
      </c>
      <c r="D115" s="188" t="s">
        <v>1045</v>
      </c>
      <c r="E115" s="189">
        <v>1915.25</v>
      </c>
      <c r="F115" s="189">
        <v>120936.58</v>
      </c>
      <c r="G115" s="189">
        <v>356736.33</v>
      </c>
      <c r="H115" s="189"/>
      <c r="I115" s="190">
        <v>479588.16</v>
      </c>
      <c r="J115" s="15"/>
    </row>
    <row r="116" spans="1:10">
      <c r="A116" s="187" t="s">
        <v>1073</v>
      </c>
      <c r="B116" s="187" t="s">
        <v>1047</v>
      </c>
      <c r="C116" s="187" t="s">
        <v>180</v>
      </c>
      <c r="D116" s="188" t="s">
        <v>1048</v>
      </c>
      <c r="E116" s="189">
        <v>15420.18</v>
      </c>
      <c r="F116" s="189">
        <v>51007.85</v>
      </c>
      <c r="G116" s="189">
        <v>883937.22</v>
      </c>
      <c r="H116" s="189"/>
      <c r="I116" s="190">
        <v>950365.25</v>
      </c>
      <c r="J116" s="15"/>
    </row>
    <row r="117" spans="1:10">
      <c r="A117" s="187" t="s">
        <v>1073</v>
      </c>
      <c r="B117" s="187" t="s">
        <v>1047</v>
      </c>
      <c r="C117" s="187" t="s">
        <v>91</v>
      </c>
      <c r="D117" s="188" t="s">
        <v>1049</v>
      </c>
      <c r="E117" s="189"/>
      <c r="F117" s="189"/>
      <c r="G117" s="189"/>
      <c r="H117" s="189">
        <v>2659237.02</v>
      </c>
      <c r="I117" s="190">
        <v>2659237.02</v>
      </c>
      <c r="J117" s="15"/>
    </row>
    <row r="118" spans="1:10">
      <c r="A118" s="187" t="s">
        <v>1073</v>
      </c>
      <c r="B118" s="187" t="s">
        <v>1047</v>
      </c>
      <c r="C118" s="187" t="s">
        <v>167</v>
      </c>
      <c r="D118" s="188" t="s">
        <v>1045</v>
      </c>
      <c r="E118" s="189">
        <v>415292.65</v>
      </c>
      <c r="F118" s="189">
        <v>1025734.72</v>
      </c>
      <c r="G118" s="189">
        <v>27033901.690000001</v>
      </c>
      <c r="H118" s="189"/>
      <c r="I118" s="190">
        <v>28474929.059999999</v>
      </c>
      <c r="J118" s="15"/>
    </row>
    <row r="119" spans="1:10">
      <c r="A119" s="187" t="s">
        <v>1073</v>
      </c>
      <c r="B119" s="187" t="s">
        <v>1047</v>
      </c>
      <c r="C119" s="187" t="s">
        <v>167</v>
      </c>
      <c r="D119" s="188" t="s">
        <v>1048</v>
      </c>
      <c r="E119" s="189">
        <v>105464.72</v>
      </c>
      <c r="F119" s="189">
        <v>191971.20000000001</v>
      </c>
      <c r="G119" s="189">
        <v>7415208.4000000004</v>
      </c>
      <c r="H119" s="189"/>
      <c r="I119" s="190">
        <v>7712644.3200000003</v>
      </c>
      <c r="J119" s="15"/>
    </row>
    <row r="120" spans="1:10">
      <c r="A120" s="187" t="s">
        <v>1073</v>
      </c>
      <c r="B120" s="187" t="s">
        <v>1047</v>
      </c>
      <c r="C120" s="187" t="s">
        <v>153</v>
      </c>
      <c r="D120" s="188" t="s">
        <v>1045</v>
      </c>
      <c r="E120" s="189">
        <v>334847.76</v>
      </c>
      <c r="F120" s="189">
        <v>339386.16</v>
      </c>
      <c r="G120" s="189">
        <v>1213398.1100000001</v>
      </c>
      <c r="H120" s="189"/>
      <c r="I120" s="190">
        <v>1887632.03</v>
      </c>
      <c r="J120" s="15"/>
    </row>
    <row r="121" spans="1:10">
      <c r="A121" s="187" t="s">
        <v>1073</v>
      </c>
      <c r="B121" s="187" t="s">
        <v>1047</v>
      </c>
      <c r="C121" s="187" t="s">
        <v>153</v>
      </c>
      <c r="D121" s="188" t="s">
        <v>1048</v>
      </c>
      <c r="E121" s="189">
        <v>70.06</v>
      </c>
      <c r="F121" s="189">
        <v>71.92</v>
      </c>
      <c r="G121" s="189">
        <v>4382.75</v>
      </c>
      <c r="H121" s="189"/>
      <c r="I121" s="190">
        <v>4524.7299999999996</v>
      </c>
      <c r="J121" s="15"/>
    </row>
    <row r="122" spans="1:10">
      <c r="A122" s="187" t="s">
        <v>1073</v>
      </c>
      <c r="B122" s="187" t="s">
        <v>1051</v>
      </c>
      <c r="C122" s="187" t="s">
        <v>180</v>
      </c>
      <c r="D122" s="188" t="s">
        <v>1048</v>
      </c>
      <c r="E122" s="189">
        <v>18867.63</v>
      </c>
      <c r="F122" s="189">
        <v>67431.7</v>
      </c>
      <c r="G122" s="189">
        <v>1482726.14</v>
      </c>
      <c r="H122" s="189"/>
      <c r="I122" s="190">
        <v>1569025.47</v>
      </c>
      <c r="J122" s="15"/>
    </row>
    <row r="123" spans="1:10">
      <c r="A123" s="187" t="s">
        <v>1073</v>
      </c>
      <c r="B123" s="187" t="s">
        <v>1051</v>
      </c>
      <c r="C123" s="187" t="s">
        <v>167</v>
      </c>
      <c r="D123" s="188" t="s">
        <v>1048</v>
      </c>
      <c r="E123" s="189">
        <v>63372.02</v>
      </c>
      <c r="F123" s="189">
        <v>133050.4</v>
      </c>
      <c r="G123" s="189">
        <v>6893307.4900000002</v>
      </c>
      <c r="H123" s="189"/>
      <c r="I123" s="190">
        <v>7089729.9100000001</v>
      </c>
      <c r="J123" s="15"/>
    </row>
    <row r="124" spans="1:10">
      <c r="A124" s="187" t="s">
        <v>1073</v>
      </c>
      <c r="B124" s="187" t="s">
        <v>1053</v>
      </c>
      <c r="C124" s="187" t="s">
        <v>74</v>
      </c>
      <c r="D124" s="188" t="s">
        <v>1048</v>
      </c>
      <c r="E124" s="189">
        <v>42075.21</v>
      </c>
      <c r="F124" s="189">
        <v>265842.33</v>
      </c>
      <c r="G124" s="189">
        <v>1264256.8400000001</v>
      </c>
      <c r="H124" s="189"/>
      <c r="I124" s="190">
        <v>1572174.38</v>
      </c>
      <c r="J124" s="15"/>
    </row>
    <row r="125" spans="1:10">
      <c r="A125" s="187" t="s">
        <v>1073</v>
      </c>
      <c r="B125" s="187" t="s">
        <v>1055</v>
      </c>
      <c r="C125" s="187" t="s">
        <v>91</v>
      </c>
      <c r="D125" s="188" t="s">
        <v>1049</v>
      </c>
      <c r="E125" s="189"/>
      <c r="F125" s="189"/>
      <c r="G125" s="189"/>
      <c r="H125" s="189">
        <v>1976126.49</v>
      </c>
      <c r="I125" s="190">
        <v>1976126.49</v>
      </c>
      <c r="J125" s="15"/>
    </row>
    <row r="126" spans="1:10">
      <c r="A126" s="187" t="s">
        <v>1073</v>
      </c>
      <c r="B126" s="197" t="s">
        <v>1061</v>
      </c>
      <c r="C126" s="192"/>
      <c r="D126" s="193" t="s">
        <v>1045</v>
      </c>
      <c r="E126" s="194">
        <v>6111491.0999999996</v>
      </c>
      <c r="F126" s="194">
        <v>6356253.6200000001</v>
      </c>
      <c r="G126" s="194">
        <v>115293566.45999999</v>
      </c>
      <c r="H126" s="194">
        <v>220335.61</v>
      </c>
      <c r="I126" s="195">
        <v>127981646.79000001</v>
      </c>
      <c r="J126" s="15"/>
    </row>
    <row r="127" spans="1:10">
      <c r="A127" s="187" t="s">
        <v>1073</v>
      </c>
      <c r="B127" s="197" t="s">
        <v>1061</v>
      </c>
      <c r="C127" s="192"/>
      <c r="D127" s="193" t="s">
        <v>1048</v>
      </c>
      <c r="E127" s="194">
        <v>245269.82</v>
      </c>
      <c r="F127" s="194">
        <v>709375.4</v>
      </c>
      <c r="G127" s="194">
        <v>17943818.84</v>
      </c>
      <c r="H127" s="194"/>
      <c r="I127" s="195">
        <v>18898464.059999999</v>
      </c>
      <c r="J127" s="15"/>
    </row>
    <row r="128" spans="1:10">
      <c r="A128" s="187" t="s">
        <v>1073</v>
      </c>
      <c r="B128" s="197" t="s">
        <v>1061</v>
      </c>
      <c r="C128" s="192"/>
      <c r="D128" s="193" t="s">
        <v>1049</v>
      </c>
      <c r="E128" s="194"/>
      <c r="F128" s="194"/>
      <c r="G128" s="194"/>
      <c r="H128" s="194">
        <v>4635363.51</v>
      </c>
      <c r="I128" s="195">
        <v>4635363.51</v>
      </c>
      <c r="J128" s="15"/>
    </row>
    <row r="129" spans="1:10">
      <c r="A129" s="210" t="s">
        <v>1074</v>
      </c>
      <c r="B129" s="221"/>
      <c r="C129" s="222"/>
      <c r="D129" s="223"/>
      <c r="E129" s="224">
        <v>6356760.9199999999</v>
      </c>
      <c r="F129" s="224">
        <v>7065629.0200000005</v>
      </c>
      <c r="G129" s="224">
        <v>133237385.3</v>
      </c>
      <c r="H129" s="224">
        <v>4855699.12</v>
      </c>
      <c r="I129" s="224">
        <v>151515474.35999998</v>
      </c>
      <c r="J129" s="15"/>
    </row>
    <row r="130" spans="1:10">
      <c r="A130" s="187" t="s">
        <v>1075</v>
      </c>
      <c r="B130" s="187" t="s">
        <v>20</v>
      </c>
      <c r="C130" s="187" t="s">
        <v>1015</v>
      </c>
      <c r="D130" s="188" t="s">
        <v>1045</v>
      </c>
      <c r="E130" s="189">
        <v>6041086.0300000003</v>
      </c>
      <c r="F130" s="189">
        <v>5489613.3099999996</v>
      </c>
      <c r="G130" s="189">
        <v>100633242.31</v>
      </c>
      <c r="H130" s="189"/>
      <c r="I130" s="190">
        <v>112163941.65000001</v>
      </c>
      <c r="J130" s="15"/>
    </row>
    <row r="131" spans="1:10">
      <c r="A131" s="187" t="s">
        <v>1075</v>
      </c>
      <c r="B131" s="187" t="s">
        <v>1047</v>
      </c>
      <c r="C131" s="187" t="s">
        <v>90</v>
      </c>
      <c r="D131" s="188" t="s">
        <v>1045</v>
      </c>
      <c r="E131" s="189"/>
      <c r="F131" s="189"/>
      <c r="G131" s="189"/>
      <c r="H131" s="189">
        <v>255513.72</v>
      </c>
      <c r="I131" s="190">
        <v>255513.72</v>
      </c>
      <c r="J131" s="15"/>
    </row>
    <row r="132" spans="1:10">
      <c r="A132" s="187" t="s">
        <v>1075</v>
      </c>
      <c r="B132" s="187" t="s">
        <v>1047</v>
      </c>
      <c r="C132" s="187" t="s">
        <v>180</v>
      </c>
      <c r="D132" s="188" t="s">
        <v>1045</v>
      </c>
      <c r="E132" s="189">
        <v>1973.87</v>
      </c>
      <c r="F132" s="189">
        <v>124638.7</v>
      </c>
      <c r="G132" s="189">
        <v>320137.46000000002</v>
      </c>
      <c r="H132" s="189"/>
      <c r="I132" s="190">
        <v>446750.03</v>
      </c>
      <c r="J132" s="15"/>
    </row>
    <row r="133" spans="1:10">
      <c r="A133" s="187" t="s">
        <v>1075</v>
      </c>
      <c r="B133" s="187" t="s">
        <v>1047</v>
      </c>
      <c r="C133" s="187" t="s">
        <v>180</v>
      </c>
      <c r="D133" s="188" t="s">
        <v>1048</v>
      </c>
      <c r="E133" s="189">
        <v>17827.68</v>
      </c>
      <c r="F133" s="189">
        <v>58422.04</v>
      </c>
      <c r="G133" s="189">
        <v>1037867.18</v>
      </c>
      <c r="H133" s="189"/>
      <c r="I133" s="190">
        <v>1114116.8999999999</v>
      </c>
      <c r="J133" s="15"/>
    </row>
    <row r="134" spans="1:10">
      <c r="A134" s="187" t="s">
        <v>1075</v>
      </c>
      <c r="B134" s="187" t="s">
        <v>1047</v>
      </c>
      <c r="C134" s="187" t="s">
        <v>91</v>
      </c>
      <c r="D134" s="188" t="s">
        <v>1049</v>
      </c>
      <c r="E134" s="189"/>
      <c r="F134" s="189"/>
      <c r="G134" s="189"/>
      <c r="H134" s="189">
        <v>2661771.46</v>
      </c>
      <c r="I134" s="190">
        <v>2661771.46</v>
      </c>
      <c r="J134" s="15"/>
    </row>
    <row r="135" spans="1:10">
      <c r="A135" s="187" t="s">
        <v>1075</v>
      </c>
      <c r="B135" s="187" t="s">
        <v>1047</v>
      </c>
      <c r="C135" s="187" t="s">
        <v>167</v>
      </c>
      <c r="D135" s="188" t="s">
        <v>1045</v>
      </c>
      <c r="E135" s="189">
        <v>483004.6</v>
      </c>
      <c r="F135" s="189">
        <v>1192320.42</v>
      </c>
      <c r="G135" s="189">
        <v>31660510.309999999</v>
      </c>
      <c r="H135" s="189"/>
      <c r="I135" s="190">
        <v>33335835.329999998</v>
      </c>
      <c r="J135" s="15"/>
    </row>
    <row r="136" spans="1:10">
      <c r="A136" s="187" t="s">
        <v>1075</v>
      </c>
      <c r="B136" s="187" t="s">
        <v>1047</v>
      </c>
      <c r="C136" s="187" t="s">
        <v>167</v>
      </c>
      <c r="D136" s="188" t="s">
        <v>1048</v>
      </c>
      <c r="E136" s="189">
        <v>121709.64</v>
      </c>
      <c r="F136" s="189">
        <v>221085.6</v>
      </c>
      <c r="G136" s="189">
        <v>8707445.4199999999</v>
      </c>
      <c r="H136" s="189"/>
      <c r="I136" s="190">
        <v>9050240.6600000001</v>
      </c>
      <c r="J136" s="15"/>
    </row>
    <row r="137" spans="1:10">
      <c r="A137" s="187" t="s">
        <v>1075</v>
      </c>
      <c r="B137" s="187" t="s">
        <v>1047</v>
      </c>
      <c r="C137" s="187" t="s">
        <v>153</v>
      </c>
      <c r="D137" s="188" t="s">
        <v>1045</v>
      </c>
      <c r="E137" s="189">
        <v>387291.52</v>
      </c>
      <c r="F137" s="189">
        <v>392432.29</v>
      </c>
      <c r="G137" s="189">
        <v>1387306.29</v>
      </c>
      <c r="H137" s="189"/>
      <c r="I137" s="190">
        <v>2167030.1</v>
      </c>
      <c r="J137" s="15"/>
    </row>
    <row r="138" spans="1:10">
      <c r="A138" s="187" t="s">
        <v>1075</v>
      </c>
      <c r="B138" s="187" t="s">
        <v>1047</v>
      </c>
      <c r="C138" s="187" t="s">
        <v>153</v>
      </c>
      <c r="D138" s="188" t="s">
        <v>1048</v>
      </c>
      <c r="E138" s="189">
        <v>88.82</v>
      </c>
      <c r="F138" s="189">
        <v>91.18</v>
      </c>
      <c r="G138" s="189">
        <v>5647.84</v>
      </c>
      <c r="H138" s="189"/>
      <c r="I138" s="190">
        <v>5827.84</v>
      </c>
      <c r="J138" s="15"/>
    </row>
    <row r="139" spans="1:10">
      <c r="A139" s="187" t="s">
        <v>1075</v>
      </c>
      <c r="B139" s="187" t="s">
        <v>1051</v>
      </c>
      <c r="C139" s="187" t="s">
        <v>180</v>
      </c>
      <c r="D139" s="188" t="s">
        <v>1048</v>
      </c>
      <c r="E139" s="189">
        <v>22600.76</v>
      </c>
      <c r="F139" s="189">
        <v>81216.009999999995</v>
      </c>
      <c r="G139" s="189">
        <v>1832547.78</v>
      </c>
      <c r="H139" s="189"/>
      <c r="I139" s="190">
        <v>1936364.55</v>
      </c>
      <c r="J139" s="15"/>
    </row>
    <row r="140" spans="1:10">
      <c r="A140" s="187" t="s">
        <v>1075</v>
      </c>
      <c r="B140" s="187" t="s">
        <v>1051</v>
      </c>
      <c r="C140" s="187" t="s">
        <v>167</v>
      </c>
      <c r="D140" s="188" t="s">
        <v>1048</v>
      </c>
      <c r="E140" s="189">
        <v>72723.12</v>
      </c>
      <c r="F140" s="189">
        <v>153356.79999999999</v>
      </c>
      <c r="G140" s="189">
        <v>8078707.1200000001</v>
      </c>
      <c r="H140" s="189"/>
      <c r="I140" s="190">
        <v>8304787.04</v>
      </c>
      <c r="J140" s="15"/>
    </row>
    <row r="141" spans="1:10">
      <c r="A141" s="187" t="s">
        <v>1075</v>
      </c>
      <c r="B141" s="187" t="s">
        <v>1053</v>
      </c>
      <c r="C141" s="187" t="s">
        <v>74</v>
      </c>
      <c r="D141" s="188" t="s">
        <v>1048</v>
      </c>
      <c r="E141" s="189">
        <v>58439.34</v>
      </c>
      <c r="F141" s="189">
        <v>343015.88</v>
      </c>
      <c r="G141" s="189">
        <v>2498009.21</v>
      </c>
      <c r="H141" s="189"/>
      <c r="I141" s="190">
        <v>2899464.43</v>
      </c>
      <c r="J141" s="15"/>
    </row>
    <row r="142" spans="1:10">
      <c r="A142" s="187" t="s">
        <v>1075</v>
      </c>
      <c r="B142" s="187" t="s">
        <v>1055</v>
      </c>
      <c r="C142" s="187" t="s">
        <v>91</v>
      </c>
      <c r="D142" s="188" t="s">
        <v>1049</v>
      </c>
      <c r="E142" s="189"/>
      <c r="F142" s="189"/>
      <c r="G142" s="189"/>
      <c r="H142" s="189">
        <v>1977832.85</v>
      </c>
      <c r="I142" s="190">
        <v>1977832.85</v>
      </c>
      <c r="J142" s="15"/>
    </row>
    <row r="143" spans="1:10">
      <c r="A143" s="187" t="s">
        <v>1075</v>
      </c>
      <c r="B143" s="197" t="s">
        <v>1061</v>
      </c>
      <c r="C143" s="192"/>
      <c r="D143" s="193" t="s">
        <v>1045</v>
      </c>
      <c r="E143" s="194">
        <v>6913356.0199999996</v>
      </c>
      <c r="F143" s="194">
        <v>7199004.7199999997</v>
      </c>
      <c r="G143" s="194">
        <v>134001196.37</v>
      </c>
      <c r="H143" s="194">
        <v>255513.72</v>
      </c>
      <c r="I143" s="195">
        <v>148369070.83000001</v>
      </c>
      <c r="J143" s="15"/>
    </row>
    <row r="144" spans="1:10">
      <c r="A144" s="187" t="s">
        <v>1075</v>
      </c>
      <c r="B144" s="197" t="s">
        <v>1061</v>
      </c>
      <c r="C144" s="192"/>
      <c r="D144" s="193" t="s">
        <v>1048</v>
      </c>
      <c r="E144" s="194">
        <v>293389.36</v>
      </c>
      <c r="F144" s="194">
        <v>857187.51</v>
      </c>
      <c r="G144" s="194">
        <v>22160224.550000001</v>
      </c>
      <c r="H144" s="194"/>
      <c r="I144" s="195">
        <v>23310801.420000002</v>
      </c>
      <c r="J144" s="15"/>
    </row>
    <row r="145" spans="1:10">
      <c r="A145" s="187" t="s">
        <v>1075</v>
      </c>
      <c r="B145" s="197" t="s">
        <v>1061</v>
      </c>
      <c r="C145" s="192"/>
      <c r="D145" s="193" t="s">
        <v>1049</v>
      </c>
      <c r="E145" s="194"/>
      <c r="F145" s="194"/>
      <c r="G145" s="194"/>
      <c r="H145" s="194">
        <v>4639604.3099999996</v>
      </c>
      <c r="I145" s="195">
        <v>4639604.3099999996</v>
      </c>
      <c r="J145" s="15"/>
    </row>
    <row r="146" spans="1:10">
      <c r="A146" s="210" t="s">
        <v>1076</v>
      </c>
      <c r="B146" s="221"/>
      <c r="C146" s="222"/>
      <c r="D146" s="223"/>
      <c r="E146" s="224">
        <v>7206745.3799999999</v>
      </c>
      <c r="F146" s="224">
        <v>8056192.2299999995</v>
      </c>
      <c r="G146" s="224">
        <v>156161420.92000002</v>
      </c>
      <c r="H146" s="224">
        <v>4895118.0299999993</v>
      </c>
      <c r="I146" s="224">
        <v>176319476.56</v>
      </c>
      <c r="J146" s="15"/>
    </row>
    <row r="147" spans="1:10">
      <c r="A147" s="187" t="s">
        <v>1024</v>
      </c>
      <c r="B147" s="187" t="s">
        <v>20</v>
      </c>
      <c r="C147" s="187" t="s">
        <v>1015</v>
      </c>
      <c r="D147" s="188" t="s">
        <v>1045</v>
      </c>
      <c r="E147" s="189">
        <v>5430566.7699999996</v>
      </c>
      <c r="F147" s="189">
        <v>4934854.62</v>
      </c>
      <c r="G147" s="189">
        <v>88100698.290000007</v>
      </c>
      <c r="H147" s="189"/>
      <c r="I147" s="190">
        <v>98466119.680000007</v>
      </c>
      <c r="J147" s="15"/>
    </row>
    <row r="148" spans="1:10">
      <c r="A148" s="187" t="s">
        <v>1024</v>
      </c>
      <c r="B148" s="187" t="s">
        <v>1047</v>
      </c>
      <c r="C148" s="187" t="s">
        <v>90</v>
      </c>
      <c r="D148" s="188" t="s">
        <v>1045</v>
      </c>
      <c r="E148" s="189"/>
      <c r="F148" s="189"/>
      <c r="G148" s="189"/>
      <c r="H148" s="189">
        <v>209807.05</v>
      </c>
      <c r="I148" s="190">
        <v>209807.05</v>
      </c>
      <c r="J148" s="15"/>
    </row>
    <row r="149" spans="1:10">
      <c r="A149" s="187" t="s">
        <v>1024</v>
      </c>
      <c r="B149" s="187" t="s">
        <v>1047</v>
      </c>
      <c r="C149" s="187" t="s">
        <v>180</v>
      </c>
      <c r="D149" s="188" t="s">
        <v>1045</v>
      </c>
      <c r="E149" s="189">
        <v>1913.93</v>
      </c>
      <c r="F149" s="189">
        <v>113988.65</v>
      </c>
      <c r="G149" s="189">
        <v>299734.84999999998</v>
      </c>
      <c r="H149" s="189"/>
      <c r="I149" s="190">
        <v>415637.43</v>
      </c>
      <c r="J149" s="15"/>
    </row>
    <row r="150" spans="1:10">
      <c r="A150" s="187" t="s">
        <v>1024</v>
      </c>
      <c r="B150" s="187" t="s">
        <v>1047</v>
      </c>
      <c r="C150" s="187" t="s">
        <v>180</v>
      </c>
      <c r="D150" s="188" t="s">
        <v>1048</v>
      </c>
      <c r="E150" s="189">
        <v>15142.1</v>
      </c>
      <c r="F150" s="189">
        <v>50151.45</v>
      </c>
      <c r="G150" s="189">
        <v>903268.57</v>
      </c>
      <c r="H150" s="189"/>
      <c r="I150" s="190">
        <v>968562.12</v>
      </c>
      <c r="J150" s="15"/>
    </row>
    <row r="151" spans="1:10">
      <c r="A151" s="187" t="s">
        <v>1024</v>
      </c>
      <c r="B151" s="187" t="s">
        <v>1047</v>
      </c>
      <c r="C151" s="187" t="s">
        <v>91</v>
      </c>
      <c r="D151" s="188" t="s">
        <v>1049</v>
      </c>
      <c r="E151" s="189"/>
      <c r="F151" s="189"/>
      <c r="G151" s="189"/>
      <c r="H151" s="189">
        <v>2668395.33</v>
      </c>
      <c r="I151" s="190">
        <v>2668395.33</v>
      </c>
      <c r="J151" s="15"/>
    </row>
    <row r="152" spans="1:10">
      <c r="A152" s="187" t="s">
        <v>1024</v>
      </c>
      <c r="B152" s="187" t="s">
        <v>1047</v>
      </c>
      <c r="C152" s="187" t="s">
        <v>167</v>
      </c>
      <c r="D152" s="188" t="s">
        <v>1045</v>
      </c>
      <c r="E152" s="189">
        <v>422821.45</v>
      </c>
      <c r="F152" s="189">
        <v>1043628.01</v>
      </c>
      <c r="G152" s="189">
        <v>27867970.829999998</v>
      </c>
      <c r="H152" s="189"/>
      <c r="I152" s="190">
        <v>29334420.289999999</v>
      </c>
      <c r="J152" s="15"/>
    </row>
    <row r="153" spans="1:10">
      <c r="A153" s="187" t="s">
        <v>1024</v>
      </c>
      <c r="B153" s="187" t="s">
        <v>1047</v>
      </c>
      <c r="C153" s="187" t="s">
        <v>167</v>
      </c>
      <c r="D153" s="188" t="s">
        <v>1048</v>
      </c>
      <c r="E153" s="189">
        <v>107767.63</v>
      </c>
      <c r="F153" s="189">
        <v>195384</v>
      </c>
      <c r="G153" s="189">
        <v>7752985.3099999996</v>
      </c>
      <c r="H153" s="189"/>
      <c r="I153" s="190">
        <v>8056136.9400000004</v>
      </c>
      <c r="J153" s="15"/>
    </row>
    <row r="154" spans="1:10">
      <c r="A154" s="187" t="s">
        <v>1024</v>
      </c>
      <c r="B154" s="187" t="s">
        <v>1047</v>
      </c>
      <c r="C154" s="187" t="s">
        <v>153</v>
      </c>
      <c r="D154" s="188" t="s">
        <v>1045</v>
      </c>
      <c r="E154" s="189">
        <v>336508.99</v>
      </c>
      <c r="F154" s="189">
        <v>341379.21</v>
      </c>
      <c r="G154" s="189">
        <v>1232740.49</v>
      </c>
      <c r="H154" s="189"/>
      <c r="I154" s="190">
        <v>1910628.69</v>
      </c>
      <c r="J154" s="15"/>
    </row>
    <row r="155" spans="1:10">
      <c r="A155" s="187" t="s">
        <v>1024</v>
      </c>
      <c r="B155" s="187" t="s">
        <v>1047</v>
      </c>
      <c r="C155" s="187" t="s">
        <v>153</v>
      </c>
      <c r="D155" s="188" t="s">
        <v>1048</v>
      </c>
      <c r="E155" s="189">
        <v>78.42</v>
      </c>
      <c r="F155" s="189">
        <v>80.5</v>
      </c>
      <c r="G155" s="189">
        <v>5750.15</v>
      </c>
      <c r="H155" s="189"/>
      <c r="I155" s="190">
        <v>5909.07</v>
      </c>
      <c r="J155" s="15"/>
    </row>
    <row r="156" spans="1:10">
      <c r="A156" s="187" t="s">
        <v>1024</v>
      </c>
      <c r="B156" s="187" t="s">
        <v>1051</v>
      </c>
      <c r="C156" s="187" t="s">
        <v>180</v>
      </c>
      <c r="D156" s="188" t="s">
        <v>1048</v>
      </c>
      <c r="E156" s="189">
        <v>18741.919999999998</v>
      </c>
      <c r="F156" s="189">
        <v>66692.63</v>
      </c>
      <c r="G156" s="189">
        <v>1522285.81</v>
      </c>
      <c r="H156" s="189"/>
      <c r="I156" s="190">
        <v>1607720.36</v>
      </c>
      <c r="J156" s="15"/>
    </row>
    <row r="157" spans="1:10">
      <c r="A157" s="187" t="s">
        <v>1024</v>
      </c>
      <c r="B157" s="187" t="s">
        <v>1051</v>
      </c>
      <c r="C157" s="187" t="s">
        <v>167</v>
      </c>
      <c r="D157" s="188" t="s">
        <v>1048</v>
      </c>
      <c r="E157" s="189">
        <v>64158.65</v>
      </c>
      <c r="F157" s="189">
        <v>132940</v>
      </c>
      <c r="G157" s="189">
        <v>6846231.4299999997</v>
      </c>
      <c r="H157" s="189"/>
      <c r="I157" s="190">
        <v>7043330.0800000001</v>
      </c>
      <c r="J157" s="15"/>
    </row>
    <row r="158" spans="1:10">
      <c r="A158" s="187" t="s">
        <v>1024</v>
      </c>
      <c r="B158" s="187" t="s">
        <v>1053</v>
      </c>
      <c r="C158" s="187" t="s">
        <v>74</v>
      </c>
      <c r="D158" s="188" t="s">
        <v>1048</v>
      </c>
      <c r="E158" s="189">
        <v>47920.54</v>
      </c>
      <c r="F158" s="189">
        <v>285984.96000000002</v>
      </c>
      <c r="G158" s="189">
        <v>1824415.01</v>
      </c>
      <c r="H158" s="189"/>
      <c r="I158" s="190">
        <v>2158320.5099999998</v>
      </c>
      <c r="J158" s="15"/>
    </row>
    <row r="159" spans="1:10">
      <c r="A159" s="187" t="s">
        <v>1024</v>
      </c>
      <c r="B159" s="187" t="s">
        <v>1055</v>
      </c>
      <c r="C159" s="187" t="s">
        <v>91</v>
      </c>
      <c r="D159" s="188" t="s">
        <v>1049</v>
      </c>
      <c r="E159" s="189"/>
      <c r="F159" s="189"/>
      <c r="G159" s="189"/>
      <c r="H159" s="189">
        <v>1979596.45</v>
      </c>
      <c r="I159" s="190">
        <v>1979596.45</v>
      </c>
      <c r="J159" s="15"/>
    </row>
    <row r="160" spans="1:10">
      <c r="A160" s="187" t="s">
        <v>1024</v>
      </c>
      <c r="B160" s="197" t="s">
        <v>1061</v>
      </c>
      <c r="C160" s="192"/>
      <c r="D160" s="193" t="s">
        <v>1045</v>
      </c>
      <c r="E160" s="194">
        <v>6191811.1399999997</v>
      </c>
      <c r="F160" s="194">
        <v>6433850.4900000002</v>
      </c>
      <c r="G160" s="194">
        <v>117501144.45999999</v>
      </c>
      <c r="H160" s="194">
        <v>209807.05</v>
      </c>
      <c r="I160" s="195">
        <v>130336613.14</v>
      </c>
      <c r="J160" s="15"/>
    </row>
    <row r="161" spans="1:10">
      <c r="A161" s="187" t="s">
        <v>1024</v>
      </c>
      <c r="B161" s="197" t="s">
        <v>1061</v>
      </c>
      <c r="C161" s="192"/>
      <c r="D161" s="193" t="s">
        <v>1048</v>
      </c>
      <c r="E161" s="194">
        <v>253809.26</v>
      </c>
      <c r="F161" s="194">
        <v>731233.54</v>
      </c>
      <c r="G161" s="194">
        <v>18854936.280000001</v>
      </c>
      <c r="H161" s="194"/>
      <c r="I161" s="195">
        <v>19839979.079999998</v>
      </c>
      <c r="J161" s="15"/>
    </row>
    <row r="162" spans="1:10">
      <c r="A162" s="187" t="s">
        <v>1024</v>
      </c>
      <c r="B162" s="197" t="s">
        <v>1061</v>
      </c>
      <c r="C162" s="192"/>
      <c r="D162" s="193" t="s">
        <v>1049</v>
      </c>
      <c r="E162" s="194"/>
      <c r="F162" s="194"/>
      <c r="G162" s="194"/>
      <c r="H162" s="194">
        <v>4647991.78</v>
      </c>
      <c r="I162" s="195">
        <v>4647991.78</v>
      </c>
      <c r="J162" s="15"/>
    </row>
    <row r="163" spans="1:10">
      <c r="A163" s="210" t="s">
        <v>1077</v>
      </c>
      <c r="B163" s="221"/>
      <c r="C163" s="222"/>
      <c r="D163" s="223"/>
      <c r="E163" s="224">
        <v>6445620.3999999994</v>
      </c>
      <c r="F163" s="224">
        <v>7165084.0300000003</v>
      </c>
      <c r="G163" s="224">
        <v>136356080.74000001</v>
      </c>
      <c r="H163" s="224">
        <v>4857798.83</v>
      </c>
      <c r="I163" s="224">
        <v>154824584</v>
      </c>
      <c r="J163" s="15"/>
    </row>
    <row r="164" spans="1:10">
      <c r="A164" s="187" t="s">
        <v>1025</v>
      </c>
      <c r="B164" s="187" t="s">
        <v>20</v>
      </c>
      <c r="C164" s="187" t="s">
        <v>1015</v>
      </c>
      <c r="D164" s="188" t="s">
        <v>1045</v>
      </c>
      <c r="E164" s="189">
        <v>5808314.4400000004</v>
      </c>
      <c r="F164" s="189">
        <v>5278074.45</v>
      </c>
      <c r="G164" s="189">
        <v>63239359.079999998</v>
      </c>
      <c r="H164" s="189"/>
      <c r="I164" s="190">
        <v>74325747.969999999</v>
      </c>
      <c r="J164" s="15"/>
    </row>
    <row r="165" spans="1:10">
      <c r="A165" s="187" t="s">
        <v>1025</v>
      </c>
      <c r="B165" s="187" t="s">
        <v>1047</v>
      </c>
      <c r="C165" s="187" t="s">
        <v>90</v>
      </c>
      <c r="D165" s="188" t="s">
        <v>1045</v>
      </c>
      <c r="E165" s="189"/>
      <c r="F165" s="189"/>
      <c r="G165" s="189"/>
      <c r="H165" s="189">
        <v>241257.09</v>
      </c>
      <c r="I165" s="190">
        <v>241257.09</v>
      </c>
      <c r="J165" s="15"/>
    </row>
    <row r="166" spans="1:10">
      <c r="A166" s="187" t="s">
        <v>1025</v>
      </c>
      <c r="B166" s="187" t="s">
        <v>1047</v>
      </c>
      <c r="C166" s="187" t="s">
        <v>180</v>
      </c>
      <c r="D166" s="188" t="s">
        <v>1045</v>
      </c>
      <c r="E166" s="189">
        <v>2247.11</v>
      </c>
      <c r="F166" s="189">
        <v>121299.44</v>
      </c>
      <c r="G166" s="189">
        <v>317991.23</v>
      </c>
      <c r="H166" s="189"/>
      <c r="I166" s="190">
        <v>441537.78</v>
      </c>
      <c r="J166" s="15"/>
    </row>
    <row r="167" spans="1:10">
      <c r="A167" s="187" t="s">
        <v>1025</v>
      </c>
      <c r="B167" s="187" t="s">
        <v>1047</v>
      </c>
      <c r="C167" s="187" t="s">
        <v>180</v>
      </c>
      <c r="D167" s="188" t="s">
        <v>1048</v>
      </c>
      <c r="E167" s="189">
        <v>17199.14</v>
      </c>
      <c r="F167" s="189">
        <v>56486.37</v>
      </c>
      <c r="G167" s="189">
        <v>1007468.36</v>
      </c>
      <c r="H167" s="189"/>
      <c r="I167" s="190">
        <v>1081153.8700000001</v>
      </c>
      <c r="J167" s="15"/>
    </row>
    <row r="168" spans="1:10">
      <c r="A168" s="187" t="s">
        <v>1025</v>
      </c>
      <c r="B168" s="187" t="s">
        <v>1047</v>
      </c>
      <c r="C168" s="187" t="s">
        <v>91</v>
      </c>
      <c r="D168" s="188" t="s">
        <v>1049</v>
      </c>
      <c r="E168" s="189"/>
      <c r="F168" s="189"/>
      <c r="G168" s="189"/>
      <c r="H168" s="189">
        <v>2676033.7200000002</v>
      </c>
      <c r="I168" s="190">
        <v>2676033.7200000002</v>
      </c>
      <c r="J168" s="15"/>
    </row>
    <row r="169" spans="1:10">
      <c r="A169" s="187" t="s">
        <v>1025</v>
      </c>
      <c r="B169" s="187" t="s">
        <v>1047</v>
      </c>
      <c r="C169" s="187" t="s">
        <v>167</v>
      </c>
      <c r="D169" s="188" t="s">
        <v>1045</v>
      </c>
      <c r="E169" s="189">
        <v>459581.06</v>
      </c>
      <c r="F169" s="189">
        <v>1134356.32</v>
      </c>
      <c r="G169" s="189">
        <v>28547135.91</v>
      </c>
      <c r="H169" s="189"/>
      <c r="I169" s="190">
        <v>30141073.289999999</v>
      </c>
      <c r="J169" s="15"/>
    </row>
    <row r="170" spans="1:10">
      <c r="A170" s="187" t="s">
        <v>1025</v>
      </c>
      <c r="B170" s="187" t="s">
        <v>1047</v>
      </c>
      <c r="C170" s="187" t="s">
        <v>167</v>
      </c>
      <c r="D170" s="188" t="s">
        <v>1048</v>
      </c>
      <c r="E170" s="189">
        <v>117433.4</v>
      </c>
      <c r="F170" s="189">
        <v>213662.4</v>
      </c>
      <c r="G170" s="189">
        <v>8122625.4500000002</v>
      </c>
      <c r="H170" s="189"/>
      <c r="I170" s="190">
        <v>8453721.25</v>
      </c>
      <c r="J170" s="15"/>
    </row>
    <row r="171" spans="1:10">
      <c r="A171" s="187" t="s">
        <v>1025</v>
      </c>
      <c r="B171" s="187" t="s">
        <v>1047</v>
      </c>
      <c r="C171" s="187" t="s">
        <v>153</v>
      </c>
      <c r="D171" s="188" t="s">
        <v>1045</v>
      </c>
      <c r="E171" s="189">
        <v>368702.55</v>
      </c>
      <c r="F171" s="189">
        <v>373517.41</v>
      </c>
      <c r="G171" s="189">
        <v>1190446.28</v>
      </c>
      <c r="H171" s="189"/>
      <c r="I171" s="190">
        <v>1932666.24</v>
      </c>
      <c r="J171" s="15"/>
    </row>
    <row r="172" spans="1:10">
      <c r="A172" s="187" t="s">
        <v>1025</v>
      </c>
      <c r="B172" s="187" t="s">
        <v>1047</v>
      </c>
      <c r="C172" s="187" t="s">
        <v>153</v>
      </c>
      <c r="D172" s="188" t="s">
        <v>1048</v>
      </c>
      <c r="E172" s="189">
        <v>90.4</v>
      </c>
      <c r="F172" s="189">
        <v>95.12</v>
      </c>
      <c r="G172" s="189">
        <v>6282.22</v>
      </c>
      <c r="H172" s="189"/>
      <c r="I172" s="190">
        <v>6467.74</v>
      </c>
      <c r="J172" s="15"/>
    </row>
    <row r="173" spans="1:10">
      <c r="A173" s="187" t="s">
        <v>1025</v>
      </c>
      <c r="B173" s="187" t="s">
        <v>1051</v>
      </c>
      <c r="C173" s="187" t="s">
        <v>180</v>
      </c>
      <c r="D173" s="188" t="s">
        <v>1048</v>
      </c>
      <c r="E173" s="189">
        <v>21313.22</v>
      </c>
      <c r="F173" s="189">
        <v>76898.89</v>
      </c>
      <c r="G173" s="189">
        <v>1704438.34</v>
      </c>
      <c r="H173" s="189"/>
      <c r="I173" s="190">
        <v>1802650.45</v>
      </c>
      <c r="J173" s="15"/>
    </row>
    <row r="174" spans="1:10">
      <c r="A174" s="187" t="s">
        <v>1025</v>
      </c>
      <c r="B174" s="187" t="s">
        <v>1051</v>
      </c>
      <c r="C174" s="187" t="s">
        <v>167</v>
      </c>
      <c r="D174" s="188" t="s">
        <v>1048</v>
      </c>
      <c r="E174" s="189">
        <v>69143.63</v>
      </c>
      <c r="F174" s="189">
        <v>146130.4</v>
      </c>
      <c r="G174" s="189">
        <v>7471514.9900000002</v>
      </c>
      <c r="H174" s="189"/>
      <c r="I174" s="190">
        <v>7686789.0199999996</v>
      </c>
      <c r="J174" s="15"/>
    </row>
    <row r="175" spans="1:10">
      <c r="A175" s="187" t="s">
        <v>1025</v>
      </c>
      <c r="B175" s="187" t="s">
        <v>1053</v>
      </c>
      <c r="C175" s="187" t="s">
        <v>74</v>
      </c>
      <c r="D175" s="188" t="s">
        <v>1048</v>
      </c>
      <c r="E175" s="189">
        <v>50096.84</v>
      </c>
      <c r="F175" s="189">
        <v>299857.01</v>
      </c>
      <c r="G175" s="189">
        <v>1896060.87</v>
      </c>
      <c r="H175" s="189"/>
      <c r="I175" s="190">
        <v>2246014.7200000002</v>
      </c>
      <c r="J175" s="15"/>
    </row>
    <row r="176" spans="1:10">
      <c r="A176" s="187" t="s">
        <v>1025</v>
      </c>
      <c r="B176" s="187" t="s">
        <v>1055</v>
      </c>
      <c r="C176" s="187" t="s">
        <v>91</v>
      </c>
      <c r="D176" s="188" t="s">
        <v>1049</v>
      </c>
      <c r="E176" s="189"/>
      <c r="F176" s="189"/>
      <c r="G176" s="189"/>
      <c r="H176" s="189">
        <v>1979438.26</v>
      </c>
      <c r="I176" s="190">
        <v>1979438.26</v>
      </c>
      <c r="J176" s="15"/>
    </row>
    <row r="177" spans="1:10">
      <c r="A177" s="187" t="s">
        <v>1025</v>
      </c>
      <c r="B177" s="197" t="s">
        <v>1061</v>
      </c>
      <c r="C177" s="192"/>
      <c r="D177" s="193" t="s">
        <v>1045</v>
      </c>
      <c r="E177" s="194">
        <v>6638845.1600000001</v>
      </c>
      <c r="F177" s="194">
        <v>6907247.6200000001</v>
      </c>
      <c r="G177" s="194">
        <v>93294932.5</v>
      </c>
      <c r="H177" s="194">
        <v>241257.09</v>
      </c>
      <c r="I177" s="195">
        <v>107082282.37</v>
      </c>
      <c r="J177" s="15"/>
    </row>
    <row r="178" spans="1:10">
      <c r="A178" s="187" t="s">
        <v>1025</v>
      </c>
      <c r="B178" s="197" t="s">
        <v>1061</v>
      </c>
      <c r="C178" s="192"/>
      <c r="D178" s="193" t="s">
        <v>1048</v>
      </c>
      <c r="E178" s="194">
        <v>275276.63</v>
      </c>
      <c r="F178" s="194">
        <v>793130.19</v>
      </c>
      <c r="G178" s="194">
        <v>20208390.23</v>
      </c>
      <c r="H178" s="194"/>
      <c r="I178" s="195">
        <v>21276797.050000001</v>
      </c>
      <c r="J178" s="15"/>
    </row>
    <row r="179" spans="1:10">
      <c r="A179" s="187" t="s">
        <v>1025</v>
      </c>
      <c r="B179" s="197" t="s">
        <v>1061</v>
      </c>
      <c r="C179" s="192"/>
      <c r="D179" s="193" t="s">
        <v>1049</v>
      </c>
      <c r="E179" s="194"/>
      <c r="F179" s="194"/>
      <c r="G179" s="194"/>
      <c r="H179" s="194">
        <v>4655471.9800000004</v>
      </c>
      <c r="I179" s="195">
        <v>4655471.9800000004</v>
      </c>
      <c r="J179" s="15"/>
    </row>
    <row r="180" spans="1:10">
      <c r="A180" s="210" t="s">
        <v>1078</v>
      </c>
      <c r="B180" s="221"/>
      <c r="C180" s="222"/>
      <c r="D180" s="223"/>
      <c r="E180" s="224">
        <v>6914121.79</v>
      </c>
      <c r="F180" s="224">
        <v>7700377.8100000005</v>
      </c>
      <c r="G180" s="224">
        <v>113503322.73</v>
      </c>
      <c r="H180" s="224">
        <v>4896729.07</v>
      </c>
      <c r="I180" s="224">
        <v>133014551.40000001</v>
      </c>
      <c r="J180" s="15"/>
    </row>
    <row r="181" spans="1:10">
      <c r="A181" s="187" t="s">
        <v>1079</v>
      </c>
      <c r="B181" s="187" t="s">
        <v>20</v>
      </c>
      <c r="C181" s="187" t="s">
        <v>1015</v>
      </c>
      <c r="D181" s="188" t="s">
        <v>1045</v>
      </c>
      <c r="E181" s="189">
        <v>5443267.3200000003</v>
      </c>
      <c r="F181" s="189">
        <v>4946336.6900000004</v>
      </c>
      <c r="G181" s="189">
        <v>40834097.82</v>
      </c>
      <c r="H181" s="189"/>
      <c r="I181" s="190">
        <v>51223701.829999998</v>
      </c>
      <c r="J181" s="15"/>
    </row>
    <row r="182" spans="1:10">
      <c r="A182" s="187" t="s">
        <v>1079</v>
      </c>
      <c r="B182" s="187" t="s">
        <v>1047</v>
      </c>
      <c r="C182" s="187" t="s">
        <v>90</v>
      </c>
      <c r="D182" s="188" t="s">
        <v>1045</v>
      </c>
      <c r="E182" s="189"/>
      <c r="F182" s="189"/>
      <c r="G182" s="189"/>
      <c r="H182" s="189">
        <v>209239.99</v>
      </c>
      <c r="I182" s="190">
        <v>209239.99</v>
      </c>
      <c r="J182" s="15"/>
    </row>
    <row r="183" spans="1:10">
      <c r="A183" s="187" t="s">
        <v>1079</v>
      </c>
      <c r="B183" s="187" t="s">
        <v>1047</v>
      </c>
      <c r="C183" s="187" t="s">
        <v>180</v>
      </c>
      <c r="D183" s="188" t="s">
        <v>1045</v>
      </c>
      <c r="E183" s="189">
        <v>1850.03</v>
      </c>
      <c r="F183" s="189">
        <v>109954.26</v>
      </c>
      <c r="G183" s="189">
        <v>201846.89</v>
      </c>
      <c r="H183" s="189"/>
      <c r="I183" s="190">
        <v>313651.18</v>
      </c>
      <c r="J183" s="15"/>
    </row>
    <row r="184" spans="1:10">
      <c r="A184" s="187" t="s">
        <v>1079</v>
      </c>
      <c r="B184" s="187" t="s">
        <v>1047</v>
      </c>
      <c r="C184" s="187" t="s">
        <v>180</v>
      </c>
      <c r="D184" s="188" t="s">
        <v>1048</v>
      </c>
      <c r="E184" s="189">
        <v>15542.08</v>
      </c>
      <c r="F184" s="189">
        <v>51383.24</v>
      </c>
      <c r="G184" s="189">
        <v>957252.46</v>
      </c>
      <c r="H184" s="189"/>
      <c r="I184" s="190">
        <v>1024177.78</v>
      </c>
      <c r="J184" s="15"/>
    </row>
    <row r="185" spans="1:10">
      <c r="A185" s="187" t="s">
        <v>1079</v>
      </c>
      <c r="B185" s="187" t="s">
        <v>1047</v>
      </c>
      <c r="C185" s="187" t="s">
        <v>91</v>
      </c>
      <c r="D185" s="188" t="s">
        <v>1049</v>
      </c>
      <c r="E185" s="189"/>
      <c r="F185" s="189"/>
      <c r="G185" s="189"/>
      <c r="H185" s="189">
        <v>2682504.5</v>
      </c>
      <c r="I185" s="190">
        <v>2682504.5</v>
      </c>
      <c r="J185" s="15"/>
    </row>
    <row r="186" spans="1:10">
      <c r="A186" s="187" t="s">
        <v>1079</v>
      </c>
      <c r="B186" s="187" t="s">
        <v>1047</v>
      </c>
      <c r="C186" s="187" t="s">
        <v>167</v>
      </c>
      <c r="D186" s="188" t="s">
        <v>1045</v>
      </c>
      <c r="E186" s="189">
        <v>423073.75</v>
      </c>
      <c r="F186" s="189">
        <v>1044563.46</v>
      </c>
      <c r="G186" s="189">
        <v>25288340.16</v>
      </c>
      <c r="H186" s="189"/>
      <c r="I186" s="190">
        <v>26755977.370000001</v>
      </c>
      <c r="J186" s="15"/>
    </row>
    <row r="187" spans="1:10">
      <c r="A187" s="187" t="s">
        <v>1079</v>
      </c>
      <c r="B187" s="187" t="s">
        <v>1047</v>
      </c>
      <c r="C187" s="187" t="s">
        <v>167</v>
      </c>
      <c r="D187" s="188" t="s">
        <v>1048</v>
      </c>
      <c r="E187" s="189">
        <v>109171.59</v>
      </c>
      <c r="F187" s="189">
        <v>197944.8</v>
      </c>
      <c r="G187" s="189">
        <v>6988360.9299999997</v>
      </c>
      <c r="H187" s="189"/>
      <c r="I187" s="190">
        <v>7295477.3200000003</v>
      </c>
      <c r="J187" s="15"/>
    </row>
    <row r="188" spans="1:10">
      <c r="A188" s="187" t="s">
        <v>1079</v>
      </c>
      <c r="B188" s="187" t="s">
        <v>1047</v>
      </c>
      <c r="C188" s="187" t="s">
        <v>153</v>
      </c>
      <c r="D188" s="188" t="s">
        <v>1045</v>
      </c>
      <c r="E188" s="189">
        <v>337096.39</v>
      </c>
      <c r="F188" s="189">
        <v>341981.45</v>
      </c>
      <c r="G188" s="189">
        <v>1037025.65</v>
      </c>
      <c r="H188" s="189"/>
      <c r="I188" s="190">
        <v>1716103.49</v>
      </c>
      <c r="J188" s="15"/>
    </row>
    <row r="189" spans="1:10">
      <c r="A189" s="187" t="s">
        <v>1079</v>
      </c>
      <c r="B189" s="187" t="s">
        <v>1047</v>
      </c>
      <c r="C189" s="187" t="s">
        <v>153</v>
      </c>
      <c r="D189" s="188" t="s">
        <v>1048</v>
      </c>
      <c r="E189" s="189">
        <v>88.44</v>
      </c>
      <c r="F189" s="189">
        <v>93.11</v>
      </c>
      <c r="G189" s="189">
        <v>6422.17</v>
      </c>
      <c r="H189" s="189"/>
      <c r="I189" s="190">
        <v>6603.72</v>
      </c>
      <c r="J189" s="15"/>
    </row>
    <row r="190" spans="1:10">
      <c r="A190" s="187" t="s">
        <v>1079</v>
      </c>
      <c r="B190" s="187" t="s">
        <v>1051</v>
      </c>
      <c r="C190" s="187" t="s">
        <v>180</v>
      </c>
      <c r="D190" s="188" t="s">
        <v>1048</v>
      </c>
      <c r="E190" s="189">
        <v>18688.59</v>
      </c>
      <c r="F190" s="189">
        <v>66528.39</v>
      </c>
      <c r="G190" s="189">
        <v>1428694.23</v>
      </c>
      <c r="H190" s="189"/>
      <c r="I190" s="190">
        <v>1513911.21</v>
      </c>
      <c r="J190" s="15"/>
    </row>
    <row r="191" spans="1:10">
      <c r="A191" s="187" t="s">
        <v>1079</v>
      </c>
      <c r="B191" s="187" t="s">
        <v>1051</v>
      </c>
      <c r="C191" s="187" t="s">
        <v>167</v>
      </c>
      <c r="D191" s="188" t="s">
        <v>1048</v>
      </c>
      <c r="E191" s="189">
        <v>63734.62</v>
      </c>
      <c r="F191" s="189">
        <v>132316</v>
      </c>
      <c r="G191" s="189">
        <v>6237515.6100000003</v>
      </c>
      <c r="H191" s="189"/>
      <c r="I191" s="190">
        <v>6433566.2300000004</v>
      </c>
      <c r="J191" s="15"/>
    </row>
    <row r="192" spans="1:10">
      <c r="A192" s="187" t="s">
        <v>1079</v>
      </c>
      <c r="B192" s="187" t="s">
        <v>1053</v>
      </c>
      <c r="C192" s="187" t="s">
        <v>74</v>
      </c>
      <c r="D192" s="188" t="s">
        <v>1048</v>
      </c>
      <c r="E192" s="189">
        <v>45269.91</v>
      </c>
      <c r="F192" s="189">
        <v>267531.52000000002</v>
      </c>
      <c r="G192" s="189">
        <v>1728380.22</v>
      </c>
      <c r="H192" s="189"/>
      <c r="I192" s="190">
        <v>2041181.65</v>
      </c>
      <c r="J192" s="15"/>
    </row>
    <row r="193" spans="1:10">
      <c r="A193" s="187" t="s">
        <v>1079</v>
      </c>
      <c r="B193" s="187" t="s">
        <v>1055</v>
      </c>
      <c r="C193" s="187" t="s">
        <v>91</v>
      </c>
      <c r="D193" s="188" t="s">
        <v>1049</v>
      </c>
      <c r="E193" s="189"/>
      <c r="F193" s="189"/>
      <c r="G193" s="189"/>
      <c r="H193" s="189">
        <v>1980031.1</v>
      </c>
      <c r="I193" s="190">
        <v>1980031.1</v>
      </c>
      <c r="J193" s="15"/>
    </row>
    <row r="194" spans="1:10">
      <c r="A194" s="187" t="s">
        <v>1079</v>
      </c>
      <c r="B194" s="197" t="s">
        <v>1061</v>
      </c>
      <c r="C194" s="192"/>
      <c r="D194" s="193" t="s">
        <v>1045</v>
      </c>
      <c r="E194" s="194">
        <v>6205287.4900000002</v>
      </c>
      <c r="F194" s="194">
        <v>6442835.8600000003</v>
      </c>
      <c r="G194" s="194">
        <v>67361310.519999996</v>
      </c>
      <c r="H194" s="194">
        <v>209239.99</v>
      </c>
      <c r="I194" s="195">
        <v>80218673.859999999</v>
      </c>
      <c r="J194" s="15"/>
    </row>
    <row r="195" spans="1:10">
      <c r="A195" s="187" t="s">
        <v>1079</v>
      </c>
      <c r="B195" s="197" t="s">
        <v>1061</v>
      </c>
      <c r="C195" s="192"/>
      <c r="D195" s="193" t="s">
        <v>1048</v>
      </c>
      <c r="E195" s="194">
        <v>252495.23</v>
      </c>
      <c r="F195" s="194">
        <v>715797.06</v>
      </c>
      <c r="G195" s="194">
        <v>17346625.620000001</v>
      </c>
      <c r="H195" s="194"/>
      <c r="I195" s="195">
        <v>18314917.91</v>
      </c>
      <c r="J195" s="15"/>
    </row>
    <row r="196" spans="1:10">
      <c r="A196" s="187" t="s">
        <v>1079</v>
      </c>
      <c r="B196" s="197" t="s">
        <v>1061</v>
      </c>
      <c r="C196" s="192"/>
      <c r="D196" s="193" t="s">
        <v>1049</v>
      </c>
      <c r="E196" s="194"/>
      <c r="F196" s="194"/>
      <c r="G196" s="194"/>
      <c r="H196" s="194">
        <v>4662535.5999999996</v>
      </c>
      <c r="I196" s="195">
        <v>4662535.5999999996</v>
      </c>
      <c r="J196" s="15"/>
    </row>
    <row r="197" spans="1:10">
      <c r="A197" s="210" t="s">
        <v>1080</v>
      </c>
      <c r="B197" s="221"/>
      <c r="C197" s="222"/>
      <c r="D197" s="223"/>
      <c r="E197" s="224">
        <v>6457782.7200000007</v>
      </c>
      <c r="F197" s="224">
        <v>7158632.9199999999</v>
      </c>
      <c r="G197" s="224">
        <v>84707936.140000001</v>
      </c>
      <c r="H197" s="224">
        <v>4871775.59</v>
      </c>
      <c r="I197" s="224">
        <v>103196127.36999999</v>
      </c>
      <c r="J197" s="15"/>
    </row>
    <row r="198" spans="1:10">
      <c r="A198" s="187" t="s">
        <v>1081</v>
      </c>
      <c r="B198" s="187" t="s">
        <v>20</v>
      </c>
      <c r="C198" s="187" t="s">
        <v>1015</v>
      </c>
      <c r="D198" s="188" t="s">
        <v>1045</v>
      </c>
      <c r="E198" s="189">
        <v>5110300.4800000004</v>
      </c>
      <c r="F198" s="189">
        <v>4643806.76</v>
      </c>
      <c r="G198" s="189">
        <v>34373458.039999999</v>
      </c>
      <c r="H198" s="189"/>
      <c r="I198" s="190">
        <v>44127565.280000001</v>
      </c>
      <c r="J198" s="15"/>
    </row>
    <row r="199" spans="1:10">
      <c r="A199" s="187" t="s">
        <v>1081</v>
      </c>
      <c r="B199" s="187" t="s">
        <v>1047</v>
      </c>
      <c r="C199" s="187" t="s">
        <v>90</v>
      </c>
      <c r="D199" s="188" t="s">
        <v>1045</v>
      </c>
      <c r="E199" s="189"/>
      <c r="F199" s="189"/>
      <c r="G199" s="189"/>
      <c r="H199" s="189">
        <v>201423.23</v>
      </c>
      <c r="I199" s="190">
        <v>201423.23</v>
      </c>
      <c r="J199" s="15"/>
    </row>
    <row r="200" spans="1:10">
      <c r="A200" s="187" t="s">
        <v>1081</v>
      </c>
      <c r="B200" s="187" t="s">
        <v>1047</v>
      </c>
      <c r="C200" s="187" t="s">
        <v>180</v>
      </c>
      <c r="D200" s="188" t="s">
        <v>1045</v>
      </c>
      <c r="E200" s="189">
        <v>1757.54</v>
      </c>
      <c r="F200" s="189">
        <v>110978.77</v>
      </c>
      <c r="G200" s="189">
        <v>212736.15</v>
      </c>
      <c r="H200" s="189"/>
      <c r="I200" s="190">
        <v>325472.46000000002</v>
      </c>
      <c r="J200" s="15"/>
    </row>
    <row r="201" spans="1:10">
      <c r="A201" s="187" t="s">
        <v>1081</v>
      </c>
      <c r="B201" s="187" t="s">
        <v>1047</v>
      </c>
      <c r="C201" s="187" t="s">
        <v>180</v>
      </c>
      <c r="D201" s="188" t="s">
        <v>1048</v>
      </c>
      <c r="E201" s="189">
        <v>15142.1</v>
      </c>
      <c r="F201" s="189">
        <v>50151.45</v>
      </c>
      <c r="G201" s="189">
        <v>933902.49</v>
      </c>
      <c r="H201" s="189"/>
      <c r="I201" s="190">
        <v>999196.04</v>
      </c>
      <c r="J201" s="15"/>
    </row>
    <row r="202" spans="1:10">
      <c r="A202" s="187" t="s">
        <v>1081</v>
      </c>
      <c r="B202" s="187" t="s">
        <v>1047</v>
      </c>
      <c r="C202" s="187" t="s">
        <v>91</v>
      </c>
      <c r="D202" s="188" t="s">
        <v>1049</v>
      </c>
      <c r="E202" s="189"/>
      <c r="F202" s="189"/>
      <c r="G202" s="189"/>
      <c r="H202" s="189">
        <v>2691706.51</v>
      </c>
      <c r="I202" s="190">
        <v>2691706.51</v>
      </c>
      <c r="J202" s="15"/>
    </row>
    <row r="203" spans="1:10">
      <c r="A203" s="187" t="s">
        <v>1081</v>
      </c>
      <c r="B203" s="187" t="s">
        <v>1047</v>
      </c>
      <c r="C203" s="187" t="s">
        <v>167</v>
      </c>
      <c r="D203" s="188" t="s">
        <v>1045</v>
      </c>
      <c r="E203" s="189">
        <v>396587.25</v>
      </c>
      <c r="F203" s="189">
        <v>979376.17</v>
      </c>
      <c r="G203" s="189">
        <v>22404171.100000001</v>
      </c>
      <c r="H203" s="189"/>
      <c r="I203" s="190">
        <v>23780134.52</v>
      </c>
      <c r="J203" s="15"/>
    </row>
    <row r="204" spans="1:10">
      <c r="A204" s="187" t="s">
        <v>1081</v>
      </c>
      <c r="B204" s="187" t="s">
        <v>1047</v>
      </c>
      <c r="C204" s="187" t="s">
        <v>167</v>
      </c>
      <c r="D204" s="188" t="s">
        <v>1048</v>
      </c>
      <c r="E204" s="189">
        <v>104366.41</v>
      </c>
      <c r="F204" s="189">
        <v>189636</v>
      </c>
      <c r="G204" s="189">
        <v>6117480.2400000002</v>
      </c>
      <c r="H204" s="189"/>
      <c r="I204" s="190">
        <v>6411482.6500000004</v>
      </c>
      <c r="J204" s="15"/>
    </row>
    <row r="205" spans="1:10">
      <c r="A205" s="187" t="s">
        <v>1081</v>
      </c>
      <c r="B205" s="187" t="s">
        <v>1047</v>
      </c>
      <c r="C205" s="187" t="s">
        <v>153</v>
      </c>
      <c r="D205" s="188" t="s">
        <v>1045</v>
      </c>
      <c r="E205" s="189">
        <v>315237.17</v>
      </c>
      <c r="F205" s="189">
        <v>319449.48</v>
      </c>
      <c r="G205" s="189">
        <v>1023716.41</v>
      </c>
      <c r="H205" s="189"/>
      <c r="I205" s="190">
        <v>1658403.06</v>
      </c>
      <c r="J205" s="15"/>
    </row>
    <row r="206" spans="1:10">
      <c r="A206" s="187" t="s">
        <v>1081</v>
      </c>
      <c r="B206" s="187" t="s">
        <v>1047</v>
      </c>
      <c r="C206" s="187" t="s">
        <v>153</v>
      </c>
      <c r="D206" s="188" t="s">
        <v>1048</v>
      </c>
      <c r="E206" s="189">
        <v>79.099999999999994</v>
      </c>
      <c r="F206" s="189">
        <v>83.52</v>
      </c>
      <c r="G206" s="189">
        <v>6542.21</v>
      </c>
      <c r="H206" s="189"/>
      <c r="I206" s="190">
        <v>6704.83</v>
      </c>
      <c r="J206" s="15"/>
    </row>
    <row r="207" spans="1:10">
      <c r="A207" s="187" t="s">
        <v>1081</v>
      </c>
      <c r="B207" s="187" t="s">
        <v>1051</v>
      </c>
      <c r="C207" s="187" t="s">
        <v>180</v>
      </c>
      <c r="D207" s="188" t="s">
        <v>1048</v>
      </c>
      <c r="E207" s="189">
        <v>18410.509999999998</v>
      </c>
      <c r="F207" s="189">
        <v>66199.92</v>
      </c>
      <c r="G207" s="189">
        <v>1352000.4</v>
      </c>
      <c r="H207" s="189"/>
      <c r="I207" s="190">
        <v>1436610.83</v>
      </c>
      <c r="J207" s="15"/>
    </row>
    <row r="208" spans="1:10">
      <c r="A208" s="187" t="s">
        <v>1081</v>
      </c>
      <c r="B208" s="187" t="s">
        <v>1051</v>
      </c>
      <c r="C208" s="187" t="s">
        <v>167</v>
      </c>
      <c r="D208" s="188" t="s">
        <v>1048</v>
      </c>
      <c r="E208" s="189">
        <v>60087.67</v>
      </c>
      <c r="F208" s="189">
        <v>126203.2</v>
      </c>
      <c r="G208" s="189">
        <v>5589359.4400000004</v>
      </c>
      <c r="H208" s="189"/>
      <c r="I208" s="190">
        <v>5775650.3099999996</v>
      </c>
      <c r="J208" s="15"/>
    </row>
    <row r="209" spans="1:10">
      <c r="A209" s="187" t="s">
        <v>1081</v>
      </c>
      <c r="B209" s="187" t="s">
        <v>1053</v>
      </c>
      <c r="C209" s="187" t="s">
        <v>74</v>
      </c>
      <c r="D209" s="188" t="s">
        <v>1048</v>
      </c>
      <c r="E209" s="189">
        <v>39340.89</v>
      </c>
      <c r="F209" s="189">
        <v>241150.17</v>
      </c>
      <c r="G209" s="189">
        <v>1120159.54</v>
      </c>
      <c r="H209" s="189"/>
      <c r="I209" s="190">
        <v>1400650.6</v>
      </c>
      <c r="J209" s="15"/>
    </row>
    <row r="210" spans="1:10">
      <c r="A210" s="187" t="s">
        <v>1081</v>
      </c>
      <c r="B210" s="187" t="s">
        <v>1055</v>
      </c>
      <c r="C210" s="187" t="s">
        <v>91</v>
      </c>
      <c r="D210" s="188" t="s">
        <v>1049</v>
      </c>
      <c r="E210" s="189"/>
      <c r="F210" s="189"/>
      <c r="G210" s="189"/>
      <c r="H210" s="189">
        <v>1981967.92</v>
      </c>
      <c r="I210" s="190">
        <v>1981967.92</v>
      </c>
      <c r="J210" s="15"/>
    </row>
    <row r="211" spans="1:10">
      <c r="A211" s="187" t="s">
        <v>1081</v>
      </c>
      <c r="B211" s="197" t="s">
        <v>1061</v>
      </c>
      <c r="C211" s="192"/>
      <c r="D211" s="193" t="s">
        <v>1045</v>
      </c>
      <c r="E211" s="194">
        <v>5823882.4400000004</v>
      </c>
      <c r="F211" s="194">
        <v>6053611.1799999997</v>
      </c>
      <c r="G211" s="194">
        <v>58014081.700000003</v>
      </c>
      <c r="H211" s="194">
        <v>201423.23</v>
      </c>
      <c r="I211" s="195">
        <v>70092998.549999997</v>
      </c>
      <c r="J211" s="15"/>
    </row>
    <row r="212" spans="1:10">
      <c r="A212" s="187" t="s">
        <v>1081</v>
      </c>
      <c r="B212" s="197" t="s">
        <v>1061</v>
      </c>
      <c r="C212" s="192"/>
      <c r="D212" s="193" t="s">
        <v>1048</v>
      </c>
      <c r="E212" s="194">
        <v>237426.68</v>
      </c>
      <c r="F212" s="194">
        <v>673424.26</v>
      </c>
      <c r="G212" s="194">
        <v>15119444.32</v>
      </c>
      <c r="H212" s="194"/>
      <c r="I212" s="195">
        <v>16030295.26</v>
      </c>
      <c r="J212" s="15"/>
    </row>
    <row r="213" spans="1:10">
      <c r="A213" s="187" t="s">
        <v>1081</v>
      </c>
      <c r="B213" s="197" t="s">
        <v>1061</v>
      </c>
      <c r="C213" s="192"/>
      <c r="D213" s="193" t="s">
        <v>1049</v>
      </c>
      <c r="E213" s="194"/>
      <c r="F213" s="194"/>
      <c r="G213" s="194"/>
      <c r="H213" s="194">
        <v>4673674.43</v>
      </c>
      <c r="I213" s="195">
        <v>4673674.43</v>
      </c>
      <c r="J213" s="15"/>
    </row>
    <row r="214" spans="1:10">
      <c r="A214" s="210" t="s">
        <v>1082</v>
      </c>
      <c r="B214" s="221"/>
      <c r="C214" s="222"/>
      <c r="D214" s="226"/>
      <c r="E214" s="224">
        <v>6061309.1200000001</v>
      </c>
      <c r="F214" s="224">
        <v>6727035.4399999995</v>
      </c>
      <c r="G214" s="224">
        <v>73133526.020000011</v>
      </c>
      <c r="H214" s="224">
        <v>4875097.66</v>
      </c>
      <c r="I214" s="227">
        <v>90796968.24000001</v>
      </c>
      <c r="J214" s="15"/>
    </row>
    <row r="215" spans="1:10">
      <c r="A215" s="210" t="s">
        <v>1058</v>
      </c>
      <c r="B215" s="221"/>
      <c r="C215" s="222"/>
      <c r="D215" s="226"/>
      <c r="E215" s="224">
        <v>79093239.500000015</v>
      </c>
      <c r="F215" s="224">
        <v>88018738.519999996</v>
      </c>
      <c r="G215" s="224">
        <v>1247026323.5700002</v>
      </c>
      <c r="H215" s="224">
        <v>58371969.379999995</v>
      </c>
      <c r="I215" s="224">
        <v>1472510270.97</v>
      </c>
      <c r="J215" s="15"/>
    </row>
    <row r="217" spans="1:10">
      <c r="E217" s="51"/>
      <c r="F217" s="51"/>
      <c r="G217" s="51"/>
      <c r="H217" s="51"/>
      <c r="I217" s="51"/>
    </row>
    <row r="218" spans="1:10">
      <c r="E218" s="115"/>
      <c r="F218" s="115"/>
      <c r="G218" s="115"/>
      <c r="H218" s="115"/>
      <c r="I218" s="115"/>
    </row>
    <row r="220" spans="1:10">
      <c r="E220" s="51"/>
      <c r="F220" s="51"/>
      <c r="G220" s="51"/>
      <c r="H220" s="51"/>
      <c r="I220" s="51"/>
    </row>
    <row r="221" spans="1:10">
      <c r="E221" s="115"/>
      <c r="F221" s="115"/>
      <c r="G221" s="115"/>
      <c r="H221" s="115"/>
      <c r="I221" s="115"/>
    </row>
    <row r="224" spans="1:10">
      <c r="E224" s="115"/>
      <c r="F224" s="115"/>
      <c r="G224" s="115"/>
      <c r="H224" s="115"/>
      <c r="I224" s="115"/>
    </row>
  </sheetData>
  <pageMargins left="0.7" right="0.7" top="0.75" bottom="0.75" header="0.3" footer="0.3"/>
  <pageSetup scale="74" orientation="landscape" r:id="rId1"/>
  <headerFooter>
    <oddHeader>&amp;RWP JRD/SM (Base Rev Monthly Subtotal)
Page &amp;P of &amp;N</oddHeader>
  </headerFooter>
  <rowBreaks count="5" manualBreakCount="5">
    <brk id="44" max="8" man="1"/>
    <brk id="78" max="8" man="1"/>
    <brk id="112" max="8" man="1"/>
    <brk id="146" max="8" man="1"/>
    <brk id="180" max="8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232"/>
  <sheetViews>
    <sheetView view="pageBreakPreview" topLeftCell="A71" zoomScale="60" zoomScaleNormal="100" workbookViewId="0">
      <selection sqref="A1:F1"/>
    </sheetView>
  </sheetViews>
  <sheetFormatPr defaultRowHeight="15"/>
  <cols>
    <col min="1" max="1" width="71" customWidth="1"/>
    <col min="2" max="2" width="16.85546875" customWidth="1"/>
    <col min="3" max="3" width="13.28515625" customWidth="1"/>
    <col min="4" max="4" width="11.85546875" customWidth="1"/>
    <col min="5" max="5" width="14.42578125" customWidth="1"/>
    <col min="6" max="6" width="14.85546875" customWidth="1"/>
    <col min="7" max="7" width="5.5703125" customWidth="1"/>
    <col min="8" max="8" width="71" customWidth="1"/>
    <col min="9" max="9" width="15.28515625" customWidth="1"/>
    <col min="10" max="10" width="10.7109375" customWidth="1"/>
    <col min="12" max="12" width="14.140625" customWidth="1"/>
    <col min="13" max="13" width="12.28515625" customWidth="1"/>
    <col min="15" max="15" width="20.7109375" customWidth="1"/>
    <col min="16" max="16" width="12.28515625" customWidth="1"/>
    <col min="17" max="17" width="10.42578125" customWidth="1"/>
    <col min="19" max="19" width="13" customWidth="1"/>
    <col min="20" max="20" width="12.85546875" customWidth="1"/>
  </cols>
  <sheetData>
    <row r="1" spans="1:20" ht="15.75">
      <c r="A1" s="267" t="s">
        <v>1083</v>
      </c>
      <c r="B1" s="267"/>
      <c r="C1" s="267"/>
      <c r="D1" s="267"/>
      <c r="E1" s="267"/>
      <c r="F1" s="267"/>
      <c r="H1" s="267" t="s">
        <v>1084</v>
      </c>
      <c r="I1" s="267"/>
      <c r="J1" s="267"/>
      <c r="K1" s="267"/>
      <c r="L1" s="267"/>
      <c r="M1" s="267"/>
      <c r="O1" s="267" t="s">
        <v>1085</v>
      </c>
      <c r="P1" s="267"/>
      <c r="Q1" s="267"/>
      <c r="R1" s="267"/>
      <c r="S1" s="267"/>
      <c r="T1" s="267"/>
    </row>
    <row r="2" spans="1:20" ht="16.5" thickBot="1">
      <c r="A2" s="85" t="s">
        <v>19</v>
      </c>
      <c r="B2" s="86"/>
      <c r="C2" s="87"/>
      <c r="D2" s="87"/>
      <c r="E2" s="88"/>
      <c r="F2" s="88"/>
      <c r="H2" s="85" t="s">
        <v>19</v>
      </c>
      <c r="I2" s="86"/>
      <c r="J2" s="87"/>
      <c r="O2" s="85" t="s">
        <v>19</v>
      </c>
      <c r="P2" s="86"/>
      <c r="Q2" s="87"/>
      <c r="R2" s="87"/>
      <c r="S2" s="88"/>
      <c r="T2" s="88"/>
    </row>
    <row r="3" spans="1:20" ht="15.75" customHeight="1" thickTop="1">
      <c r="A3" s="101">
        <v>44927</v>
      </c>
      <c r="B3" s="268" t="s">
        <v>1086</v>
      </c>
      <c r="C3" s="269"/>
      <c r="D3" s="270"/>
      <c r="E3" s="271" t="s">
        <v>1087</v>
      </c>
      <c r="F3" s="272"/>
      <c r="H3" s="101">
        <v>44927</v>
      </c>
      <c r="I3" s="268" t="s">
        <v>1086</v>
      </c>
      <c r="J3" s="269"/>
      <c r="K3" s="270"/>
      <c r="L3" s="271" t="s">
        <v>1087</v>
      </c>
      <c r="M3" s="272"/>
      <c r="O3" s="101">
        <v>44927</v>
      </c>
      <c r="P3" s="262" t="s">
        <v>1086</v>
      </c>
      <c r="Q3" s="263"/>
      <c r="R3" s="264"/>
      <c r="S3" s="265" t="s">
        <v>1087</v>
      </c>
      <c r="T3" s="266"/>
    </row>
    <row r="4" spans="1:20" ht="30.75" thickBot="1">
      <c r="A4" s="86" t="s">
        <v>1088</v>
      </c>
      <c r="B4" s="204" t="s">
        <v>1089</v>
      </c>
      <c r="C4" s="205" t="s">
        <v>1090</v>
      </c>
      <c r="D4" s="206" t="s">
        <v>19</v>
      </c>
      <c r="E4" s="207" t="s">
        <v>1090</v>
      </c>
      <c r="F4" s="208" t="s">
        <v>19</v>
      </c>
      <c r="H4" s="86" t="s">
        <v>1088</v>
      </c>
      <c r="I4" s="204" t="s">
        <v>1089</v>
      </c>
      <c r="J4" s="205" t="s">
        <v>1090</v>
      </c>
      <c r="K4" s="206" t="s">
        <v>19</v>
      </c>
      <c r="L4" s="207" t="s">
        <v>1090</v>
      </c>
      <c r="M4" s="208" t="s">
        <v>19</v>
      </c>
      <c r="O4" s="86" t="s">
        <v>1088</v>
      </c>
      <c r="P4" s="204" t="s">
        <v>1089</v>
      </c>
      <c r="Q4" s="205" t="s">
        <v>1090</v>
      </c>
      <c r="R4" s="206" t="s">
        <v>19</v>
      </c>
      <c r="S4" s="207" t="s">
        <v>1090</v>
      </c>
      <c r="T4" s="208" t="s">
        <v>19</v>
      </c>
    </row>
    <row r="5" spans="1:20" ht="15.75" thickTop="1">
      <c r="A5" s="89" t="s">
        <v>1091</v>
      </c>
      <c r="B5" s="90" t="s">
        <v>1092</v>
      </c>
      <c r="C5" s="91">
        <v>3686</v>
      </c>
      <c r="D5" s="92">
        <v>3686</v>
      </c>
      <c r="E5" s="93">
        <v>161262.72</v>
      </c>
      <c r="F5" s="94">
        <v>161262.72</v>
      </c>
      <c r="H5" s="89" t="s">
        <v>1091</v>
      </c>
      <c r="I5" s="90" t="s">
        <v>1092</v>
      </c>
      <c r="J5" s="91">
        <v>599</v>
      </c>
      <c r="K5" s="92">
        <v>599</v>
      </c>
      <c r="L5" s="93">
        <v>32868.85</v>
      </c>
      <c r="M5" s="94">
        <v>32868.85</v>
      </c>
      <c r="O5" s="89" t="s">
        <v>1093</v>
      </c>
      <c r="P5" s="90" t="s">
        <v>1092</v>
      </c>
      <c r="Q5" s="91">
        <v>229</v>
      </c>
      <c r="R5" s="92">
        <v>229</v>
      </c>
      <c r="S5" s="93">
        <v>41600.9</v>
      </c>
      <c r="T5" s="94">
        <v>41600.9</v>
      </c>
    </row>
    <row r="6" spans="1:20">
      <c r="A6" s="95" t="s">
        <v>1094</v>
      </c>
      <c r="B6" s="96" t="s">
        <v>1092</v>
      </c>
      <c r="C6" s="97">
        <v>141854</v>
      </c>
      <c r="D6" s="98">
        <v>141854</v>
      </c>
      <c r="E6" s="99">
        <v>417877.1</v>
      </c>
      <c r="F6" s="100">
        <v>417877.1</v>
      </c>
      <c r="H6" s="95" t="s">
        <v>1094</v>
      </c>
      <c r="I6" s="96" t="s">
        <v>1092</v>
      </c>
      <c r="J6" s="97">
        <v>413</v>
      </c>
      <c r="K6" s="98">
        <v>413</v>
      </c>
      <c r="L6" s="99">
        <v>1886.84</v>
      </c>
      <c r="M6" s="100">
        <v>1886.84</v>
      </c>
      <c r="O6" s="95" t="s">
        <v>1095</v>
      </c>
      <c r="P6" s="96" t="s">
        <v>1096</v>
      </c>
      <c r="Q6" s="97">
        <v>331</v>
      </c>
      <c r="R6" s="98">
        <v>331</v>
      </c>
      <c r="S6" s="99">
        <v>233253.23</v>
      </c>
      <c r="T6" s="100">
        <v>233253.23</v>
      </c>
    </row>
    <row r="7" spans="1:20">
      <c r="A7" s="95" t="s">
        <v>1097</v>
      </c>
      <c r="B7" s="96" t="s">
        <v>1092</v>
      </c>
      <c r="C7" s="97">
        <v>145540</v>
      </c>
      <c r="D7" s="98">
        <v>145540</v>
      </c>
      <c r="E7" s="99">
        <v>579139.81999999995</v>
      </c>
      <c r="F7" s="100">
        <v>579139.81999999995</v>
      </c>
      <c r="H7" s="95" t="s">
        <v>1097</v>
      </c>
      <c r="I7" s="96" t="s">
        <v>1092</v>
      </c>
      <c r="J7" s="97">
        <v>1012</v>
      </c>
      <c r="K7" s="98">
        <v>1012</v>
      </c>
      <c r="L7" s="99">
        <v>34755.69</v>
      </c>
      <c r="M7" s="100">
        <v>34755.69</v>
      </c>
      <c r="O7" s="95" t="s">
        <v>1098</v>
      </c>
      <c r="P7" s="96" t="s">
        <v>1099</v>
      </c>
      <c r="Q7" s="97">
        <v>3372909.18</v>
      </c>
      <c r="R7" s="98">
        <v>3372909.18</v>
      </c>
      <c r="S7" s="99">
        <v>13106551.66</v>
      </c>
      <c r="T7" s="100">
        <v>13106551.66</v>
      </c>
    </row>
    <row r="8" spans="1:20">
      <c r="A8" s="95" t="s">
        <v>1100</v>
      </c>
      <c r="B8" s="96" t="s">
        <v>1096</v>
      </c>
      <c r="C8" s="97">
        <v>4431</v>
      </c>
      <c r="D8" s="98">
        <v>4431</v>
      </c>
      <c r="E8" s="99">
        <v>309516</v>
      </c>
      <c r="F8" s="100">
        <v>309516</v>
      </c>
      <c r="H8" s="95" t="s">
        <v>1100</v>
      </c>
      <c r="I8" s="96" t="s">
        <v>1096</v>
      </c>
      <c r="J8" s="97">
        <v>680</v>
      </c>
      <c r="K8" s="98">
        <v>680</v>
      </c>
      <c r="L8" s="99">
        <v>114392.23</v>
      </c>
      <c r="M8" s="100">
        <v>114392.23</v>
      </c>
      <c r="O8" s="95" t="s">
        <v>1101</v>
      </c>
      <c r="P8" s="96" t="s">
        <v>1099</v>
      </c>
      <c r="Q8" s="97">
        <v>3372909.18</v>
      </c>
      <c r="R8" s="98">
        <v>3372909.18</v>
      </c>
      <c r="S8" s="99">
        <v>1776513.46</v>
      </c>
      <c r="T8" s="100">
        <v>1776513.46</v>
      </c>
    </row>
    <row r="9" spans="1:20">
      <c r="A9" s="95" t="s">
        <v>1102</v>
      </c>
      <c r="B9" s="96" t="s">
        <v>1096</v>
      </c>
      <c r="C9" s="97">
        <v>141866</v>
      </c>
      <c r="D9" s="98">
        <v>141866</v>
      </c>
      <c r="E9" s="99">
        <v>1031922.21</v>
      </c>
      <c r="F9" s="100">
        <v>1031922.21</v>
      </c>
      <c r="H9" s="95" t="s">
        <v>1102</v>
      </c>
      <c r="I9" s="96" t="s">
        <v>1096</v>
      </c>
      <c r="J9" s="97">
        <v>413</v>
      </c>
      <c r="K9" s="98">
        <v>413</v>
      </c>
      <c r="L9" s="99">
        <v>115711.23</v>
      </c>
      <c r="M9" s="100">
        <v>115711.23</v>
      </c>
      <c r="O9" s="95" t="s">
        <v>1103</v>
      </c>
      <c r="P9" s="96"/>
      <c r="Q9" s="97" t="s">
        <v>1104</v>
      </c>
      <c r="R9" s="98" t="s">
        <v>1104</v>
      </c>
      <c r="S9" s="99"/>
      <c r="T9" s="100"/>
    </row>
    <row r="10" spans="1:20">
      <c r="A10" s="95" t="s">
        <v>1097</v>
      </c>
      <c r="B10" s="96" t="s">
        <v>1096</v>
      </c>
      <c r="C10" s="97">
        <v>146297</v>
      </c>
      <c r="D10" s="98">
        <v>146297</v>
      </c>
      <c r="E10" s="99">
        <v>1341438.21</v>
      </c>
      <c r="F10" s="100">
        <v>1341438.21</v>
      </c>
      <c r="H10" s="95" t="s">
        <v>1097</v>
      </c>
      <c r="I10" s="96" t="s">
        <v>1096</v>
      </c>
      <c r="J10" s="97">
        <v>1093</v>
      </c>
      <c r="K10" s="98">
        <v>1093</v>
      </c>
      <c r="L10" s="99">
        <v>230103.46</v>
      </c>
      <c r="M10" s="100">
        <v>230103.46</v>
      </c>
    </row>
    <row r="11" spans="1:20">
      <c r="A11" s="95" t="s">
        <v>1105</v>
      </c>
      <c r="B11" s="96" t="s">
        <v>1099</v>
      </c>
      <c r="C11" s="97">
        <v>2036489.91</v>
      </c>
      <c r="D11" s="98">
        <v>2036489.91</v>
      </c>
      <c r="E11" s="99">
        <v>13671064.460000001</v>
      </c>
      <c r="F11" s="100">
        <v>13671064.460000001</v>
      </c>
      <c r="H11" s="95" t="s">
        <v>1105</v>
      </c>
      <c r="I11" s="96" t="s">
        <v>1099</v>
      </c>
      <c r="J11" s="97">
        <v>536350.01</v>
      </c>
      <c r="K11" s="98">
        <v>536350.01</v>
      </c>
      <c r="L11" s="99">
        <v>3323140.27</v>
      </c>
      <c r="M11" s="100">
        <v>3323140.27</v>
      </c>
    </row>
    <row r="12" spans="1:20">
      <c r="A12" s="95" t="s">
        <v>1105</v>
      </c>
      <c r="B12" s="96" t="s">
        <v>1106</v>
      </c>
      <c r="C12" s="97">
        <v>118980</v>
      </c>
      <c r="D12" s="98">
        <v>118980</v>
      </c>
      <c r="E12" s="99">
        <v>451109.24</v>
      </c>
      <c r="F12" s="100">
        <v>451109.24</v>
      </c>
      <c r="H12" s="95" t="s">
        <v>1105</v>
      </c>
      <c r="I12" s="96" t="s">
        <v>1106</v>
      </c>
      <c r="J12" s="97">
        <v>32253</v>
      </c>
      <c r="K12" s="98">
        <v>32253</v>
      </c>
      <c r="L12" s="99">
        <v>128043.18</v>
      </c>
      <c r="M12" s="100">
        <v>128043.18</v>
      </c>
    </row>
    <row r="13" spans="1:20">
      <c r="A13" s="95" t="s">
        <v>1107</v>
      </c>
      <c r="B13" s="96" t="s">
        <v>1106</v>
      </c>
      <c r="C13" s="104">
        <v>5888488.3700000001</v>
      </c>
      <c r="D13" s="98">
        <v>5888488.3700000001</v>
      </c>
      <c r="E13" s="99">
        <v>22636571.550000001</v>
      </c>
      <c r="F13" s="100">
        <v>22636571.550000001</v>
      </c>
      <c r="H13" s="95" t="s">
        <v>1107</v>
      </c>
      <c r="I13" s="96" t="s">
        <v>1106</v>
      </c>
      <c r="J13" s="97">
        <v>91419.32</v>
      </c>
      <c r="K13" s="98">
        <v>91419.32</v>
      </c>
      <c r="L13" s="99">
        <v>366084.61</v>
      </c>
      <c r="M13" s="100">
        <v>366084.61</v>
      </c>
    </row>
    <row r="14" spans="1:20">
      <c r="A14" s="95" t="s">
        <v>1097</v>
      </c>
      <c r="B14" s="96" t="s">
        <v>1099</v>
      </c>
      <c r="C14" s="97">
        <v>2036489.91</v>
      </c>
      <c r="D14" s="98">
        <v>2036489.91</v>
      </c>
      <c r="E14" s="99">
        <v>13671064.460000001</v>
      </c>
      <c r="F14" s="100">
        <v>13671064.460000001</v>
      </c>
      <c r="H14" s="95" t="s">
        <v>1097</v>
      </c>
      <c r="I14" s="96" t="s">
        <v>1099</v>
      </c>
      <c r="J14" s="97">
        <v>536350.01</v>
      </c>
      <c r="K14" s="98">
        <v>536350.01</v>
      </c>
      <c r="L14" s="99">
        <v>3323140.27</v>
      </c>
      <c r="M14" s="100">
        <v>3323140.27</v>
      </c>
    </row>
    <row r="15" spans="1:20">
      <c r="A15" s="95" t="s">
        <v>1097</v>
      </c>
      <c r="B15" s="96" t="s">
        <v>1106</v>
      </c>
      <c r="C15" s="97">
        <v>6007468.3700000001</v>
      </c>
      <c r="D15" s="98">
        <v>6007468.3700000001</v>
      </c>
      <c r="E15" s="99">
        <v>23087680.789999999</v>
      </c>
      <c r="F15" s="100">
        <v>23087680.789999999</v>
      </c>
      <c r="H15" s="95" t="s">
        <v>1097</v>
      </c>
      <c r="I15" s="96" t="s">
        <v>1106</v>
      </c>
      <c r="J15" s="97">
        <v>123672.32000000001</v>
      </c>
      <c r="K15" s="98">
        <v>123672.32000000001</v>
      </c>
      <c r="L15" s="99">
        <v>494127.79</v>
      </c>
      <c r="M15" s="100">
        <v>494127.79</v>
      </c>
    </row>
    <row r="16" spans="1:20">
      <c r="A16" s="95" t="s">
        <v>1108</v>
      </c>
      <c r="B16" s="96" t="s">
        <v>1109</v>
      </c>
      <c r="C16" s="97">
        <v>2709456</v>
      </c>
      <c r="D16" s="98">
        <v>2709456</v>
      </c>
      <c r="E16" s="99">
        <v>11971677.880000001</v>
      </c>
      <c r="F16" s="100">
        <v>11971677.880000001</v>
      </c>
      <c r="H16" s="95" t="s">
        <v>1108</v>
      </c>
      <c r="I16" s="96" t="s">
        <v>1109</v>
      </c>
      <c r="J16" s="97">
        <v>585687</v>
      </c>
      <c r="K16" s="98">
        <v>585687</v>
      </c>
      <c r="L16" s="99">
        <v>1360641.6</v>
      </c>
      <c r="M16" s="100">
        <v>1360641.6</v>
      </c>
    </row>
    <row r="17" spans="1:20">
      <c r="A17" s="95" t="s">
        <v>1110</v>
      </c>
      <c r="B17" s="96" t="s">
        <v>1109</v>
      </c>
      <c r="C17" s="104">
        <v>5888488.3700000001</v>
      </c>
      <c r="D17" s="98">
        <v>5888488.3700000001</v>
      </c>
      <c r="E17" s="99">
        <v>26038077.02</v>
      </c>
      <c r="F17" s="100">
        <v>26038077.02</v>
      </c>
      <c r="H17" s="95" t="s">
        <v>1110</v>
      </c>
      <c r="I17" s="96" t="s">
        <v>1109</v>
      </c>
      <c r="J17" s="97">
        <v>56544.09</v>
      </c>
      <c r="K17" s="98">
        <v>56544.09</v>
      </c>
      <c r="L17" s="99">
        <v>132206.42000000001</v>
      </c>
      <c r="M17" s="100">
        <v>132206.42000000001</v>
      </c>
    </row>
    <row r="18" spans="1:20">
      <c r="A18" s="95" t="s">
        <v>1111</v>
      </c>
      <c r="B18" s="96" t="s">
        <v>1109</v>
      </c>
      <c r="C18" s="97"/>
      <c r="D18" s="98"/>
      <c r="E18" s="99"/>
      <c r="F18" s="100"/>
      <c r="H18" s="95" t="s">
        <v>1111</v>
      </c>
      <c r="I18" s="96" t="s">
        <v>1109</v>
      </c>
      <c r="J18" s="97">
        <v>349214</v>
      </c>
      <c r="K18" s="98">
        <v>349214</v>
      </c>
      <c r="L18" s="99">
        <v>759834.7</v>
      </c>
      <c r="M18" s="100">
        <v>759834.7</v>
      </c>
    </row>
    <row r="19" spans="1:20">
      <c r="A19" s="95" t="s">
        <v>1112</v>
      </c>
      <c r="B19" s="96" t="s">
        <v>1109</v>
      </c>
      <c r="C19" s="97"/>
      <c r="D19" s="98"/>
      <c r="E19" s="99"/>
      <c r="F19" s="100"/>
      <c r="H19" s="95" t="s">
        <v>1112</v>
      </c>
      <c r="I19" s="96" t="s">
        <v>1109</v>
      </c>
      <c r="J19" s="97">
        <v>43964</v>
      </c>
      <c r="K19" s="98">
        <v>43964</v>
      </c>
      <c r="L19" s="99">
        <v>102570.55</v>
      </c>
      <c r="M19" s="100">
        <v>102570.55</v>
      </c>
    </row>
    <row r="20" spans="1:20">
      <c r="A20" s="95" t="s">
        <v>1097</v>
      </c>
      <c r="B20" s="96" t="s">
        <v>1109</v>
      </c>
      <c r="C20" s="97">
        <v>8597944.3699999992</v>
      </c>
      <c r="D20" s="98">
        <v>8597944.3699999992</v>
      </c>
      <c r="E20" s="99">
        <v>38009754.899999999</v>
      </c>
      <c r="F20" s="100">
        <v>38009754.899999999</v>
      </c>
      <c r="H20" s="95" t="s">
        <v>1097</v>
      </c>
      <c r="I20" s="96" t="s">
        <v>1109</v>
      </c>
      <c r="J20" s="97">
        <v>1035409.09</v>
      </c>
      <c r="K20" s="98">
        <v>1035409.09</v>
      </c>
      <c r="L20" s="99">
        <v>2355253.27</v>
      </c>
      <c r="M20" s="100">
        <v>2355253.27</v>
      </c>
    </row>
    <row r="21" spans="1:20">
      <c r="A21" s="95" t="s">
        <v>1113</v>
      </c>
      <c r="B21" s="96"/>
      <c r="C21" s="97" t="s">
        <v>1104</v>
      </c>
      <c r="D21" s="98" t="s">
        <v>1104</v>
      </c>
      <c r="E21" s="99"/>
      <c r="F21" s="100"/>
      <c r="H21" s="95" t="s">
        <v>1113</v>
      </c>
      <c r="I21" s="96"/>
      <c r="J21" s="97" t="s">
        <v>1104</v>
      </c>
      <c r="K21" s="98" t="s">
        <v>1104</v>
      </c>
      <c r="L21" s="99"/>
      <c r="M21" s="100"/>
    </row>
    <row r="22" spans="1:20">
      <c r="A22" s="95" t="s">
        <v>1114</v>
      </c>
      <c r="B22" s="96"/>
      <c r="C22" s="97" t="s">
        <v>1104</v>
      </c>
      <c r="D22" s="98" t="s">
        <v>1104</v>
      </c>
      <c r="E22" s="99"/>
      <c r="F22" s="100"/>
      <c r="H22" s="95" t="s">
        <v>1114</v>
      </c>
      <c r="I22" s="96"/>
      <c r="J22" s="97" t="s">
        <v>1104</v>
      </c>
      <c r="K22" s="98" t="s">
        <v>1104</v>
      </c>
      <c r="L22" s="99"/>
      <c r="M22" s="100"/>
    </row>
    <row r="23" spans="1:20" ht="15.75" thickBot="1">
      <c r="A23" s="101">
        <v>44958</v>
      </c>
      <c r="H23" s="101">
        <v>44958</v>
      </c>
      <c r="O23" s="101">
        <v>44958</v>
      </c>
    </row>
    <row r="24" spans="1:20" ht="15.75" thickTop="1">
      <c r="A24" s="89" t="s">
        <v>1091</v>
      </c>
      <c r="B24" s="90" t="s">
        <v>1092</v>
      </c>
      <c r="C24" s="91">
        <v>3952</v>
      </c>
      <c r="D24" s="92">
        <v>3952</v>
      </c>
      <c r="E24" s="93">
        <v>176634.03</v>
      </c>
      <c r="F24" s="94">
        <v>176634.03</v>
      </c>
      <c r="H24" s="89" t="s">
        <v>1091</v>
      </c>
      <c r="I24" s="90" t="s">
        <v>1092</v>
      </c>
      <c r="J24" s="91">
        <v>621</v>
      </c>
      <c r="K24" s="92">
        <v>621</v>
      </c>
      <c r="L24" s="93">
        <v>35278.239999999998</v>
      </c>
      <c r="M24" s="94">
        <v>35278.239999999998</v>
      </c>
      <c r="O24" s="89" t="s">
        <v>1093</v>
      </c>
      <c r="P24" s="90" t="s">
        <v>1092</v>
      </c>
      <c r="Q24" s="91">
        <v>231</v>
      </c>
      <c r="R24" s="92">
        <v>231</v>
      </c>
      <c r="S24" s="93">
        <v>47502.02</v>
      </c>
      <c r="T24" s="94">
        <v>47502.02</v>
      </c>
    </row>
    <row r="25" spans="1:20">
      <c r="A25" s="95" t="s">
        <v>1094</v>
      </c>
      <c r="B25" s="96" t="s">
        <v>1092</v>
      </c>
      <c r="C25" s="97">
        <v>141268</v>
      </c>
      <c r="D25" s="98">
        <v>141268</v>
      </c>
      <c r="E25" s="99">
        <v>415363.65</v>
      </c>
      <c r="F25" s="100">
        <v>415363.65</v>
      </c>
      <c r="H25" s="95" t="s">
        <v>1094</v>
      </c>
      <c r="I25" s="96" t="s">
        <v>1092</v>
      </c>
      <c r="J25" s="97">
        <v>412</v>
      </c>
      <c r="K25" s="98">
        <v>412</v>
      </c>
      <c r="L25" s="99">
        <v>1810.47</v>
      </c>
      <c r="M25" s="100">
        <v>1810.47</v>
      </c>
      <c r="O25" s="95" t="s">
        <v>1095</v>
      </c>
      <c r="P25" s="96" t="s">
        <v>1096</v>
      </c>
      <c r="Q25" s="97">
        <v>342</v>
      </c>
      <c r="R25" s="98">
        <v>342</v>
      </c>
      <c r="S25" s="99">
        <v>266986.23999999999</v>
      </c>
      <c r="T25" s="100">
        <v>266986.23999999999</v>
      </c>
    </row>
    <row r="26" spans="1:20">
      <c r="A26" s="95" t="s">
        <v>1097</v>
      </c>
      <c r="B26" s="96" t="s">
        <v>1092</v>
      </c>
      <c r="C26" s="97">
        <v>145220</v>
      </c>
      <c r="D26" s="98">
        <v>145220</v>
      </c>
      <c r="E26" s="99">
        <v>591997.68000000005</v>
      </c>
      <c r="F26" s="100">
        <v>591997.68000000005</v>
      </c>
      <c r="H26" s="95" t="s">
        <v>1097</v>
      </c>
      <c r="I26" s="96" t="s">
        <v>1092</v>
      </c>
      <c r="J26" s="97">
        <v>1033</v>
      </c>
      <c r="K26" s="98">
        <v>1033</v>
      </c>
      <c r="L26" s="99">
        <v>37088.71</v>
      </c>
      <c r="M26" s="100">
        <v>37088.71</v>
      </c>
      <c r="O26" s="95" t="s">
        <v>1098</v>
      </c>
      <c r="P26" s="96" t="s">
        <v>1099</v>
      </c>
      <c r="Q26" s="97">
        <v>3002255.64</v>
      </c>
      <c r="R26" s="98">
        <v>3002255.64</v>
      </c>
      <c r="S26" s="99">
        <v>13177956.76</v>
      </c>
      <c r="T26" s="100">
        <v>13177956.76</v>
      </c>
    </row>
    <row r="27" spans="1:20">
      <c r="A27" s="95" t="s">
        <v>1100</v>
      </c>
      <c r="B27" s="96" t="s">
        <v>1096</v>
      </c>
      <c r="C27" s="97">
        <v>4743</v>
      </c>
      <c r="D27" s="98">
        <v>4743</v>
      </c>
      <c r="E27" s="99">
        <v>338757.6</v>
      </c>
      <c r="F27" s="100">
        <v>338757.6</v>
      </c>
      <c r="H27" s="95" t="s">
        <v>1100</v>
      </c>
      <c r="I27" s="96" t="s">
        <v>1096</v>
      </c>
      <c r="J27" s="97">
        <v>698</v>
      </c>
      <c r="K27" s="98">
        <v>698</v>
      </c>
      <c r="L27" s="99">
        <v>122193.56</v>
      </c>
      <c r="M27" s="100">
        <v>122193.56</v>
      </c>
      <c r="O27" s="95" t="s">
        <v>1101</v>
      </c>
      <c r="P27" s="96" t="s">
        <v>1099</v>
      </c>
      <c r="Q27" s="97">
        <v>3002255.64</v>
      </c>
      <c r="R27" s="98">
        <v>3002255.64</v>
      </c>
      <c r="S27" s="99">
        <v>1786191.98</v>
      </c>
      <c r="T27" s="100">
        <v>1786191.98</v>
      </c>
    </row>
    <row r="28" spans="1:20">
      <c r="A28" s="95" t="s">
        <v>1102</v>
      </c>
      <c r="B28" s="96" t="s">
        <v>1096</v>
      </c>
      <c r="C28" s="97">
        <v>141299</v>
      </c>
      <c r="D28" s="98">
        <v>141299</v>
      </c>
      <c r="E28" s="99">
        <v>1025831.45</v>
      </c>
      <c r="F28" s="100">
        <v>1025831.45</v>
      </c>
      <c r="H28" s="95" t="s">
        <v>1102</v>
      </c>
      <c r="I28" s="96" t="s">
        <v>1096</v>
      </c>
      <c r="J28" s="97">
        <v>412</v>
      </c>
      <c r="K28" s="98">
        <v>412</v>
      </c>
      <c r="L28" s="99">
        <v>114320.19</v>
      </c>
      <c r="M28" s="100">
        <v>114320.19</v>
      </c>
      <c r="O28" s="95" t="s">
        <v>1103</v>
      </c>
      <c r="P28" s="96"/>
      <c r="Q28" s="97" t="s">
        <v>1104</v>
      </c>
      <c r="R28" s="98" t="s">
        <v>1104</v>
      </c>
      <c r="S28" s="99"/>
      <c r="T28" s="100"/>
    </row>
    <row r="29" spans="1:20">
      <c r="A29" s="95" t="s">
        <v>1097</v>
      </c>
      <c r="B29" s="96" t="s">
        <v>1096</v>
      </c>
      <c r="C29" s="97">
        <v>146042</v>
      </c>
      <c r="D29" s="98">
        <v>146042</v>
      </c>
      <c r="E29" s="99">
        <v>1364589.05</v>
      </c>
      <c r="F29" s="100">
        <v>1364589.05</v>
      </c>
      <c r="H29" s="95" t="s">
        <v>1097</v>
      </c>
      <c r="I29" s="96" t="s">
        <v>1096</v>
      </c>
      <c r="J29" s="97">
        <v>1110</v>
      </c>
      <c r="K29" s="98">
        <v>1110</v>
      </c>
      <c r="L29" s="99">
        <v>236513.75</v>
      </c>
      <c r="M29" s="100">
        <v>236513.75</v>
      </c>
    </row>
    <row r="30" spans="1:20">
      <c r="A30" s="95" t="s">
        <v>1105</v>
      </c>
      <c r="B30" s="96" t="s">
        <v>1099</v>
      </c>
      <c r="C30" s="97">
        <v>2289822.21</v>
      </c>
      <c r="D30" s="98">
        <v>2289822.21</v>
      </c>
      <c r="E30" s="99">
        <v>15422115.66</v>
      </c>
      <c r="F30" s="100">
        <v>15422115.66</v>
      </c>
      <c r="H30" s="95" t="s">
        <v>1105</v>
      </c>
      <c r="I30" s="96" t="s">
        <v>1099</v>
      </c>
      <c r="J30" s="97">
        <v>586689.53</v>
      </c>
      <c r="K30" s="98">
        <v>586689.53</v>
      </c>
      <c r="L30" s="99">
        <v>3675638.85</v>
      </c>
      <c r="M30" s="100">
        <v>3675638.85</v>
      </c>
    </row>
    <row r="31" spans="1:20">
      <c r="A31" s="95" t="s">
        <v>1105</v>
      </c>
      <c r="B31" s="96" t="s">
        <v>1106</v>
      </c>
      <c r="C31" s="97">
        <v>50483</v>
      </c>
      <c r="D31" s="98">
        <v>50483</v>
      </c>
      <c r="E31" s="99">
        <v>190098.87</v>
      </c>
      <c r="F31" s="100">
        <v>190098.87</v>
      </c>
      <c r="H31" s="95" t="s">
        <v>1105</v>
      </c>
      <c r="I31" s="96" t="s">
        <v>1106</v>
      </c>
      <c r="J31" s="97">
        <v>10998</v>
      </c>
      <c r="K31" s="98">
        <v>10998</v>
      </c>
      <c r="L31" s="99">
        <v>43998.22</v>
      </c>
      <c r="M31" s="100">
        <v>43998.22</v>
      </c>
    </row>
    <row r="32" spans="1:20">
      <c r="A32" s="95" t="s">
        <v>1107</v>
      </c>
      <c r="B32" s="96" t="s">
        <v>1106</v>
      </c>
      <c r="C32" s="104">
        <v>5708765.1200000001</v>
      </c>
      <c r="D32" s="98">
        <v>5708765.1200000001</v>
      </c>
      <c r="E32" s="99">
        <v>21897411.350000001</v>
      </c>
      <c r="F32" s="100">
        <v>21897411.350000001</v>
      </c>
      <c r="H32" s="95" t="s">
        <v>1107</v>
      </c>
      <c r="I32" s="96" t="s">
        <v>1106</v>
      </c>
      <c r="J32" s="97">
        <v>88621.61</v>
      </c>
      <c r="K32" s="98">
        <v>88621.61</v>
      </c>
      <c r="L32" s="99">
        <v>354088.65</v>
      </c>
      <c r="M32" s="100">
        <v>354088.65</v>
      </c>
    </row>
    <row r="33" spans="1:20">
      <c r="A33" s="95" t="s">
        <v>1097</v>
      </c>
      <c r="B33" s="96" t="s">
        <v>1099</v>
      </c>
      <c r="C33" s="97">
        <v>2289822.21</v>
      </c>
      <c r="D33" s="98">
        <v>2289822.21</v>
      </c>
      <c r="E33" s="99">
        <v>15422115.66</v>
      </c>
      <c r="F33" s="100">
        <v>15422115.66</v>
      </c>
      <c r="H33" s="95" t="s">
        <v>1097</v>
      </c>
      <c r="I33" s="96" t="s">
        <v>1099</v>
      </c>
      <c r="J33" s="97">
        <v>586689.53</v>
      </c>
      <c r="K33" s="98">
        <v>586689.53</v>
      </c>
      <c r="L33" s="99">
        <v>3675638.85</v>
      </c>
      <c r="M33" s="100">
        <v>3675638.85</v>
      </c>
    </row>
    <row r="34" spans="1:20">
      <c r="A34" s="95" t="s">
        <v>1097</v>
      </c>
      <c r="B34" s="96" t="s">
        <v>1106</v>
      </c>
      <c r="C34" s="97">
        <v>5759248.1200000001</v>
      </c>
      <c r="D34" s="98">
        <v>5759248.1200000001</v>
      </c>
      <c r="E34" s="99">
        <v>22087510.219999999</v>
      </c>
      <c r="F34" s="100">
        <v>22087510.219999999</v>
      </c>
      <c r="H34" s="95" t="s">
        <v>1097</v>
      </c>
      <c r="I34" s="96" t="s">
        <v>1106</v>
      </c>
      <c r="J34" s="97">
        <v>99619.61</v>
      </c>
      <c r="K34" s="98">
        <v>99619.61</v>
      </c>
      <c r="L34" s="99">
        <v>398086.87</v>
      </c>
      <c r="M34" s="100">
        <v>398086.87</v>
      </c>
    </row>
    <row r="35" spans="1:20">
      <c r="A35" s="95" t="s">
        <v>1108</v>
      </c>
      <c r="B35" s="96" t="s">
        <v>1109</v>
      </c>
      <c r="C35" s="97">
        <v>2879727</v>
      </c>
      <c r="D35" s="98">
        <v>2879727</v>
      </c>
      <c r="E35" s="99">
        <v>12787559.369999999</v>
      </c>
      <c r="F35" s="100">
        <v>12787559.369999999</v>
      </c>
      <c r="H35" s="95" t="s">
        <v>1108</v>
      </c>
      <c r="I35" s="96" t="s">
        <v>1109</v>
      </c>
      <c r="J35" s="97">
        <v>581191</v>
      </c>
      <c r="K35" s="98">
        <v>581191</v>
      </c>
      <c r="L35" s="99">
        <v>1356469.93</v>
      </c>
      <c r="M35" s="100">
        <v>1356469.93</v>
      </c>
    </row>
    <row r="36" spans="1:20">
      <c r="A36" s="95" t="s">
        <v>1110</v>
      </c>
      <c r="B36" s="96" t="s">
        <v>1109</v>
      </c>
      <c r="C36" s="104">
        <v>5708797.96</v>
      </c>
      <c r="D36" s="98">
        <v>5708797.96</v>
      </c>
      <c r="E36" s="99">
        <v>25187860.690000001</v>
      </c>
      <c r="F36" s="100">
        <v>25187860.690000001</v>
      </c>
      <c r="H36" s="95" t="s">
        <v>1110</v>
      </c>
      <c r="I36" s="96" t="s">
        <v>1109</v>
      </c>
      <c r="J36" s="97">
        <v>42160.800000000003</v>
      </c>
      <c r="K36" s="98">
        <v>42160.800000000003</v>
      </c>
      <c r="L36" s="99">
        <v>98431.16</v>
      </c>
      <c r="M36" s="100">
        <v>98431.16</v>
      </c>
    </row>
    <row r="37" spans="1:20">
      <c r="A37" s="95" t="s">
        <v>1111</v>
      </c>
      <c r="B37" s="96" t="s">
        <v>1109</v>
      </c>
      <c r="C37" s="97"/>
      <c r="D37" s="98"/>
      <c r="E37" s="99"/>
      <c r="F37" s="100"/>
      <c r="H37" s="95" t="s">
        <v>1111</v>
      </c>
      <c r="I37" s="96" t="s">
        <v>1109</v>
      </c>
      <c r="J37" s="97">
        <v>414943</v>
      </c>
      <c r="K37" s="98">
        <v>414943</v>
      </c>
      <c r="L37" s="99">
        <v>965685.56</v>
      </c>
      <c r="M37" s="100">
        <v>965685.56</v>
      </c>
    </row>
    <row r="38" spans="1:20">
      <c r="A38" s="95" t="s">
        <v>1112</v>
      </c>
      <c r="B38" s="96" t="s">
        <v>1109</v>
      </c>
      <c r="C38" s="97"/>
      <c r="D38" s="98"/>
      <c r="E38" s="99"/>
      <c r="F38" s="100"/>
      <c r="H38" s="95" t="s">
        <v>1112</v>
      </c>
      <c r="I38" s="96" t="s">
        <v>1109</v>
      </c>
      <c r="J38" s="97">
        <v>58952</v>
      </c>
      <c r="K38" s="98">
        <v>58952</v>
      </c>
      <c r="L38" s="99">
        <v>137133.68</v>
      </c>
      <c r="M38" s="100">
        <v>137133.68</v>
      </c>
    </row>
    <row r="39" spans="1:20">
      <c r="A39" s="95" t="s">
        <v>1097</v>
      </c>
      <c r="B39" s="96" t="s">
        <v>1109</v>
      </c>
      <c r="C39" s="97">
        <v>8588524.9600000009</v>
      </c>
      <c r="D39" s="98">
        <v>8588524.9600000009</v>
      </c>
      <c r="E39" s="99">
        <v>37975379.659999996</v>
      </c>
      <c r="F39" s="100">
        <v>37975379.659999996</v>
      </c>
      <c r="H39" s="95" t="s">
        <v>1097</v>
      </c>
      <c r="I39" s="96" t="s">
        <v>1109</v>
      </c>
      <c r="J39" s="97">
        <v>1097246.8</v>
      </c>
      <c r="K39" s="98">
        <v>1097246.8</v>
      </c>
      <c r="L39" s="99">
        <v>2557720.33</v>
      </c>
      <c r="M39" s="100">
        <v>2557720.33</v>
      </c>
    </row>
    <row r="40" spans="1:20">
      <c r="A40" s="95" t="s">
        <v>1113</v>
      </c>
      <c r="B40" s="96"/>
      <c r="C40" s="97" t="s">
        <v>1104</v>
      </c>
      <c r="D40" s="98" t="s">
        <v>1104</v>
      </c>
      <c r="E40" s="99"/>
      <c r="F40" s="100"/>
      <c r="H40" s="95" t="s">
        <v>1113</v>
      </c>
      <c r="I40" s="96"/>
      <c r="J40" s="97" t="s">
        <v>1104</v>
      </c>
      <c r="K40" s="98" t="s">
        <v>1104</v>
      </c>
      <c r="L40" s="99"/>
      <c r="M40" s="100"/>
    </row>
    <row r="41" spans="1:20">
      <c r="A41" s="95" t="s">
        <v>1114</v>
      </c>
      <c r="B41" s="96"/>
      <c r="C41" s="97" t="s">
        <v>1104</v>
      </c>
      <c r="D41" s="98" t="s">
        <v>1104</v>
      </c>
      <c r="E41" s="99"/>
      <c r="F41" s="100"/>
      <c r="H41" s="95" t="s">
        <v>1114</v>
      </c>
      <c r="I41" s="96"/>
      <c r="J41" s="97" t="s">
        <v>1104</v>
      </c>
      <c r="K41" s="98" t="s">
        <v>1104</v>
      </c>
      <c r="L41" s="99"/>
      <c r="M41" s="100"/>
    </row>
    <row r="42" spans="1:20" ht="15.75" thickBot="1">
      <c r="A42" s="101">
        <v>44986</v>
      </c>
      <c r="H42" s="101">
        <v>44986</v>
      </c>
      <c r="O42" s="101">
        <v>44986</v>
      </c>
    </row>
    <row r="43" spans="1:20" ht="15.75" thickTop="1">
      <c r="A43" s="89" t="s">
        <v>1091</v>
      </c>
      <c r="B43" s="90" t="s">
        <v>1092</v>
      </c>
      <c r="C43" s="91">
        <v>4350</v>
      </c>
      <c r="D43" s="92">
        <v>4350</v>
      </c>
      <c r="E43" s="93">
        <v>194022.2</v>
      </c>
      <c r="F43" s="94">
        <v>194022.2</v>
      </c>
      <c r="H43" s="89" t="s">
        <v>1091</v>
      </c>
      <c r="I43" s="90" t="s">
        <v>1092</v>
      </c>
      <c r="J43" s="91">
        <v>696</v>
      </c>
      <c r="K43" s="92">
        <v>696</v>
      </c>
      <c r="L43" s="93">
        <v>38904.71</v>
      </c>
      <c r="M43" s="94">
        <v>38904.71</v>
      </c>
      <c r="O43" s="89" t="s">
        <v>1093</v>
      </c>
      <c r="P43" s="90" t="s">
        <v>1092</v>
      </c>
      <c r="Q43" s="91">
        <v>311</v>
      </c>
      <c r="R43" s="92">
        <v>311</v>
      </c>
      <c r="S43" s="93">
        <v>58704.4</v>
      </c>
      <c r="T43" s="94">
        <v>58704.4</v>
      </c>
    </row>
    <row r="44" spans="1:20">
      <c r="A44" s="95" t="s">
        <v>1094</v>
      </c>
      <c r="B44" s="96" t="s">
        <v>1092</v>
      </c>
      <c r="C44" s="97">
        <v>164042</v>
      </c>
      <c r="D44" s="98">
        <v>164042</v>
      </c>
      <c r="E44" s="99">
        <v>482100.75</v>
      </c>
      <c r="F44" s="100">
        <v>482100.75</v>
      </c>
      <c r="H44" s="95" t="s">
        <v>1094</v>
      </c>
      <c r="I44" s="96" t="s">
        <v>1092</v>
      </c>
      <c r="J44" s="97">
        <v>443</v>
      </c>
      <c r="K44" s="98">
        <v>443</v>
      </c>
      <c r="L44" s="99">
        <v>2120.35</v>
      </c>
      <c r="M44" s="100">
        <v>2120.35</v>
      </c>
      <c r="O44" s="95" t="s">
        <v>1095</v>
      </c>
      <c r="P44" s="96" t="s">
        <v>1096</v>
      </c>
      <c r="Q44" s="97">
        <v>450</v>
      </c>
      <c r="R44" s="98">
        <v>450</v>
      </c>
      <c r="S44" s="99">
        <v>327364.56</v>
      </c>
      <c r="T44" s="100">
        <v>327364.56</v>
      </c>
    </row>
    <row r="45" spans="1:20">
      <c r="A45" s="95" t="s">
        <v>1097</v>
      </c>
      <c r="B45" s="96" t="s">
        <v>1092</v>
      </c>
      <c r="C45" s="97">
        <v>168392</v>
      </c>
      <c r="D45" s="98">
        <v>168392</v>
      </c>
      <c r="E45" s="99">
        <v>676122.95</v>
      </c>
      <c r="F45" s="100">
        <v>676122.95</v>
      </c>
      <c r="H45" s="95" t="s">
        <v>1097</v>
      </c>
      <c r="I45" s="96" t="s">
        <v>1092</v>
      </c>
      <c r="J45" s="97">
        <v>1139</v>
      </c>
      <c r="K45" s="98">
        <v>1139</v>
      </c>
      <c r="L45" s="99">
        <v>41025.06</v>
      </c>
      <c r="M45" s="100">
        <v>41025.06</v>
      </c>
      <c r="O45" s="95" t="s">
        <v>1098</v>
      </c>
      <c r="P45" s="96" t="s">
        <v>1099</v>
      </c>
      <c r="Q45" s="97">
        <v>4275403.7300000004</v>
      </c>
      <c r="R45" s="98">
        <v>4275403.7300000004</v>
      </c>
      <c r="S45" s="99">
        <v>12671509.380000001</v>
      </c>
      <c r="T45" s="100">
        <v>12671509.380000001</v>
      </c>
    </row>
    <row r="46" spans="1:20">
      <c r="A46" s="95" t="s">
        <v>1100</v>
      </c>
      <c r="B46" s="96" t="s">
        <v>1096</v>
      </c>
      <c r="C46" s="97">
        <v>5199</v>
      </c>
      <c r="D46" s="98">
        <v>5199</v>
      </c>
      <c r="E46" s="99">
        <v>371414.4</v>
      </c>
      <c r="F46" s="100">
        <v>371414.4</v>
      </c>
      <c r="H46" s="95" t="s">
        <v>1100</v>
      </c>
      <c r="I46" s="96" t="s">
        <v>1096</v>
      </c>
      <c r="J46" s="97">
        <v>781</v>
      </c>
      <c r="K46" s="98">
        <v>781</v>
      </c>
      <c r="L46" s="99">
        <v>134065.68</v>
      </c>
      <c r="M46" s="100">
        <v>134065.68</v>
      </c>
      <c r="O46" s="95" t="s">
        <v>1101</v>
      </c>
      <c r="P46" s="96" t="s">
        <v>1099</v>
      </c>
      <c r="Q46" s="97">
        <v>4275403.7300000004</v>
      </c>
      <c r="R46" s="98">
        <v>4275403.7300000004</v>
      </c>
      <c r="S46" s="99">
        <v>2529823.71</v>
      </c>
      <c r="T46" s="100">
        <v>2529823.71</v>
      </c>
    </row>
    <row r="47" spans="1:20">
      <c r="A47" s="95" t="s">
        <v>1102</v>
      </c>
      <c r="B47" s="96" t="s">
        <v>1096</v>
      </c>
      <c r="C47" s="97">
        <v>164216</v>
      </c>
      <c r="D47" s="98">
        <v>164216</v>
      </c>
      <c r="E47" s="99">
        <v>1190750.57</v>
      </c>
      <c r="F47" s="100">
        <v>1190750.57</v>
      </c>
      <c r="H47" s="95" t="s">
        <v>1102</v>
      </c>
      <c r="I47" s="96" t="s">
        <v>1096</v>
      </c>
      <c r="J47" s="97">
        <v>446</v>
      </c>
      <c r="K47" s="98">
        <v>446</v>
      </c>
      <c r="L47" s="99">
        <v>123590.85</v>
      </c>
      <c r="M47" s="100">
        <v>123590.85</v>
      </c>
      <c r="O47" s="95" t="s">
        <v>1103</v>
      </c>
      <c r="P47" s="96"/>
      <c r="Q47" s="97" t="s">
        <v>1104</v>
      </c>
      <c r="R47" s="98" t="s">
        <v>1104</v>
      </c>
      <c r="S47" s="99"/>
      <c r="T47" s="100"/>
    </row>
    <row r="48" spans="1:20">
      <c r="A48" s="95" t="s">
        <v>1097</v>
      </c>
      <c r="B48" s="96" t="s">
        <v>1096</v>
      </c>
      <c r="C48" s="97">
        <v>169415</v>
      </c>
      <c r="D48" s="98">
        <v>169415</v>
      </c>
      <c r="E48" s="99">
        <v>1562164.97</v>
      </c>
      <c r="F48" s="100">
        <v>1562164.97</v>
      </c>
      <c r="H48" s="95" t="s">
        <v>1097</v>
      </c>
      <c r="I48" s="96" t="s">
        <v>1096</v>
      </c>
      <c r="J48" s="97">
        <v>1227</v>
      </c>
      <c r="K48" s="98">
        <v>1227</v>
      </c>
      <c r="L48" s="99">
        <v>257656.53</v>
      </c>
      <c r="M48" s="100">
        <v>257656.53</v>
      </c>
    </row>
    <row r="49" spans="1:20">
      <c r="A49" s="95" t="s">
        <v>1105</v>
      </c>
      <c r="B49" s="96" t="s">
        <v>1099</v>
      </c>
      <c r="C49" s="97">
        <v>2497976.62</v>
      </c>
      <c r="D49" s="98">
        <v>2497976.62</v>
      </c>
      <c r="E49" s="99">
        <v>15001711.51</v>
      </c>
      <c r="F49" s="100">
        <v>15001711.51</v>
      </c>
      <c r="H49" s="95" t="s">
        <v>1105</v>
      </c>
      <c r="I49" s="96" t="s">
        <v>1099</v>
      </c>
      <c r="J49" s="97">
        <v>639017.88</v>
      </c>
      <c r="K49" s="98">
        <v>639017.88</v>
      </c>
      <c r="L49" s="99">
        <v>3274246.41</v>
      </c>
      <c r="M49" s="100">
        <v>3274246.41</v>
      </c>
    </row>
    <row r="50" spans="1:20">
      <c r="A50" s="95" t="s">
        <v>1105</v>
      </c>
      <c r="B50" s="96" t="s">
        <v>1106</v>
      </c>
      <c r="C50" s="97">
        <v>65965</v>
      </c>
      <c r="D50" s="98">
        <v>65965</v>
      </c>
      <c r="E50" s="99">
        <v>220678.59</v>
      </c>
      <c r="F50" s="100">
        <v>220678.59</v>
      </c>
      <c r="H50" s="95" t="s">
        <v>1105</v>
      </c>
      <c r="I50" s="96" t="s">
        <v>1106</v>
      </c>
      <c r="J50" s="97">
        <v>17585</v>
      </c>
      <c r="K50" s="98">
        <v>17585</v>
      </c>
      <c r="L50" s="99">
        <v>61210.48</v>
      </c>
      <c r="M50" s="100">
        <v>61210.48</v>
      </c>
    </row>
    <row r="51" spans="1:20">
      <c r="A51" s="95" t="s">
        <v>1107</v>
      </c>
      <c r="B51" s="96" t="s">
        <v>1106</v>
      </c>
      <c r="C51" s="104">
        <v>6425811.6299999999</v>
      </c>
      <c r="D51" s="98">
        <v>6425811.6299999999</v>
      </c>
      <c r="E51" s="99">
        <v>21624811.07</v>
      </c>
      <c r="F51" s="100">
        <v>21624811.07</v>
      </c>
      <c r="H51" s="95" t="s">
        <v>1107</v>
      </c>
      <c r="I51" s="96" t="s">
        <v>1106</v>
      </c>
      <c r="J51" s="97">
        <v>91215.18</v>
      </c>
      <c r="K51" s="98">
        <v>91215.18</v>
      </c>
      <c r="L51" s="99">
        <v>335274.67</v>
      </c>
      <c r="M51" s="100">
        <v>335274.67</v>
      </c>
    </row>
    <row r="52" spans="1:20">
      <c r="A52" s="95" t="s">
        <v>1097</v>
      </c>
      <c r="B52" s="96" t="s">
        <v>1099</v>
      </c>
      <c r="C52" s="97">
        <v>2497976.62</v>
      </c>
      <c r="D52" s="98">
        <v>2497976.62</v>
      </c>
      <c r="E52" s="99">
        <v>15001711.51</v>
      </c>
      <c r="F52" s="100">
        <v>15001711.51</v>
      </c>
      <c r="H52" s="95" t="s">
        <v>1097</v>
      </c>
      <c r="I52" s="96" t="s">
        <v>1099</v>
      </c>
      <c r="J52" s="97">
        <v>639017.88</v>
      </c>
      <c r="K52" s="98">
        <v>639017.88</v>
      </c>
      <c r="L52" s="99">
        <v>3274246.41</v>
      </c>
      <c r="M52" s="100">
        <v>3274246.41</v>
      </c>
    </row>
    <row r="53" spans="1:20">
      <c r="A53" s="95" t="s">
        <v>1097</v>
      </c>
      <c r="B53" s="96" t="s">
        <v>1106</v>
      </c>
      <c r="C53" s="97">
        <v>6491776.6299999999</v>
      </c>
      <c r="D53" s="98">
        <v>6491776.6299999999</v>
      </c>
      <c r="E53" s="99">
        <v>21845489.66</v>
      </c>
      <c r="F53" s="100">
        <v>21845489.66</v>
      </c>
      <c r="H53" s="95" t="s">
        <v>1097</v>
      </c>
      <c r="I53" s="96" t="s">
        <v>1106</v>
      </c>
      <c r="J53" s="97">
        <v>108800.18</v>
      </c>
      <c r="K53" s="98">
        <v>108800.18</v>
      </c>
      <c r="L53" s="99">
        <v>396485.15</v>
      </c>
      <c r="M53" s="100">
        <v>396485.15</v>
      </c>
    </row>
    <row r="54" spans="1:20">
      <c r="A54" s="95" t="s">
        <v>1108</v>
      </c>
      <c r="B54" s="96" t="s">
        <v>1109</v>
      </c>
      <c r="C54" s="97">
        <v>3250932</v>
      </c>
      <c r="D54" s="98">
        <v>3250932</v>
      </c>
      <c r="E54" s="99">
        <v>14451113.33</v>
      </c>
      <c r="F54" s="100">
        <v>14451113.33</v>
      </c>
      <c r="H54" s="95" t="s">
        <v>1108</v>
      </c>
      <c r="I54" s="96" t="s">
        <v>1109</v>
      </c>
      <c r="J54" s="97">
        <v>726518</v>
      </c>
      <c r="K54" s="98">
        <v>726518</v>
      </c>
      <c r="L54" s="99">
        <v>1685206.07</v>
      </c>
      <c r="M54" s="100">
        <v>1685206.07</v>
      </c>
    </row>
    <row r="55" spans="1:20">
      <c r="A55" s="95" t="s">
        <v>1110</v>
      </c>
      <c r="B55" s="96" t="s">
        <v>1109</v>
      </c>
      <c r="C55" s="104">
        <v>6425811.6299999999</v>
      </c>
      <c r="D55" s="98">
        <v>6425811.6299999999</v>
      </c>
      <c r="E55" s="99">
        <v>28422779.219999999</v>
      </c>
      <c r="F55" s="100">
        <v>28422779.219999999</v>
      </c>
      <c r="H55" s="95" t="s">
        <v>1110</v>
      </c>
      <c r="I55" s="96" t="s">
        <v>1109</v>
      </c>
      <c r="J55" s="97">
        <v>48511.83</v>
      </c>
      <c r="K55" s="98">
        <v>48511.83</v>
      </c>
      <c r="L55" s="99">
        <v>112446.1</v>
      </c>
      <c r="M55" s="100">
        <v>112446.1</v>
      </c>
    </row>
    <row r="56" spans="1:20">
      <c r="A56" s="95" t="s">
        <v>1111</v>
      </c>
      <c r="B56" s="96" t="s">
        <v>1109</v>
      </c>
      <c r="C56" s="97"/>
      <c r="D56" s="98"/>
      <c r="E56" s="99"/>
      <c r="F56" s="100"/>
      <c r="H56" s="95" t="s">
        <v>1111</v>
      </c>
      <c r="I56" s="96" t="s">
        <v>1109</v>
      </c>
      <c r="J56" s="97">
        <v>391212</v>
      </c>
      <c r="K56" s="98">
        <v>391212</v>
      </c>
      <c r="L56" s="99">
        <v>910442.66</v>
      </c>
      <c r="M56" s="100">
        <v>910442.66</v>
      </c>
    </row>
    <row r="57" spans="1:20">
      <c r="A57" s="95" t="s">
        <v>1112</v>
      </c>
      <c r="B57" s="96" t="s">
        <v>1109</v>
      </c>
      <c r="C57" s="97"/>
      <c r="D57" s="98"/>
      <c r="E57" s="99"/>
      <c r="F57" s="100"/>
      <c r="H57" s="95" t="s">
        <v>1112</v>
      </c>
      <c r="I57" s="96" t="s">
        <v>1109</v>
      </c>
      <c r="J57" s="97">
        <v>56815</v>
      </c>
      <c r="K57" s="98">
        <v>56815</v>
      </c>
      <c r="L57" s="99">
        <v>132305.41</v>
      </c>
      <c r="M57" s="100">
        <v>132305.41</v>
      </c>
    </row>
    <row r="58" spans="1:20">
      <c r="A58" s="95" t="s">
        <v>1097</v>
      </c>
      <c r="B58" s="96" t="s">
        <v>1109</v>
      </c>
      <c r="C58" s="97">
        <v>9676743.6300000008</v>
      </c>
      <c r="D58" s="98">
        <v>9676743.6300000008</v>
      </c>
      <c r="E58" s="99">
        <v>42873892.549999997</v>
      </c>
      <c r="F58" s="100">
        <v>42873892.549999997</v>
      </c>
      <c r="H58" s="95" t="s">
        <v>1097</v>
      </c>
      <c r="I58" s="96" t="s">
        <v>1109</v>
      </c>
      <c r="J58" s="97">
        <v>1223056.83</v>
      </c>
      <c r="K58" s="98">
        <v>1223056.83</v>
      </c>
      <c r="L58" s="99">
        <v>2840400.24</v>
      </c>
      <c r="M58" s="100">
        <v>2840400.24</v>
      </c>
    </row>
    <row r="59" spans="1:20">
      <c r="A59" s="95" t="s">
        <v>1113</v>
      </c>
      <c r="B59" s="96"/>
      <c r="C59" s="97" t="s">
        <v>1104</v>
      </c>
      <c r="D59" s="98" t="s">
        <v>1104</v>
      </c>
      <c r="E59" s="99"/>
      <c r="F59" s="100"/>
      <c r="H59" s="95" t="s">
        <v>1113</v>
      </c>
      <c r="I59" s="96"/>
      <c r="J59" s="97" t="s">
        <v>1104</v>
      </c>
      <c r="K59" s="98" t="s">
        <v>1104</v>
      </c>
      <c r="L59" s="99"/>
      <c r="M59" s="100"/>
    </row>
    <row r="60" spans="1:20">
      <c r="A60" s="95" t="s">
        <v>1114</v>
      </c>
      <c r="B60" s="96"/>
      <c r="C60" s="97" t="s">
        <v>1104</v>
      </c>
      <c r="D60" s="98" t="s">
        <v>1104</v>
      </c>
      <c r="E60" s="99"/>
      <c r="F60" s="100"/>
      <c r="H60" s="95" t="s">
        <v>1114</v>
      </c>
      <c r="I60" s="96"/>
      <c r="J60" s="97" t="s">
        <v>1104</v>
      </c>
      <c r="K60" s="98" t="s">
        <v>1104</v>
      </c>
      <c r="L60" s="99"/>
      <c r="M60" s="100"/>
    </row>
    <row r="61" spans="1:20" ht="15.75" thickBot="1">
      <c r="A61" s="101">
        <v>45039</v>
      </c>
      <c r="E61" s="99"/>
      <c r="H61" s="101">
        <v>45039</v>
      </c>
      <c r="O61" s="101">
        <v>45039</v>
      </c>
    </row>
    <row r="62" spans="1:20" ht="15.75" thickTop="1">
      <c r="A62" s="89" t="s">
        <v>1091</v>
      </c>
      <c r="B62" s="90" t="s">
        <v>1092</v>
      </c>
      <c r="C62" s="91">
        <v>3624</v>
      </c>
      <c r="D62" s="92">
        <v>3624</v>
      </c>
      <c r="E62" s="93">
        <v>160580.9</v>
      </c>
      <c r="F62" s="94">
        <v>160580.9</v>
      </c>
      <c r="H62" s="89" t="s">
        <v>1091</v>
      </c>
      <c r="I62" s="90" t="s">
        <v>1092</v>
      </c>
      <c r="J62" s="91">
        <v>609</v>
      </c>
      <c r="K62" s="92">
        <v>609</v>
      </c>
      <c r="L62" s="93">
        <v>33036.42</v>
      </c>
      <c r="M62" s="94">
        <v>33036.42</v>
      </c>
      <c r="O62" s="89" t="s">
        <v>1093</v>
      </c>
      <c r="P62" s="90" t="s">
        <v>1092</v>
      </c>
      <c r="Q62" s="91">
        <v>275</v>
      </c>
      <c r="R62" s="92">
        <v>275</v>
      </c>
      <c r="S62" s="93">
        <v>39389.71</v>
      </c>
      <c r="T62" s="94">
        <v>39389.71</v>
      </c>
    </row>
    <row r="63" spans="1:20">
      <c r="A63" s="95" t="s">
        <v>1094</v>
      </c>
      <c r="B63" s="96" t="s">
        <v>1092</v>
      </c>
      <c r="C63" s="97">
        <v>133336</v>
      </c>
      <c r="D63" s="98">
        <v>133336</v>
      </c>
      <c r="E63" s="99">
        <v>391453.59</v>
      </c>
      <c r="F63" s="100">
        <v>391453.59</v>
      </c>
      <c r="H63" s="95" t="s">
        <v>1094</v>
      </c>
      <c r="I63" s="96" t="s">
        <v>1092</v>
      </c>
      <c r="J63" s="97">
        <v>413</v>
      </c>
      <c r="K63" s="98">
        <v>413</v>
      </c>
      <c r="L63" s="99">
        <v>1769.29</v>
      </c>
      <c r="M63" s="100">
        <v>1769.29</v>
      </c>
      <c r="O63" s="95" t="s">
        <v>1095</v>
      </c>
      <c r="P63" s="96" t="s">
        <v>1096</v>
      </c>
      <c r="Q63" s="97">
        <v>431</v>
      </c>
      <c r="R63" s="98">
        <v>431</v>
      </c>
      <c r="S63" s="99">
        <v>222408.6</v>
      </c>
      <c r="T63" s="100">
        <v>222408.6</v>
      </c>
    </row>
    <row r="64" spans="1:20">
      <c r="A64" s="95" t="s">
        <v>1097</v>
      </c>
      <c r="B64" s="96" t="s">
        <v>1092</v>
      </c>
      <c r="C64" s="97">
        <v>136960</v>
      </c>
      <c r="D64" s="98">
        <v>136960</v>
      </c>
      <c r="E64" s="99">
        <v>552034.49</v>
      </c>
      <c r="F64" s="100">
        <v>552034.49</v>
      </c>
      <c r="H64" s="95" t="s">
        <v>1097</v>
      </c>
      <c r="I64" s="96" t="s">
        <v>1092</v>
      </c>
      <c r="J64" s="97">
        <v>1022</v>
      </c>
      <c r="K64" s="98">
        <v>1022</v>
      </c>
      <c r="L64" s="99">
        <v>34805.71</v>
      </c>
      <c r="M64" s="100">
        <v>34805.71</v>
      </c>
      <c r="O64" s="95" t="s">
        <v>1098</v>
      </c>
      <c r="P64" s="96" t="s">
        <v>1099</v>
      </c>
      <c r="Q64" s="104">
        <v>1973344.96</v>
      </c>
      <c r="R64" s="98">
        <v>1973344.96</v>
      </c>
      <c r="S64" s="99">
        <v>5378114.7400000002</v>
      </c>
      <c r="T64" s="100">
        <v>5378114.7400000002</v>
      </c>
    </row>
    <row r="65" spans="1:20">
      <c r="A65" s="95" t="s">
        <v>1100</v>
      </c>
      <c r="B65" s="96" t="s">
        <v>1096</v>
      </c>
      <c r="C65" s="97">
        <v>4352</v>
      </c>
      <c r="D65" s="98">
        <v>4352</v>
      </c>
      <c r="E65" s="99">
        <v>308354.40000000002</v>
      </c>
      <c r="F65" s="100">
        <v>308354.40000000002</v>
      </c>
      <c r="H65" s="95" t="s">
        <v>1100</v>
      </c>
      <c r="I65" s="96" t="s">
        <v>1096</v>
      </c>
      <c r="J65" s="97">
        <v>682</v>
      </c>
      <c r="K65" s="98">
        <v>682</v>
      </c>
      <c r="L65" s="99">
        <v>114585.8</v>
      </c>
      <c r="M65" s="100">
        <v>114585.8</v>
      </c>
      <c r="O65" s="95" t="s">
        <v>1101</v>
      </c>
      <c r="P65" s="96" t="s">
        <v>1099</v>
      </c>
      <c r="Q65" s="97">
        <v>1973344.96</v>
      </c>
      <c r="R65" s="98">
        <v>1973344.96</v>
      </c>
      <c r="S65" s="99">
        <v>1171163.01</v>
      </c>
      <c r="T65" s="100">
        <v>1171163.01</v>
      </c>
    </row>
    <row r="66" spans="1:20">
      <c r="A66" s="95" t="s">
        <v>1102</v>
      </c>
      <c r="B66" s="96" t="s">
        <v>1096</v>
      </c>
      <c r="C66" s="97">
        <v>133396</v>
      </c>
      <c r="D66" s="98">
        <v>133396</v>
      </c>
      <c r="E66" s="99">
        <v>966725.59</v>
      </c>
      <c r="F66" s="100">
        <v>966725.59</v>
      </c>
      <c r="H66" s="95" t="s">
        <v>1102</v>
      </c>
      <c r="I66" s="96" t="s">
        <v>1096</v>
      </c>
      <c r="J66" s="97">
        <v>413</v>
      </c>
      <c r="K66" s="98">
        <v>413</v>
      </c>
      <c r="L66" s="99">
        <v>111719.2</v>
      </c>
      <c r="M66" s="100">
        <v>111719.2</v>
      </c>
      <c r="O66" s="95" t="s">
        <v>1103</v>
      </c>
      <c r="P66" s="96"/>
      <c r="Q66" s="97" t="s">
        <v>1104</v>
      </c>
      <c r="R66" s="98" t="s">
        <v>1104</v>
      </c>
      <c r="S66" s="99"/>
      <c r="T66" s="100"/>
    </row>
    <row r="67" spans="1:20">
      <c r="A67" s="95" t="s">
        <v>1097</v>
      </c>
      <c r="B67" s="96" t="s">
        <v>1096</v>
      </c>
      <c r="C67" s="97">
        <v>137748</v>
      </c>
      <c r="D67" s="98">
        <v>137748</v>
      </c>
      <c r="E67" s="99">
        <v>1275079.99</v>
      </c>
      <c r="F67" s="100">
        <v>1275079.99</v>
      </c>
      <c r="H67" s="95" t="s">
        <v>1097</v>
      </c>
      <c r="I67" s="96" t="s">
        <v>1096</v>
      </c>
      <c r="J67" s="97">
        <v>1095</v>
      </c>
      <c r="K67" s="98">
        <v>1095</v>
      </c>
      <c r="L67" s="99">
        <v>226305</v>
      </c>
      <c r="M67" s="100">
        <v>226305</v>
      </c>
    </row>
    <row r="68" spans="1:20">
      <c r="A68" s="95" t="s">
        <v>1105</v>
      </c>
      <c r="B68" s="96" t="s">
        <v>1099</v>
      </c>
      <c r="C68" s="97">
        <v>2075590.53</v>
      </c>
      <c r="D68" s="98">
        <v>2075590.53</v>
      </c>
      <c r="E68" s="99">
        <v>12393212.26</v>
      </c>
      <c r="F68" s="100">
        <v>12393212.26</v>
      </c>
      <c r="H68" s="95" t="s">
        <v>1105</v>
      </c>
      <c r="I68" s="96" t="s">
        <v>1099</v>
      </c>
      <c r="J68" s="104">
        <v>537106.64</v>
      </c>
      <c r="K68" s="98">
        <v>537106.64</v>
      </c>
      <c r="L68" s="99">
        <v>2724085.19</v>
      </c>
      <c r="M68" s="100">
        <v>2724085.19</v>
      </c>
    </row>
    <row r="69" spans="1:20">
      <c r="A69" s="95" t="s">
        <v>1105</v>
      </c>
      <c r="B69" s="96" t="s">
        <v>1106</v>
      </c>
      <c r="C69" s="97">
        <v>63217</v>
      </c>
      <c r="D69" s="98">
        <v>63217</v>
      </c>
      <c r="E69" s="99">
        <v>196532.31</v>
      </c>
      <c r="F69" s="100">
        <v>196532.31</v>
      </c>
      <c r="H69" s="95" t="s">
        <v>1105</v>
      </c>
      <c r="I69" s="96" t="s">
        <v>1106</v>
      </c>
      <c r="J69" s="104">
        <v>25842</v>
      </c>
      <c r="K69" s="98">
        <v>25842</v>
      </c>
      <c r="L69" s="99">
        <v>96771.8</v>
      </c>
      <c r="M69" s="100">
        <v>96771.8</v>
      </c>
    </row>
    <row r="70" spans="1:20">
      <c r="A70" s="95" t="s">
        <v>1107</v>
      </c>
      <c r="B70" s="96" t="s">
        <v>1106</v>
      </c>
      <c r="C70" s="104">
        <v>5181582.26</v>
      </c>
      <c r="D70" s="98">
        <v>5181582.26</v>
      </c>
      <c r="E70" s="99">
        <v>17394337</v>
      </c>
      <c r="F70" s="100">
        <v>17394337</v>
      </c>
      <c r="H70" s="95" t="s">
        <v>1107</v>
      </c>
      <c r="I70" s="96" t="s">
        <v>1106</v>
      </c>
      <c r="J70" s="104">
        <v>76741.62</v>
      </c>
      <c r="K70" s="98">
        <v>76741.62</v>
      </c>
      <c r="L70" s="99">
        <v>281701.5</v>
      </c>
      <c r="M70" s="100">
        <v>281701.5</v>
      </c>
    </row>
    <row r="71" spans="1:20">
      <c r="A71" s="95" t="s">
        <v>1097</v>
      </c>
      <c r="B71" s="96" t="s">
        <v>1099</v>
      </c>
      <c r="C71" s="97">
        <v>2075590.53</v>
      </c>
      <c r="D71" s="98">
        <v>2075590.53</v>
      </c>
      <c r="E71" s="99">
        <v>12393212.26</v>
      </c>
      <c r="F71" s="100">
        <v>12393212.26</v>
      </c>
      <c r="H71" s="95" t="s">
        <v>1097</v>
      </c>
      <c r="I71" s="96" t="s">
        <v>1099</v>
      </c>
      <c r="J71" s="97">
        <v>537106.64</v>
      </c>
      <c r="K71" s="98">
        <v>537106.64</v>
      </c>
      <c r="L71" s="99">
        <v>2724085.19</v>
      </c>
      <c r="M71" s="100">
        <v>2724085.19</v>
      </c>
    </row>
    <row r="72" spans="1:20">
      <c r="A72" s="95" t="s">
        <v>1097</v>
      </c>
      <c r="B72" s="96" t="s">
        <v>1106</v>
      </c>
      <c r="C72" s="97">
        <v>5244799.26</v>
      </c>
      <c r="D72" s="98">
        <v>5244799.26</v>
      </c>
      <c r="E72" s="99">
        <v>17590869.309999999</v>
      </c>
      <c r="F72" s="100">
        <v>17590869.309999999</v>
      </c>
      <c r="H72" s="95" t="s">
        <v>1097</v>
      </c>
      <c r="I72" s="96" t="s">
        <v>1106</v>
      </c>
      <c r="J72" s="97">
        <v>102583.62</v>
      </c>
      <c r="K72" s="98">
        <v>102583.62</v>
      </c>
      <c r="L72" s="99">
        <v>378473.3</v>
      </c>
      <c r="M72" s="100">
        <v>378473.3</v>
      </c>
    </row>
    <row r="73" spans="1:20">
      <c r="A73" s="95" t="s">
        <v>1108</v>
      </c>
      <c r="B73" s="96" t="s">
        <v>1109</v>
      </c>
      <c r="C73" s="97">
        <v>2745235</v>
      </c>
      <c r="D73" s="98">
        <v>2745235</v>
      </c>
      <c r="E73" s="99">
        <v>12183638.609999999</v>
      </c>
      <c r="F73" s="100">
        <v>12183638.609999999</v>
      </c>
      <c r="H73" s="95" t="s">
        <v>1108</v>
      </c>
      <c r="I73" s="96" t="s">
        <v>1109</v>
      </c>
      <c r="J73" s="104">
        <v>623961</v>
      </c>
      <c r="K73" s="98">
        <v>623961</v>
      </c>
      <c r="L73" s="99">
        <v>1453224.81</v>
      </c>
      <c r="M73" s="100">
        <v>1453224.81</v>
      </c>
    </row>
    <row r="74" spans="1:20">
      <c r="A74" s="95" t="s">
        <v>1110</v>
      </c>
      <c r="B74" s="96" t="s">
        <v>1109</v>
      </c>
      <c r="C74" s="104">
        <v>5181628.57</v>
      </c>
      <c r="D74" s="98">
        <v>5181628.57</v>
      </c>
      <c r="E74" s="99">
        <v>22869371.960000001</v>
      </c>
      <c r="F74" s="100">
        <v>22869371.960000001</v>
      </c>
      <c r="H74" s="95" t="s">
        <v>1110</v>
      </c>
      <c r="I74" s="96" t="s">
        <v>1109</v>
      </c>
      <c r="J74" s="104">
        <v>35001.85</v>
      </c>
      <c r="K74" s="98">
        <v>35001.85</v>
      </c>
      <c r="L74" s="99">
        <v>81505.08</v>
      </c>
      <c r="M74" s="100">
        <v>81505.08</v>
      </c>
    </row>
    <row r="75" spans="1:20">
      <c r="A75" s="95" t="s">
        <v>1111</v>
      </c>
      <c r="B75" s="96" t="s">
        <v>1109</v>
      </c>
      <c r="C75" s="97"/>
      <c r="D75" s="98"/>
      <c r="E75" s="99"/>
      <c r="F75" s="100"/>
      <c r="H75" s="95" t="s">
        <v>1111</v>
      </c>
      <c r="I75" s="96" t="s">
        <v>1109</v>
      </c>
      <c r="J75" s="104">
        <v>298026</v>
      </c>
      <c r="K75" s="98">
        <v>298026</v>
      </c>
      <c r="L75" s="99">
        <v>691248.73</v>
      </c>
      <c r="M75" s="100">
        <v>691248.73</v>
      </c>
    </row>
    <row r="76" spans="1:20">
      <c r="A76" s="95" t="s">
        <v>1112</v>
      </c>
      <c r="B76" s="96" t="s">
        <v>1109</v>
      </c>
      <c r="C76" s="97"/>
      <c r="D76" s="98"/>
      <c r="E76" s="99"/>
      <c r="F76" s="100"/>
      <c r="H76" s="95" t="s">
        <v>1112</v>
      </c>
      <c r="I76" s="96" t="s">
        <v>1109</v>
      </c>
      <c r="J76" s="104">
        <v>55305</v>
      </c>
      <c r="K76" s="98">
        <v>55305</v>
      </c>
      <c r="L76" s="99">
        <v>128016.35</v>
      </c>
      <c r="M76" s="100">
        <v>128016.35</v>
      </c>
    </row>
    <row r="77" spans="1:20">
      <c r="A77" s="95" t="s">
        <v>1097</v>
      </c>
      <c r="B77" s="96" t="s">
        <v>1109</v>
      </c>
      <c r="C77" s="97">
        <v>7926863.5700000003</v>
      </c>
      <c r="D77" s="98">
        <v>7926863.5700000003</v>
      </c>
      <c r="E77" s="99">
        <v>35052923.579999998</v>
      </c>
      <c r="F77" s="100">
        <v>35052923.579999998</v>
      </c>
      <c r="H77" s="95" t="s">
        <v>1097</v>
      </c>
      <c r="I77" s="96" t="s">
        <v>1109</v>
      </c>
      <c r="J77" s="97">
        <v>1012293.85</v>
      </c>
      <c r="K77" s="98">
        <v>1012293.85</v>
      </c>
      <c r="L77" s="99">
        <v>2353994.9700000002</v>
      </c>
      <c r="M77" s="100">
        <v>2353994.9700000002</v>
      </c>
    </row>
    <row r="78" spans="1:20">
      <c r="A78" s="95" t="s">
        <v>1113</v>
      </c>
      <c r="B78" s="96"/>
      <c r="C78" s="97" t="s">
        <v>1104</v>
      </c>
      <c r="D78" t="s">
        <v>1104</v>
      </c>
      <c r="E78" s="99"/>
      <c r="F78" s="100"/>
      <c r="H78" s="95" t="s">
        <v>1113</v>
      </c>
      <c r="I78" s="96"/>
      <c r="J78" s="97" t="s">
        <v>1104</v>
      </c>
      <c r="K78" s="98" t="s">
        <v>1104</v>
      </c>
      <c r="L78" s="99"/>
      <c r="M78" s="100"/>
    </row>
    <row r="79" spans="1:20">
      <c r="A79" s="95" t="s">
        <v>1114</v>
      </c>
      <c r="B79" s="96"/>
      <c r="C79" s="97" t="s">
        <v>1104</v>
      </c>
      <c r="D79" t="s">
        <v>1104</v>
      </c>
      <c r="E79" s="99"/>
      <c r="F79" s="100"/>
      <c r="H79" s="95" t="s">
        <v>1114</v>
      </c>
      <c r="I79" s="96"/>
      <c r="J79" s="97" t="s">
        <v>1104</v>
      </c>
      <c r="K79" s="98" t="s">
        <v>1104</v>
      </c>
      <c r="L79" s="99"/>
      <c r="M79" s="100"/>
    </row>
    <row r="80" spans="1:20" ht="15.75" thickBot="1">
      <c r="A80" s="101">
        <v>45069</v>
      </c>
      <c r="H80" s="101">
        <v>45069</v>
      </c>
      <c r="O80" s="101">
        <v>45069</v>
      </c>
    </row>
    <row r="81" spans="1:20" ht="15.75" thickTop="1">
      <c r="A81" s="89" t="s">
        <v>1091</v>
      </c>
      <c r="B81" s="90" t="s">
        <v>1092</v>
      </c>
      <c r="C81" s="91">
        <v>4166</v>
      </c>
      <c r="D81" s="91">
        <v>4166</v>
      </c>
      <c r="E81" s="93">
        <v>185913.25</v>
      </c>
      <c r="F81" s="93">
        <v>185913.25</v>
      </c>
      <c r="H81" s="89" t="s">
        <v>1091</v>
      </c>
      <c r="I81" s="90" t="s">
        <v>1092</v>
      </c>
      <c r="J81" s="91">
        <v>669</v>
      </c>
      <c r="K81" s="92">
        <v>669</v>
      </c>
      <c r="L81" s="93">
        <v>37211.47</v>
      </c>
      <c r="M81" s="94">
        <v>37211.47</v>
      </c>
      <c r="O81" s="89" t="s">
        <v>1093</v>
      </c>
      <c r="P81" s="90" t="s">
        <v>1092</v>
      </c>
      <c r="Q81" s="91">
        <v>281</v>
      </c>
      <c r="R81" s="92">
        <v>281</v>
      </c>
      <c r="S81" s="93">
        <v>52426.61</v>
      </c>
      <c r="T81" s="94">
        <v>52426.61</v>
      </c>
    </row>
    <row r="82" spans="1:20">
      <c r="A82" s="95" t="s">
        <v>1094</v>
      </c>
      <c r="B82" s="96" t="s">
        <v>1092</v>
      </c>
      <c r="C82" s="97">
        <v>156569</v>
      </c>
      <c r="D82" s="97">
        <v>156569</v>
      </c>
      <c r="E82" s="99">
        <v>458776.01</v>
      </c>
      <c r="F82" s="99">
        <v>458776.01</v>
      </c>
      <c r="H82" s="95" t="s">
        <v>1094</v>
      </c>
      <c r="I82" s="96" t="s">
        <v>1092</v>
      </c>
      <c r="J82" s="97">
        <v>434</v>
      </c>
      <c r="K82" s="98">
        <v>434</v>
      </c>
      <c r="L82" s="99">
        <v>1917.8</v>
      </c>
      <c r="M82" s="100">
        <v>1917.8</v>
      </c>
      <c r="O82" s="95" t="s">
        <v>1095</v>
      </c>
      <c r="P82" s="96" t="s">
        <v>1096</v>
      </c>
      <c r="Q82" s="97">
        <v>467</v>
      </c>
      <c r="R82" s="98">
        <v>467</v>
      </c>
      <c r="S82" s="99">
        <v>295390.17</v>
      </c>
      <c r="T82" s="100">
        <v>295390.17</v>
      </c>
    </row>
    <row r="83" spans="1:20">
      <c r="A83" s="95" t="s">
        <v>1097</v>
      </c>
      <c r="B83" s="96" t="s">
        <v>1092</v>
      </c>
      <c r="C83" s="97">
        <v>160735</v>
      </c>
      <c r="D83" s="97">
        <v>160735</v>
      </c>
      <c r="E83" s="99">
        <v>644689.26</v>
      </c>
      <c r="F83" s="99">
        <v>644689.26</v>
      </c>
      <c r="H83" s="95" t="s">
        <v>1097</v>
      </c>
      <c r="I83" s="96" t="s">
        <v>1092</v>
      </c>
      <c r="J83" s="97">
        <v>1103</v>
      </c>
      <c r="K83" s="98">
        <v>1103</v>
      </c>
      <c r="L83" s="99">
        <v>39129.269999999997</v>
      </c>
      <c r="M83" s="100">
        <v>39129.269999999997</v>
      </c>
      <c r="O83" s="95" t="s">
        <v>1098</v>
      </c>
      <c r="P83" s="96" t="s">
        <v>1099</v>
      </c>
      <c r="Q83" s="104">
        <v>3285380.08</v>
      </c>
      <c r="R83" s="98">
        <v>3285380.08</v>
      </c>
      <c r="S83" s="99">
        <v>8925339.3300000001</v>
      </c>
      <c r="T83" s="100">
        <v>8925339.3300000001</v>
      </c>
    </row>
    <row r="84" spans="1:20">
      <c r="A84" s="95" t="s">
        <v>1100</v>
      </c>
      <c r="B84" s="96" t="s">
        <v>1096</v>
      </c>
      <c r="C84" s="97">
        <v>4997</v>
      </c>
      <c r="D84" s="97">
        <v>4997</v>
      </c>
      <c r="E84" s="99">
        <v>356505.59999999998</v>
      </c>
      <c r="F84" s="99">
        <v>356505.59999999998</v>
      </c>
      <c r="H84" s="95" t="s">
        <v>1100</v>
      </c>
      <c r="I84" s="96" t="s">
        <v>1096</v>
      </c>
      <c r="J84" s="97">
        <v>746</v>
      </c>
      <c r="K84" s="98">
        <v>746</v>
      </c>
      <c r="L84" s="99">
        <v>128147.21</v>
      </c>
      <c r="M84" s="100">
        <v>128147.21</v>
      </c>
      <c r="O84" s="95" t="s">
        <v>1101</v>
      </c>
      <c r="P84" s="96" t="s">
        <v>1099</v>
      </c>
      <c r="Q84" s="97">
        <v>3285380.08</v>
      </c>
      <c r="R84" s="98">
        <v>3285380.08</v>
      </c>
      <c r="S84" s="99">
        <v>1954082.24</v>
      </c>
      <c r="T84" s="100">
        <v>1954082.24</v>
      </c>
    </row>
    <row r="85" spans="1:20">
      <c r="A85" s="95" t="s">
        <v>1102</v>
      </c>
      <c r="B85" s="96" t="s">
        <v>1096</v>
      </c>
      <c r="C85" s="97">
        <v>156764</v>
      </c>
      <c r="D85" s="97">
        <v>156764</v>
      </c>
      <c r="E85" s="99">
        <v>1132874.02</v>
      </c>
      <c r="F85" s="99">
        <v>1132874.02</v>
      </c>
      <c r="H85" s="95" t="s">
        <v>1102</v>
      </c>
      <c r="I85" s="96" t="s">
        <v>1096</v>
      </c>
      <c r="J85" s="97">
        <v>434</v>
      </c>
      <c r="K85" s="98">
        <v>434</v>
      </c>
      <c r="L85" s="99">
        <v>117666.68</v>
      </c>
      <c r="M85" s="100">
        <v>117666.68</v>
      </c>
      <c r="O85" s="95" t="s">
        <v>1103</v>
      </c>
      <c r="P85" s="96"/>
      <c r="Q85" s="97" t="s">
        <v>1104</v>
      </c>
      <c r="R85" s="98" t="s">
        <v>1104</v>
      </c>
      <c r="S85" s="99"/>
      <c r="T85" s="100"/>
    </row>
    <row r="86" spans="1:20">
      <c r="A86" s="95" t="s">
        <v>1097</v>
      </c>
      <c r="B86" s="96" t="s">
        <v>1096</v>
      </c>
      <c r="C86" s="97">
        <v>161761</v>
      </c>
      <c r="D86" s="97">
        <v>161761</v>
      </c>
      <c r="E86" s="99">
        <v>1489379.62</v>
      </c>
      <c r="F86" s="99">
        <v>1489379.62</v>
      </c>
      <c r="H86" s="95" t="s">
        <v>1097</v>
      </c>
      <c r="I86" s="96" t="s">
        <v>1096</v>
      </c>
      <c r="J86" s="97">
        <v>1180</v>
      </c>
      <c r="K86" s="98">
        <v>1180</v>
      </c>
      <c r="L86" s="99">
        <v>245813.89</v>
      </c>
      <c r="M86" s="100">
        <v>245813.89</v>
      </c>
    </row>
    <row r="87" spans="1:20">
      <c r="A87" s="95" t="s">
        <v>1105</v>
      </c>
      <c r="B87" s="96" t="s">
        <v>1099</v>
      </c>
      <c r="C87" s="104">
        <v>2396669.06</v>
      </c>
      <c r="D87" s="97">
        <v>2396669.06</v>
      </c>
      <c r="E87" s="99">
        <v>14282905.560000001</v>
      </c>
      <c r="F87" s="99">
        <v>14282905.560000001</v>
      </c>
      <c r="H87" s="95" t="s">
        <v>1105</v>
      </c>
      <c r="I87" s="96" t="s">
        <v>1099</v>
      </c>
      <c r="J87" s="104">
        <v>604374.93999999994</v>
      </c>
      <c r="K87" s="98">
        <v>604374.93999999994</v>
      </c>
      <c r="L87" s="99">
        <v>3086151.05</v>
      </c>
      <c r="M87" s="100">
        <v>3086151.05</v>
      </c>
    </row>
    <row r="88" spans="1:20">
      <c r="A88" s="95" t="s">
        <v>1105</v>
      </c>
      <c r="B88" s="96" t="s">
        <v>1106</v>
      </c>
      <c r="C88" s="104">
        <v>80301</v>
      </c>
      <c r="D88" s="97">
        <v>80301</v>
      </c>
      <c r="E88" s="99">
        <v>270730.53999999998</v>
      </c>
      <c r="F88" s="99">
        <v>270730.53999999998</v>
      </c>
      <c r="H88" s="95" t="s">
        <v>1105</v>
      </c>
      <c r="I88" s="96" t="s">
        <v>1106</v>
      </c>
      <c r="J88" s="104">
        <v>32476</v>
      </c>
      <c r="K88" s="98">
        <v>32476</v>
      </c>
      <c r="L88" s="99">
        <v>117431.56</v>
      </c>
      <c r="M88" s="100">
        <v>117431.56</v>
      </c>
    </row>
    <row r="89" spans="1:20">
      <c r="A89" s="95" t="s">
        <v>1107</v>
      </c>
      <c r="B89" s="96" t="s">
        <v>1106</v>
      </c>
      <c r="C89" s="234">
        <v>6027331.5</v>
      </c>
      <c r="D89" s="97">
        <v>6027331.5</v>
      </c>
      <c r="E89" s="99">
        <v>20208118.969999999</v>
      </c>
      <c r="F89" s="99">
        <v>20208118.969999999</v>
      </c>
      <c r="H89" s="95" t="s">
        <v>1107</v>
      </c>
      <c r="I89" s="96" t="s">
        <v>1106</v>
      </c>
      <c r="J89" s="104">
        <v>82692.11</v>
      </c>
      <c r="K89" s="98">
        <v>82692.11</v>
      </c>
      <c r="L89" s="99">
        <v>302534.76</v>
      </c>
      <c r="M89" s="100">
        <v>302534.76</v>
      </c>
    </row>
    <row r="90" spans="1:20">
      <c r="A90" s="95" t="s">
        <v>1097</v>
      </c>
      <c r="B90" s="96" t="s">
        <v>1099</v>
      </c>
      <c r="C90" s="97">
        <v>2396669.06</v>
      </c>
      <c r="D90" s="97">
        <v>2396669.06</v>
      </c>
      <c r="E90" s="99">
        <v>14282905.560000001</v>
      </c>
      <c r="F90" s="99">
        <v>14282905.560000001</v>
      </c>
      <c r="H90" s="95" t="s">
        <v>1097</v>
      </c>
      <c r="I90" s="96" t="s">
        <v>1099</v>
      </c>
      <c r="J90" s="97">
        <v>604374.93999999994</v>
      </c>
      <c r="K90" s="98">
        <v>604374.93999999994</v>
      </c>
      <c r="L90" s="99">
        <v>3086151.05</v>
      </c>
      <c r="M90" s="100">
        <v>3086151.05</v>
      </c>
    </row>
    <row r="91" spans="1:20">
      <c r="A91" s="95" t="s">
        <v>1097</v>
      </c>
      <c r="B91" s="96" t="s">
        <v>1106</v>
      </c>
      <c r="C91" s="97">
        <v>6107632.5</v>
      </c>
      <c r="D91" s="97">
        <v>6107632.5</v>
      </c>
      <c r="E91" s="99">
        <v>20478849.510000002</v>
      </c>
      <c r="F91" s="99">
        <v>20478849.510000002</v>
      </c>
      <c r="H91" s="95" t="s">
        <v>1097</v>
      </c>
      <c r="I91" s="96" t="s">
        <v>1106</v>
      </c>
      <c r="J91" s="97">
        <v>115168.11</v>
      </c>
      <c r="K91" s="98">
        <v>115168.11</v>
      </c>
      <c r="L91" s="99">
        <v>419966.32</v>
      </c>
      <c r="M91" s="100">
        <v>419966.32</v>
      </c>
    </row>
    <row r="92" spans="1:20">
      <c r="A92" s="95" t="s">
        <v>1108</v>
      </c>
      <c r="B92" s="96" t="s">
        <v>1109</v>
      </c>
      <c r="C92" s="104">
        <v>3210560</v>
      </c>
      <c r="D92" s="97">
        <v>3210560</v>
      </c>
      <c r="E92" s="99">
        <v>14250923.789999999</v>
      </c>
      <c r="F92" s="99">
        <v>14250923.789999999</v>
      </c>
      <c r="H92" s="95" t="s">
        <v>1108</v>
      </c>
      <c r="I92" s="96" t="s">
        <v>1109</v>
      </c>
      <c r="J92" s="104">
        <v>822763</v>
      </c>
      <c r="K92" s="98">
        <v>822763</v>
      </c>
      <c r="L92" s="99">
        <v>1910324.39</v>
      </c>
      <c r="M92" s="100">
        <v>1910324.39</v>
      </c>
    </row>
    <row r="93" spans="1:20">
      <c r="A93" s="95" t="s">
        <v>1110</v>
      </c>
      <c r="B93" s="96" t="s">
        <v>1109</v>
      </c>
      <c r="C93" s="234">
        <v>6027347.2300000004</v>
      </c>
      <c r="D93" s="97">
        <v>6027347.2300000004</v>
      </c>
      <c r="E93" s="99">
        <v>26568405.960000001</v>
      </c>
      <c r="F93" s="99">
        <v>26568405.960000001</v>
      </c>
      <c r="H93" s="95" t="s">
        <v>1110</v>
      </c>
      <c r="I93" s="96" t="s">
        <v>1109</v>
      </c>
      <c r="J93" s="104">
        <v>40099.57</v>
      </c>
      <c r="K93" s="98">
        <v>40099.57</v>
      </c>
      <c r="L93" s="99">
        <v>93210.54</v>
      </c>
      <c r="M93" s="100">
        <v>93210.54</v>
      </c>
    </row>
    <row r="94" spans="1:20">
      <c r="A94" s="95" t="s">
        <v>1111</v>
      </c>
      <c r="B94" s="96" t="s">
        <v>1109</v>
      </c>
      <c r="C94" s="104"/>
      <c r="D94" s="97"/>
      <c r="E94" s="99"/>
      <c r="F94" s="99"/>
      <c r="H94" s="95" t="s">
        <v>1111</v>
      </c>
      <c r="I94" s="96" t="s">
        <v>1109</v>
      </c>
      <c r="J94" s="104">
        <v>280768</v>
      </c>
      <c r="K94" s="98">
        <v>280768</v>
      </c>
      <c r="L94" s="99">
        <v>649530.63</v>
      </c>
      <c r="M94" s="100">
        <v>649530.63</v>
      </c>
    </row>
    <row r="95" spans="1:20">
      <c r="A95" s="95" t="s">
        <v>1112</v>
      </c>
      <c r="B95" s="96" t="s">
        <v>1109</v>
      </c>
      <c r="C95" s="104"/>
      <c r="D95" s="97"/>
      <c r="E95" s="99"/>
      <c r="F95" s="99"/>
      <c r="H95" s="95" t="s">
        <v>1112</v>
      </c>
      <c r="I95" s="96" t="s">
        <v>1109</v>
      </c>
      <c r="J95" s="104">
        <v>55453</v>
      </c>
      <c r="K95" s="98">
        <v>55453</v>
      </c>
      <c r="L95" s="99">
        <v>127648.12</v>
      </c>
      <c r="M95" s="100">
        <v>127648.12</v>
      </c>
    </row>
    <row r="96" spans="1:20">
      <c r="A96" s="95" t="s">
        <v>1097</v>
      </c>
      <c r="B96" s="96" t="s">
        <v>1109</v>
      </c>
      <c r="C96" s="97">
        <v>9237907.2300000004</v>
      </c>
      <c r="D96" s="97">
        <v>9237907.2300000004</v>
      </c>
      <c r="E96" s="99">
        <v>40819313</v>
      </c>
      <c r="F96" s="99">
        <v>40819313</v>
      </c>
      <c r="H96" s="95" t="s">
        <v>1097</v>
      </c>
      <c r="I96" s="96" t="s">
        <v>1109</v>
      </c>
      <c r="J96" s="97">
        <v>1199083.57</v>
      </c>
      <c r="K96" s="98">
        <v>1199083.57</v>
      </c>
      <c r="L96" s="99">
        <v>2780713.68</v>
      </c>
      <c r="M96" s="100">
        <v>2780713.68</v>
      </c>
    </row>
    <row r="97" spans="1:20">
      <c r="A97" s="95" t="s">
        <v>1113</v>
      </c>
      <c r="B97" s="96"/>
      <c r="C97" s="97" t="s">
        <v>1104</v>
      </c>
      <c r="D97" s="98" t="s">
        <v>1104</v>
      </c>
      <c r="E97" s="99"/>
      <c r="F97" s="99"/>
      <c r="H97" s="95" t="s">
        <v>1113</v>
      </c>
      <c r="I97" s="96"/>
      <c r="J97" s="97" t="s">
        <v>1104</v>
      </c>
      <c r="K97" s="98" t="s">
        <v>1104</v>
      </c>
      <c r="L97" s="99"/>
      <c r="M97" s="100"/>
    </row>
    <row r="98" spans="1:20">
      <c r="A98" s="95" t="s">
        <v>1114</v>
      </c>
      <c r="B98" s="96"/>
      <c r="C98" s="97" t="s">
        <v>1104</v>
      </c>
      <c r="D98" s="98" t="s">
        <v>1104</v>
      </c>
      <c r="E98" s="99"/>
      <c r="F98" s="99"/>
      <c r="H98" s="95" t="s">
        <v>1114</v>
      </c>
      <c r="I98" s="96"/>
      <c r="J98" s="97" t="s">
        <v>1104</v>
      </c>
      <c r="K98" s="98" t="s">
        <v>1104</v>
      </c>
      <c r="L98" s="99"/>
      <c r="M98" s="100"/>
    </row>
    <row r="99" spans="1:20" ht="15.75" thickBot="1">
      <c r="A99" s="101">
        <v>45100</v>
      </c>
      <c r="H99" s="101">
        <v>45100</v>
      </c>
      <c r="O99" s="101">
        <v>45100</v>
      </c>
    </row>
    <row r="100" spans="1:20" ht="15.75" thickTop="1">
      <c r="A100" s="89" t="s">
        <v>1091</v>
      </c>
      <c r="B100" s="90" t="s">
        <v>1092</v>
      </c>
      <c r="C100" s="91">
        <v>4240</v>
      </c>
      <c r="D100" s="92">
        <v>4240</v>
      </c>
      <c r="E100" s="93">
        <v>186800.32</v>
      </c>
      <c r="F100" s="94">
        <v>186800.32</v>
      </c>
      <c r="H100" s="89" t="s">
        <v>1091</v>
      </c>
      <c r="I100" s="90" t="s">
        <v>1092</v>
      </c>
      <c r="J100" s="91">
        <v>694</v>
      </c>
      <c r="K100" s="92">
        <v>694</v>
      </c>
      <c r="L100" s="93">
        <v>37739.06</v>
      </c>
      <c r="M100" s="94">
        <v>37739.06</v>
      </c>
      <c r="O100" s="89" t="s">
        <v>1093</v>
      </c>
      <c r="P100" s="90" t="s">
        <v>1092</v>
      </c>
      <c r="Q100" s="91">
        <v>294</v>
      </c>
      <c r="R100" s="92">
        <v>294</v>
      </c>
      <c r="S100" s="93">
        <v>55537.599999999999</v>
      </c>
      <c r="T100" s="93">
        <v>55537.599999999999</v>
      </c>
    </row>
    <row r="101" spans="1:20">
      <c r="A101" s="95" t="s">
        <v>1094</v>
      </c>
      <c r="B101" s="96" t="s">
        <v>1092</v>
      </c>
      <c r="C101" s="97">
        <v>158750</v>
      </c>
      <c r="D101" s="98">
        <v>158750</v>
      </c>
      <c r="E101" s="99">
        <v>460479.95</v>
      </c>
      <c r="F101" s="100">
        <v>460479.95</v>
      </c>
      <c r="H101" s="95" t="s">
        <v>1094</v>
      </c>
      <c r="I101" s="96" t="s">
        <v>1092</v>
      </c>
      <c r="J101" s="97">
        <v>432</v>
      </c>
      <c r="K101" s="98">
        <v>432</v>
      </c>
      <c r="L101" s="99">
        <v>1978.11</v>
      </c>
      <c r="M101" s="100">
        <v>1978.11</v>
      </c>
      <c r="O101" s="95" t="s">
        <v>1095</v>
      </c>
      <c r="P101" s="96" t="s">
        <v>1096</v>
      </c>
      <c r="Q101" s="97">
        <v>458</v>
      </c>
      <c r="R101" s="98">
        <v>458</v>
      </c>
      <c r="S101" s="99">
        <v>296082.94</v>
      </c>
      <c r="T101" s="99">
        <v>296082.94</v>
      </c>
    </row>
    <row r="102" spans="1:20">
      <c r="A102" s="95" t="s">
        <v>1097</v>
      </c>
      <c r="B102" s="96" t="s">
        <v>1092</v>
      </c>
      <c r="C102" s="97">
        <v>162990</v>
      </c>
      <c r="D102" s="98">
        <v>162990</v>
      </c>
      <c r="E102" s="99">
        <v>647280.27</v>
      </c>
      <c r="F102" s="100">
        <v>647280.27</v>
      </c>
      <c r="H102" s="95" t="s">
        <v>1097</v>
      </c>
      <c r="I102" s="96" t="s">
        <v>1092</v>
      </c>
      <c r="J102" s="97">
        <v>1126</v>
      </c>
      <c r="K102" s="98">
        <v>1126</v>
      </c>
      <c r="L102" s="99">
        <v>39717.17</v>
      </c>
      <c r="M102" s="100">
        <v>39717.17</v>
      </c>
      <c r="O102" s="95" t="s">
        <v>1098</v>
      </c>
      <c r="P102" s="96" t="s">
        <v>1099</v>
      </c>
      <c r="Q102" s="104">
        <v>3976754.57</v>
      </c>
      <c r="R102" s="98">
        <v>3976754.57</v>
      </c>
      <c r="S102" s="99">
        <v>10793308.77</v>
      </c>
      <c r="T102" s="99">
        <v>10793308.77</v>
      </c>
    </row>
    <row r="103" spans="1:20">
      <c r="A103" s="95" t="s">
        <v>1100</v>
      </c>
      <c r="B103" s="96" t="s">
        <v>1096</v>
      </c>
      <c r="C103" s="97">
        <v>5068</v>
      </c>
      <c r="D103" s="98">
        <v>5068</v>
      </c>
      <c r="E103" s="99">
        <v>356532</v>
      </c>
      <c r="F103" s="100">
        <v>356532</v>
      </c>
      <c r="H103" s="95" t="s">
        <v>1100</v>
      </c>
      <c r="I103" s="96" t="s">
        <v>1096</v>
      </c>
      <c r="J103" s="97">
        <v>774</v>
      </c>
      <c r="K103" s="98">
        <v>774</v>
      </c>
      <c r="L103" s="99">
        <v>130299.93</v>
      </c>
      <c r="M103" s="100">
        <v>130299.93</v>
      </c>
      <c r="O103" s="95" t="s">
        <v>1101</v>
      </c>
      <c r="P103" s="96" t="s">
        <v>1099</v>
      </c>
      <c r="Q103" s="97">
        <v>3976754.57</v>
      </c>
      <c r="R103" s="98">
        <v>3976754.57</v>
      </c>
      <c r="S103" s="99">
        <v>2362070.13</v>
      </c>
      <c r="T103" s="99">
        <v>2362070.13</v>
      </c>
    </row>
    <row r="104" spans="1:20">
      <c r="A104" s="95" t="s">
        <v>1102</v>
      </c>
      <c r="B104" s="96" t="s">
        <v>1096</v>
      </c>
      <c r="C104" s="97">
        <v>158971</v>
      </c>
      <c r="D104" s="98">
        <v>158971</v>
      </c>
      <c r="E104" s="99">
        <v>1137269.01</v>
      </c>
      <c r="F104" s="100">
        <v>1137269.01</v>
      </c>
      <c r="H104" s="95" t="s">
        <v>1102</v>
      </c>
      <c r="I104" s="96" t="s">
        <v>1096</v>
      </c>
      <c r="J104" s="97">
        <v>437</v>
      </c>
      <c r="K104" s="98">
        <v>437</v>
      </c>
      <c r="L104" s="99">
        <v>118042.04</v>
      </c>
      <c r="M104" s="100">
        <v>118042.04</v>
      </c>
      <c r="O104" s="95" t="s">
        <v>1103</v>
      </c>
      <c r="P104" s="96"/>
      <c r="Q104" s="97" t="s">
        <v>1104</v>
      </c>
      <c r="R104" s="98" t="s">
        <v>1104</v>
      </c>
      <c r="S104" s="99"/>
      <c r="T104" s="99"/>
    </row>
    <row r="105" spans="1:20">
      <c r="A105" s="95" t="s">
        <v>1097</v>
      </c>
      <c r="B105" s="96" t="s">
        <v>1096</v>
      </c>
      <c r="C105" s="97">
        <v>164039</v>
      </c>
      <c r="D105" s="98">
        <v>164039</v>
      </c>
      <c r="E105" s="99">
        <v>1493801.01</v>
      </c>
      <c r="F105" s="100">
        <v>1493801.01</v>
      </c>
      <c r="H105" s="95" t="s">
        <v>1097</v>
      </c>
      <c r="I105" s="96" t="s">
        <v>1096</v>
      </c>
      <c r="J105" s="97">
        <v>1211</v>
      </c>
      <c r="K105" s="98">
        <v>1211</v>
      </c>
      <c r="L105" s="99">
        <v>248341.97</v>
      </c>
      <c r="M105" s="100">
        <v>248341.97</v>
      </c>
    </row>
    <row r="106" spans="1:20">
      <c r="A106" s="95" t="s">
        <v>1105</v>
      </c>
      <c r="B106" s="96" t="s">
        <v>1099</v>
      </c>
      <c r="C106" s="104">
        <v>2390508.36</v>
      </c>
      <c r="D106" s="98">
        <v>2390508.36</v>
      </c>
      <c r="E106" s="99">
        <v>14192643.060000001</v>
      </c>
      <c r="F106" s="100">
        <v>14192643.060000001</v>
      </c>
      <c r="H106" s="95" t="s">
        <v>1105</v>
      </c>
      <c r="I106" s="96" t="s">
        <v>1099</v>
      </c>
      <c r="J106" s="104">
        <v>618834.37</v>
      </c>
      <c r="K106" s="98">
        <v>618834.37</v>
      </c>
      <c r="L106" s="99">
        <v>3130639.4</v>
      </c>
      <c r="M106" s="100">
        <v>3130639.4</v>
      </c>
    </row>
    <row r="107" spans="1:20">
      <c r="A107" s="95" t="s">
        <v>1105</v>
      </c>
      <c r="B107" s="96" t="s">
        <v>1106</v>
      </c>
      <c r="C107" s="104">
        <v>98141</v>
      </c>
      <c r="D107" s="98">
        <v>98141</v>
      </c>
      <c r="E107" s="99">
        <v>322605.96999999997</v>
      </c>
      <c r="F107" s="100">
        <v>322605.96999999997</v>
      </c>
      <c r="H107" s="95" t="s">
        <v>1105</v>
      </c>
      <c r="I107" s="96" t="s">
        <v>1106</v>
      </c>
      <c r="J107" s="104">
        <v>37741</v>
      </c>
      <c r="K107" s="98">
        <v>37741</v>
      </c>
      <c r="L107" s="99">
        <v>137068.57999999999</v>
      </c>
      <c r="M107" s="100">
        <v>137068.57999999999</v>
      </c>
    </row>
    <row r="108" spans="1:20">
      <c r="A108" s="95" t="s">
        <v>1107</v>
      </c>
      <c r="B108" s="96" t="s">
        <v>1106</v>
      </c>
      <c r="C108" s="234">
        <v>6412084.3399999999</v>
      </c>
      <c r="D108" s="98">
        <v>6412084.3399999999</v>
      </c>
      <c r="E108" s="99">
        <v>21430845.210000001</v>
      </c>
      <c r="F108" s="100">
        <v>21430845.210000001</v>
      </c>
      <c r="H108" s="95" t="s">
        <v>1107</v>
      </c>
      <c r="I108" s="96" t="s">
        <v>1106</v>
      </c>
      <c r="J108" s="104">
        <v>93706.61</v>
      </c>
      <c r="K108" s="98">
        <v>93706.61</v>
      </c>
      <c r="L108" s="99">
        <v>342970.39</v>
      </c>
      <c r="M108" s="100">
        <v>342970.39</v>
      </c>
    </row>
    <row r="109" spans="1:20">
      <c r="A109" s="95" t="s">
        <v>1097</v>
      </c>
      <c r="B109" s="96" t="s">
        <v>1099</v>
      </c>
      <c r="C109" s="97">
        <v>2390508.36</v>
      </c>
      <c r="D109" s="98">
        <v>2390508.36</v>
      </c>
      <c r="E109" s="99">
        <v>14192643.060000001</v>
      </c>
      <c r="F109" s="100">
        <v>14192643.060000001</v>
      </c>
      <c r="H109" s="95" t="s">
        <v>1097</v>
      </c>
      <c r="I109" s="96" t="s">
        <v>1099</v>
      </c>
      <c r="J109" s="97">
        <v>618834.37</v>
      </c>
      <c r="K109" s="98">
        <v>618834.37</v>
      </c>
      <c r="L109" s="99">
        <v>3130639.4</v>
      </c>
      <c r="M109" s="100">
        <v>3130639.4</v>
      </c>
    </row>
    <row r="110" spans="1:20">
      <c r="A110" s="95" t="s">
        <v>1097</v>
      </c>
      <c r="B110" s="96" t="s">
        <v>1106</v>
      </c>
      <c r="C110" s="97">
        <v>6510225.3399999999</v>
      </c>
      <c r="D110" s="98">
        <v>6510225.3399999999</v>
      </c>
      <c r="E110" s="99">
        <v>21753451.18</v>
      </c>
      <c r="F110" s="100">
        <v>21753451.18</v>
      </c>
      <c r="H110" s="95" t="s">
        <v>1097</v>
      </c>
      <c r="I110" s="96" t="s">
        <v>1106</v>
      </c>
      <c r="J110" s="97">
        <v>131447.60999999999</v>
      </c>
      <c r="K110" s="98">
        <v>131447.60999999999</v>
      </c>
      <c r="L110" s="99">
        <v>480038.97</v>
      </c>
      <c r="M110" s="100">
        <v>480038.97</v>
      </c>
    </row>
    <row r="111" spans="1:20">
      <c r="A111" s="95" t="s">
        <v>1108</v>
      </c>
      <c r="B111" s="96" t="s">
        <v>1109</v>
      </c>
      <c r="C111" s="104">
        <v>3385340</v>
      </c>
      <c r="D111" s="98">
        <v>3385340</v>
      </c>
      <c r="E111" s="99">
        <v>14965952.960000001</v>
      </c>
      <c r="F111" s="100">
        <v>14965952.960000001</v>
      </c>
      <c r="H111" s="95" t="s">
        <v>1108</v>
      </c>
      <c r="I111" s="96" t="s">
        <v>1109</v>
      </c>
      <c r="J111" s="104">
        <v>860582</v>
      </c>
      <c r="K111" s="98">
        <v>860582</v>
      </c>
      <c r="L111" s="99">
        <v>1998675.07</v>
      </c>
      <c r="M111" s="100">
        <v>1998675.07</v>
      </c>
    </row>
    <row r="112" spans="1:20">
      <c r="A112" s="95" t="s">
        <v>1110</v>
      </c>
      <c r="B112" s="96" t="s">
        <v>1109</v>
      </c>
      <c r="C112" s="234">
        <v>6412160.3799999999</v>
      </c>
      <c r="D112" s="98">
        <v>6412160.3799999999</v>
      </c>
      <c r="E112" s="99">
        <v>28177112.23</v>
      </c>
      <c r="F112" s="100">
        <v>28177112.23</v>
      </c>
      <c r="H112" s="95" t="s">
        <v>1110</v>
      </c>
      <c r="I112" s="96" t="s">
        <v>1109</v>
      </c>
      <c r="J112" s="104">
        <v>60092.71</v>
      </c>
      <c r="K112" s="98">
        <v>60092.71</v>
      </c>
      <c r="L112" s="99">
        <v>138828.85999999999</v>
      </c>
      <c r="M112" s="100">
        <v>138828.85999999999</v>
      </c>
    </row>
    <row r="113" spans="1:20">
      <c r="A113" s="95" t="s">
        <v>1111</v>
      </c>
      <c r="B113" s="96" t="s">
        <v>1109</v>
      </c>
      <c r="C113" s="104"/>
      <c r="D113" s="98"/>
      <c r="E113" s="99"/>
      <c r="F113" s="100"/>
      <c r="H113" s="95" t="s">
        <v>1111</v>
      </c>
      <c r="I113" s="96" t="s">
        <v>1109</v>
      </c>
      <c r="J113" s="104">
        <v>270119</v>
      </c>
      <c r="K113" s="98">
        <v>270119</v>
      </c>
      <c r="L113" s="99">
        <v>622180.57999999996</v>
      </c>
      <c r="M113" s="100">
        <v>622180.57999999996</v>
      </c>
    </row>
    <row r="114" spans="1:20">
      <c r="A114" s="95" t="s">
        <v>1112</v>
      </c>
      <c r="B114" s="96" t="s">
        <v>1109</v>
      </c>
      <c r="C114" s="104"/>
      <c r="D114" s="98"/>
      <c r="E114" s="99"/>
      <c r="F114" s="100"/>
      <c r="H114" s="95" t="s">
        <v>1112</v>
      </c>
      <c r="I114" s="96" t="s">
        <v>1109</v>
      </c>
      <c r="J114" s="104">
        <v>42366</v>
      </c>
      <c r="K114" s="98">
        <v>42366</v>
      </c>
      <c r="L114" s="99">
        <v>98176.87</v>
      </c>
      <c r="M114" s="100">
        <v>98176.87</v>
      </c>
    </row>
    <row r="115" spans="1:20">
      <c r="A115" s="95" t="s">
        <v>1097</v>
      </c>
      <c r="B115" s="96" t="s">
        <v>1109</v>
      </c>
      <c r="C115" s="97">
        <v>9797500.3800000008</v>
      </c>
      <c r="D115" s="98">
        <v>9797500.3800000008</v>
      </c>
      <c r="E115" s="99">
        <v>43142805.450000003</v>
      </c>
      <c r="F115" s="100">
        <v>43142805.450000003</v>
      </c>
      <c r="H115" s="95" t="s">
        <v>1097</v>
      </c>
      <c r="I115" s="96" t="s">
        <v>1109</v>
      </c>
      <c r="J115" s="97">
        <v>1233159.71</v>
      </c>
      <c r="K115" s="98">
        <v>1233159.71</v>
      </c>
      <c r="L115" s="99">
        <v>2857861.38</v>
      </c>
      <c r="M115" s="100">
        <v>2857861.38</v>
      </c>
    </row>
    <row r="116" spans="1:20">
      <c r="A116" s="95" t="s">
        <v>1113</v>
      </c>
      <c r="B116" s="96"/>
      <c r="C116" s="97" t="s">
        <v>1104</v>
      </c>
      <c r="D116" s="165" t="s">
        <v>1104</v>
      </c>
      <c r="E116" s="99"/>
      <c r="F116" s="100"/>
      <c r="H116" s="95" t="s">
        <v>1113</v>
      </c>
      <c r="I116" s="96"/>
      <c r="J116" s="97" t="s">
        <v>1104</v>
      </c>
      <c r="K116" s="98" t="s">
        <v>1104</v>
      </c>
      <c r="L116" s="99"/>
      <c r="M116" s="100"/>
    </row>
    <row r="117" spans="1:20">
      <c r="A117" s="95" t="s">
        <v>1114</v>
      </c>
      <c r="B117" s="96"/>
      <c r="C117" s="97" t="s">
        <v>1104</v>
      </c>
      <c r="D117" s="164" t="s">
        <v>1104</v>
      </c>
      <c r="E117" s="99"/>
      <c r="F117" s="100"/>
      <c r="H117" s="95" t="s">
        <v>1114</v>
      </c>
      <c r="I117" s="96"/>
      <c r="J117" s="97" t="s">
        <v>1104</v>
      </c>
      <c r="K117" s="98" t="s">
        <v>1104</v>
      </c>
      <c r="L117" s="99"/>
      <c r="M117" s="100"/>
    </row>
    <row r="118" spans="1:20" ht="15.75" thickBot="1">
      <c r="A118" s="101">
        <v>45130</v>
      </c>
      <c r="H118" s="101">
        <v>45130</v>
      </c>
      <c r="O118" s="101">
        <v>45130</v>
      </c>
    </row>
    <row r="119" spans="1:20" ht="15.75" thickTop="1">
      <c r="A119" s="89" t="s">
        <v>1091</v>
      </c>
      <c r="B119" s="90" t="s">
        <v>1092</v>
      </c>
      <c r="C119" s="91">
        <v>3822</v>
      </c>
      <c r="D119" s="92">
        <v>3822</v>
      </c>
      <c r="E119" s="93">
        <v>168836.74</v>
      </c>
      <c r="F119" s="94">
        <v>168836.74</v>
      </c>
      <c r="H119" s="89" t="s">
        <v>1091</v>
      </c>
      <c r="I119" s="90" t="s">
        <v>1092</v>
      </c>
      <c r="J119" s="91">
        <v>605</v>
      </c>
      <c r="K119" s="92">
        <v>605</v>
      </c>
      <c r="L119" s="93">
        <v>34287.81</v>
      </c>
      <c r="M119" s="94">
        <v>34287.81</v>
      </c>
      <c r="O119" s="89" t="s">
        <v>1093</v>
      </c>
      <c r="P119" s="90" t="s">
        <v>1092</v>
      </c>
      <c r="Q119" s="91">
        <v>254</v>
      </c>
      <c r="R119" s="92">
        <v>254</v>
      </c>
      <c r="S119" s="93">
        <v>42075.21</v>
      </c>
      <c r="T119" s="94">
        <v>42075.21</v>
      </c>
    </row>
    <row r="120" spans="1:20">
      <c r="A120" s="95" t="s">
        <v>1094</v>
      </c>
      <c r="B120" s="96" t="s">
        <v>1092</v>
      </c>
      <c r="C120" s="97">
        <v>141891</v>
      </c>
      <c r="D120" s="98">
        <v>141891</v>
      </c>
      <c r="E120" s="99">
        <v>415292.65</v>
      </c>
      <c r="F120" s="100">
        <v>415292.65</v>
      </c>
      <c r="H120" s="95" t="s">
        <v>1094</v>
      </c>
      <c r="I120" s="96" t="s">
        <v>1092</v>
      </c>
      <c r="J120" s="97">
        <v>438</v>
      </c>
      <c r="K120" s="98">
        <v>438</v>
      </c>
      <c r="L120" s="99">
        <v>1915.25</v>
      </c>
      <c r="M120" s="100">
        <v>1915.25</v>
      </c>
      <c r="O120" s="95" t="s">
        <v>1095</v>
      </c>
      <c r="P120" s="96" t="s">
        <v>1096</v>
      </c>
      <c r="Q120" s="97">
        <v>375</v>
      </c>
      <c r="R120" s="98">
        <v>375</v>
      </c>
      <c r="S120" s="99">
        <v>251052.33</v>
      </c>
      <c r="T120" s="100">
        <v>251052.33</v>
      </c>
    </row>
    <row r="121" spans="1:20">
      <c r="A121" s="95" t="s">
        <v>1097</v>
      </c>
      <c r="B121" s="96" t="s">
        <v>1092</v>
      </c>
      <c r="C121" s="97">
        <v>145713</v>
      </c>
      <c r="D121" s="98">
        <v>145713</v>
      </c>
      <c r="E121" s="99">
        <v>584129.39</v>
      </c>
      <c r="F121" s="100">
        <v>584129.39</v>
      </c>
      <c r="H121" s="95" t="s">
        <v>1097</v>
      </c>
      <c r="I121" s="96" t="s">
        <v>1092</v>
      </c>
      <c r="J121" s="97">
        <v>1043</v>
      </c>
      <c r="K121" s="98">
        <v>1043</v>
      </c>
      <c r="L121" s="99">
        <v>36203.06</v>
      </c>
      <c r="M121" s="100">
        <v>36203.06</v>
      </c>
      <c r="O121" s="95" t="s">
        <v>1098</v>
      </c>
      <c r="P121" s="96" t="s">
        <v>1099</v>
      </c>
      <c r="Q121" s="104">
        <v>2130310.86</v>
      </c>
      <c r="R121" s="98">
        <v>2130310.86</v>
      </c>
      <c r="S121" s="99">
        <v>5746513</v>
      </c>
      <c r="T121" s="100">
        <v>5746513</v>
      </c>
    </row>
    <row r="122" spans="1:20">
      <c r="A122" s="95" t="s">
        <v>1100</v>
      </c>
      <c r="B122" s="96" t="s">
        <v>1096</v>
      </c>
      <c r="C122" s="97">
        <v>4599</v>
      </c>
      <c r="D122" s="98">
        <v>4599</v>
      </c>
      <c r="E122" s="99">
        <v>324441.59999999998</v>
      </c>
      <c r="F122" s="100">
        <v>324441.59999999998</v>
      </c>
      <c r="H122" s="95" t="s">
        <v>1100</v>
      </c>
      <c r="I122" s="96" t="s">
        <v>1096</v>
      </c>
      <c r="J122" s="97">
        <v>678</v>
      </c>
      <c r="K122" s="98">
        <v>678</v>
      </c>
      <c r="L122" s="99">
        <v>118439.55</v>
      </c>
      <c r="M122" s="100">
        <v>118439.55</v>
      </c>
      <c r="O122" s="95" t="s">
        <v>1101</v>
      </c>
      <c r="P122" s="96" t="s">
        <v>1099</v>
      </c>
      <c r="Q122" s="97">
        <v>2130310.86</v>
      </c>
      <c r="R122" s="98">
        <v>2130310.86</v>
      </c>
      <c r="S122" s="99">
        <v>1264256.8400000001</v>
      </c>
      <c r="T122" s="100">
        <v>1264256.8400000001</v>
      </c>
    </row>
    <row r="123" spans="1:20">
      <c r="A123" s="95" t="s">
        <v>1102</v>
      </c>
      <c r="B123" s="96" t="s">
        <v>1096</v>
      </c>
      <c r="C123" s="97">
        <v>142185</v>
      </c>
      <c r="D123" s="98">
        <v>142185</v>
      </c>
      <c r="E123" s="99">
        <v>1025734.72</v>
      </c>
      <c r="F123" s="100">
        <v>1025734.72</v>
      </c>
      <c r="H123" s="95" t="s">
        <v>1102</v>
      </c>
      <c r="I123" s="96" t="s">
        <v>1096</v>
      </c>
      <c r="J123" s="97">
        <v>439</v>
      </c>
      <c r="K123" s="98">
        <v>439</v>
      </c>
      <c r="L123" s="99">
        <v>120936.58</v>
      </c>
      <c r="M123" s="100">
        <v>120936.58</v>
      </c>
      <c r="O123" s="95" t="s">
        <v>1103</v>
      </c>
      <c r="P123" s="96"/>
      <c r="Q123" s="97" t="s">
        <v>1104</v>
      </c>
      <c r="R123" s="98" t="s">
        <v>1104</v>
      </c>
      <c r="S123" s="99"/>
      <c r="T123" s="100"/>
    </row>
    <row r="124" spans="1:20">
      <c r="A124" s="95" t="s">
        <v>1097</v>
      </c>
      <c r="B124" s="96" t="s">
        <v>1096</v>
      </c>
      <c r="C124" s="97">
        <v>146784</v>
      </c>
      <c r="D124" s="98">
        <v>146784</v>
      </c>
      <c r="E124" s="99">
        <v>1350176.32</v>
      </c>
      <c r="F124" s="100">
        <v>1350176.32</v>
      </c>
      <c r="H124" s="95" t="s">
        <v>1097</v>
      </c>
      <c r="I124" s="96" t="s">
        <v>1096</v>
      </c>
      <c r="J124" s="97">
        <v>1117</v>
      </c>
      <c r="K124" s="98">
        <v>1117</v>
      </c>
      <c r="L124" s="99">
        <v>239376.13</v>
      </c>
      <c r="M124" s="100">
        <v>239376.13</v>
      </c>
    </row>
    <row r="125" spans="1:20">
      <c r="A125" s="95" t="s">
        <v>1105</v>
      </c>
      <c r="B125" s="96" t="s">
        <v>1099</v>
      </c>
      <c r="C125" s="104">
        <v>2179563.52</v>
      </c>
      <c r="D125" s="98">
        <v>2179563.52</v>
      </c>
      <c r="E125" s="99">
        <v>12982308.210000001</v>
      </c>
      <c r="F125" s="100">
        <v>12982308.210000001</v>
      </c>
      <c r="H125" s="95" t="s">
        <v>1105</v>
      </c>
      <c r="I125" s="96" t="s">
        <v>1099</v>
      </c>
      <c r="J125" s="104">
        <v>543185.31000000006</v>
      </c>
      <c r="K125" s="98">
        <v>543185.31000000006</v>
      </c>
      <c r="L125" s="99">
        <v>2776928.7</v>
      </c>
      <c r="M125" s="100">
        <v>2776928.7</v>
      </c>
    </row>
    <row r="126" spans="1:20">
      <c r="A126" s="95" t="s">
        <v>1105</v>
      </c>
      <c r="B126" s="96" t="s">
        <v>1106</v>
      </c>
      <c r="C126" s="104">
        <v>91010</v>
      </c>
      <c r="D126" s="98">
        <v>91010</v>
      </c>
      <c r="E126" s="99">
        <v>297690.69</v>
      </c>
      <c r="F126" s="100">
        <v>297690.69</v>
      </c>
      <c r="H126" s="95" t="s">
        <v>1105</v>
      </c>
      <c r="I126" s="96" t="s">
        <v>1106</v>
      </c>
      <c r="J126" s="104">
        <v>42831</v>
      </c>
      <c r="K126" s="98">
        <v>42831</v>
      </c>
      <c r="L126" s="99">
        <v>158111.60999999999</v>
      </c>
      <c r="M126" s="100">
        <v>158111.60999999999</v>
      </c>
    </row>
    <row r="127" spans="1:20">
      <c r="A127" s="95" t="s">
        <v>1107</v>
      </c>
      <c r="B127" s="96" t="s">
        <v>1106</v>
      </c>
      <c r="C127" s="234">
        <v>6133556.4000000004</v>
      </c>
      <c r="D127" s="98">
        <v>6133556.4000000004</v>
      </c>
      <c r="E127" s="99">
        <v>20562622.699999999</v>
      </c>
      <c r="F127" s="100">
        <v>20562622.699999999</v>
      </c>
      <c r="H127" s="95" t="s">
        <v>1107</v>
      </c>
      <c r="I127" s="96" t="s">
        <v>1106</v>
      </c>
      <c r="J127" s="104">
        <v>144893.19</v>
      </c>
      <c r="K127" s="98">
        <v>144893.19</v>
      </c>
      <c r="L127" s="99">
        <v>534692.96</v>
      </c>
      <c r="M127" s="100">
        <v>534692.96</v>
      </c>
    </row>
    <row r="128" spans="1:20">
      <c r="A128" s="95" t="s">
        <v>1097</v>
      </c>
      <c r="B128" s="96" t="s">
        <v>1099</v>
      </c>
      <c r="C128" s="97">
        <v>2179563.52</v>
      </c>
      <c r="D128" s="98">
        <v>2179563.52</v>
      </c>
      <c r="E128" s="99">
        <v>12982308.210000001</v>
      </c>
      <c r="F128" s="100">
        <v>12982308.210000001</v>
      </c>
      <c r="H128" s="95" t="s">
        <v>1097</v>
      </c>
      <c r="I128" s="96" t="s">
        <v>1099</v>
      </c>
      <c r="J128" s="97">
        <v>543185.31000000006</v>
      </c>
      <c r="K128" s="98">
        <v>543185.31000000006</v>
      </c>
      <c r="L128" s="99">
        <v>2776928.7</v>
      </c>
      <c r="M128" s="100">
        <v>2776928.7</v>
      </c>
    </row>
    <row r="129" spans="1:20">
      <c r="A129" s="95" t="s">
        <v>1097</v>
      </c>
      <c r="B129" s="96" t="s">
        <v>1106</v>
      </c>
      <c r="C129" s="97">
        <v>6224566.4000000004</v>
      </c>
      <c r="D129" s="98">
        <v>6224566.4000000004</v>
      </c>
      <c r="E129" s="99">
        <v>20860313.390000001</v>
      </c>
      <c r="F129" s="100">
        <v>20860313.390000001</v>
      </c>
      <c r="H129" s="95" t="s">
        <v>1097</v>
      </c>
      <c r="I129" s="96" t="s">
        <v>1106</v>
      </c>
      <c r="J129" s="97">
        <v>187724.19</v>
      </c>
      <c r="K129" s="98">
        <v>187724.19</v>
      </c>
      <c r="L129" s="99">
        <v>692804.57</v>
      </c>
      <c r="M129" s="100">
        <v>692804.57</v>
      </c>
    </row>
    <row r="130" spans="1:20">
      <c r="A130" s="95" t="s">
        <v>1108</v>
      </c>
      <c r="B130" s="96" t="s">
        <v>1109</v>
      </c>
      <c r="C130" s="104">
        <v>3227223</v>
      </c>
      <c r="D130" s="97">
        <v>3227223</v>
      </c>
      <c r="E130" s="99">
        <v>14308515.890000001</v>
      </c>
      <c r="F130" s="100">
        <v>14308515.890000001</v>
      </c>
      <c r="H130" s="95" t="s">
        <v>1108</v>
      </c>
      <c r="I130" s="96" t="s">
        <v>1109</v>
      </c>
      <c r="J130" s="104">
        <v>842564</v>
      </c>
      <c r="K130" s="98">
        <v>842564</v>
      </c>
      <c r="L130" s="99">
        <v>1966213.65</v>
      </c>
      <c r="M130" s="100">
        <v>1966213.65</v>
      </c>
    </row>
    <row r="131" spans="1:20">
      <c r="A131" s="95" t="s">
        <v>1110</v>
      </c>
      <c r="B131" s="96" t="s">
        <v>1109</v>
      </c>
      <c r="C131" s="234">
        <v>6133568.1200000001</v>
      </c>
      <c r="D131" s="97">
        <v>6133568.1200000001</v>
      </c>
      <c r="E131" s="99">
        <v>27033949.559999999</v>
      </c>
      <c r="F131" s="100">
        <v>27033949.559999999</v>
      </c>
      <c r="H131" s="95" t="s">
        <v>1110</v>
      </c>
      <c r="I131" s="96" t="s">
        <v>1109</v>
      </c>
      <c r="J131" s="104">
        <v>113008.46</v>
      </c>
      <c r="K131" s="98">
        <v>113008.46</v>
      </c>
      <c r="L131" s="99">
        <v>263807.46000000002</v>
      </c>
      <c r="M131" s="100">
        <v>263807.46000000002</v>
      </c>
    </row>
    <row r="132" spans="1:20">
      <c r="A132" s="95" t="s">
        <v>1111</v>
      </c>
      <c r="B132" s="96" t="s">
        <v>1109</v>
      </c>
      <c r="C132" s="104"/>
      <c r="D132" s="98"/>
      <c r="E132" s="99"/>
      <c r="F132" s="100"/>
      <c r="H132" s="95" t="s">
        <v>1111</v>
      </c>
      <c r="I132" s="96" t="s">
        <v>1109</v>
      </c>
      <c r="J132" s="104">
        <v>172458</v>
      </c>
      <c r="K132" s="98">
        <v>172458</v>
      </c>
      <c r="L132" s="99">
        <v>400449.71</v>
      </c>
      <c r="M132" s="100">
        <v>400449.71</v>
      </c>
    </row>
    <row r="133" spans="1:20">
      <c r="A133" s="95" t="s">
        <v>1112</v>
      </c>
      <c r="B133" s="96" t="s">
        <v>1109</v>
      </c>
      <c r="C133" s="104"/>
      <c r="D133" s="98"/>
      <c r="E133" s="99"/>
      <c r="F133" s="100"/>
      <c r="H133" s="95" t="s">
        <v>1112</v>
      </c>
      <c r="I133" s="96" t="s">
        <v>1109</v>
      </c>
      <c r="J133" s="104">
        <v>39844</v>
      </c>
      <c r="K133" s="98">
        <v>39844</v>
      </c>
      <c r="L133" s="99">
        <v>92928.87</v>
      </c>
      <c r="M133" s="100">
        <v>92928.87</v>
      </c>
    </row>
    <row r="134" spans="1:20">
      <c r="A134" s="95" t="s">
        <v>1097</v>
      </c>
      <c r="B134" s="96" t="s">
        <v>1109</v>
      </c>
      <c r="C134" s="97">
        <v>9360791.1199999992</v>
      </c>
      <c r="D134" s="98">
        <v>9360791.1199999992</v>
      </c>
      <c r="E134" s="99">
        <v>41342417.579999998</v>
      </c>
      <c r="F134" s="100">
        <v>41342417.579999998</v>
      </c>
      <c r="H134" s="95" t="s">
        <v>1097</v>
      </c>
      <c r="I134" s="96" t="s">
        <v>1109</v>
      </c>
      <c r="J134" s="97">
        <v>1167874.46</v>
      </c>
      <c r="K134" s="98">
        <v>1167874.46</v>
      </c>
      <c r="L134" s="99">
        <v>2723399.69</v>
      </c>
      <c r="M134" s="100">
        <v>2723399.69</v>
      </c>
    </row>
    <row r="135" spans="1:20">
      <c r="A135" s="95" t="s">
        <v>1113</v>
      </c>
      <c r="B135" s="96"/>
      <c r="C135" s="97" t="s">
        <v>1104</v>
      </c>
      <c r="D135" s="98" t="s">
        <v>1104</v>
      </c>
      <c r="E135" s="99"/>
      <c r="F135" s="100"/>
      <c r="H135" s="95" t="s">
        <v>1113</v>
      </c>
      <c r="I135" s="96"/>
      <c r="J135" s="97" t="s">
        <v>1104</v>
      </c>
      <c r="K135" s="98" t="s">
        <v>1104</v>
      </c>
      <c r="L135" s="99"/>
      <c r="M135" s="100"/>
    </row>
    <row r="136" spans="1:20">
      <c r="A136" s="95" t="s">
        <v>1114</v>
      </c>
      <c r="B136" s="96"/>
      <c r="C136" s="97" t="s">
        <v>1104</v>
      </c>
      <c r="D136" s="98" t="s">
        <v>1104</v>
      </c>
      <c r="E136" s="99"/>
      <c r="F136" s="100"/>
      <c r="H136" s="95" t="s">
        <v>1114</v>
      </c>
      <c r="I136" s="96"/>
      <c r="J136" s="97" t="s">
        <v>1104</v>
      </c>
      <c r="K136" s="98" t="s">
        <v>1104</v>
      </c>
      <c r="L136" s="99"/>
      <c r="M136" s="100"/>
    </row>
    <row r="137" spans="1:20" ht="15.75" thickBot="1">
      <c r="A137" s="101">
        <v>45139</v>
      </c>
      <c r="H137" s="101">
        <v>45139</v>
      </c>
      <c r="L137" s="99"/>
      <c r="M137" s="100"/>
      <c r="O137" s="101">
        <v>45139</v>
      </c>
    </row>
    <row r="138" spans="1:20" ht="15.75" thickTop="1">
      <c r="A138" s="89" t="s">
        <v>1091</v>
      </c>
      <c r="B138" s="90" t="s">
        <v>1092</v>
      </c>
      <c r="C138" s="91">
        <v>4483</v>
      </c>
      <c r="D138" s="92">
        <v>4483</v>
      </c>
      <c r="E138" s="93">
        <v>194432.76</v>
      </c>
      <c r="F138" s="94">
        <v>194432.76</v>
      </c>
      <c r="H138" s="89" t="s">
        <v>1091</v>
      </c>
      <c r="I138" s="90" t="s">
        <v>1092</v>
      </c>
      <c r="J138" s="91">
        <v>724</v>
      </c>
      <c r="K138" s="92">
        <v>724</v>
      </c>
      <c r="L138" s="93">
        <v>40428.44</v>
      </c>
      <c r="M138" s="94">
        <v>40428.44</v>
      </c>
      <c r="O138" s="89" t="s">
        <v>1093</v>
      </c>
      <c r="P138" s="90" t="s">
        <v>1092</v>
      </c>
      <c r="Q138" s="91">
        <v>320</v>
      </c>
      <c r="R138" s="92">
        <v>320</v>
      </c>
      <c r="S138" s="93">
        <v>58439.34</v>
      </c>
      <c r="T138" s="94">
        <v>58439.34</v>
      </c>
    </row>
    <row r="139" spans="1:20">
      <c r="A139" s="95" t="s">
        <v>1094</v>
      </c>
      <c r="B139" s="96" t="s">
        <v>1092</v>
      </c>
      <c r="C139" s="97">
        <v>165543</v>
      </c>
      <c r="D139" s="98">
        <v>165543</v>
      </c>
      <c r="E139" s="99">
        <v>483004.6</v>
      </c>
      <c r="F139" s="100">
        <v>483004.6</v>
      </c>
      <c r="H139" s="95" t="s">
        <v>1094</v>
      </c>
      <c r="I139" s="96" t="s">
        <v>1092</v>
      </c>
      <c r="J139" s="97">
        <v>478</v>
      </c>
      <c r="K139" s="98">
        <v>478</v>
      </c>
      <c r="L139" s="99">
        <v>1973.87</v>
      </c>
      <c r="M139" s="100">
        <v>1973.87</v>
      </c>
      <c r="O139" s="95" t="s">
        <v>1095</v>
      </c>
      <c r="P139" s="96" t="s">
        <v>1096</v>
      </c>
      <c r="Q139" s="97">
        <v>483</v>
      </c>
      <c r="R139" s="98">
        <v>483</v>
      </c>
      <c r="S139" s="99">
        <v>321555.88</v>
      </c>
      <c r="T139" s="100">
        <v>321555.88</v>
      </c>
    </row>
    <row r="140" spans="1:20">
      <c r="A140" s="95" t="s">
        <v>1097</v>
      </c>
      <c r="B140" s="96" t="s">
        <v>1092</v>
      </c>
      <c r="C140" s="97">
        <v>170026</v>
      </c>
      <c r="D140" s="98">
        <v>170026</v>
      </c>
      <c r="E140" s="99">
        <v>677437.36</v>
      </c>
      <c r="F140" s="100">
        <v>677437.36</v>
      </c>
      <c r="H140" s="95" t="s">
        <v>1097</v>
      </c>
      <c r="I140" s="96" t="s">
        <v>1092</v>
      </c>
      <c r="J140" s="97">
        <v>1202</v>
      </c>
      <c r="K140" s="98">
        <v>1202</v>
      </c>
      <c r="L140" s="99">
        <v>42402.31</v>
      </c>
      <c r="M140" s="100">
        <v>42402.31</v>
      </c>
      <c r="O140" s="95" t="s">
        <v>1098</v>
      </c>
      <c r="P140" s="96" t="s">
        <v>1099</v>
      </c>
      <c r="Q140" s="104">
        <v>4200702</v>
      </c>
      <c r="R140" s="98">
        <v>4200702</v>
      </c>
      <c r="S140" s="99">
        <v>11414472.59</v>
      </c>
      <c r="T140" s="100">
        <v>11414472.59</v>
      </c>
    </row>
    <row r="141" spans="1:20">
      <c r="A141" s="95" t="s">
        <v>1100</v>
      </c>
      <c r="B141" s="96" t="s">
        <v>1096</v>
      </c>
      <c r="C141" s="97">
        <v>5481</v>
      </c>
      <c r="D141" s="98">
        <v>5481</v>
      </c>
      <c r="E141" s="99">
        <v>373862.40000000002</v>
      </c>
      <c r="F141" s="100">
        <v>373862.40000000002</v>
      </c>
      <c r="H141" s="95" t="s">
        <v>1100</v>
      </c>
      <c r="I141" s="96" t="s">
        <v>1096</v>
      </c>
      <c r="J141" s="97">
        <v>810</v>
      </c>
      <c r="K141" s="98">
        <v>810</v>
      </c>
      <c r="L141" s="99">
        <v>139638.04999999999</v>
      </c>
      <c r="M141" s="100">
        <v>139638.04999999999</v>
      </c>
      <c r="O141" s="95" t="s">
        <v>1101</v>
      </c>
      <c r="P141" s="96" t="s">
        <v>1099</v>
      </c>
      <c r="Q141" s="97">
        <v>4200702</v>
      </c>
      <c r="R141" s="98">
        <v>4200702</v>
      </c>
      <c r="S141" s="99">
        <v>2498009.21</v>
      </c>
      <c r="T141" s="100">
        <v>2498009.21</v>
      </c>
    </row>
    <row r="142" spans="1:20">
      <c r="A142" s="95" t="s">
        <v>1102</v>
      </c>
      <c r="B142" s="96" t="s">
        <v>1096</v>
      </c>
      <c r="C142" s="97">
        <v>166451</v>
      </c>
      <c r="D142" s="98">
        <v>166451</v>
      </c>
      <c r="E142" s="99">
        <v>1192320.42</v>
      </c>
      <c r="F142" s="100">
        <v>1192320.42</v>
      </c>
      <c r="H142" s="95" t="s">
        <v>1102</v>
      </c>
      <c r="I142" s="96" t="s">
        <v>1096</v>
      </c>
      <c r="J142" s="97">
        <v>478</v>
      </c>
      <c r="K142" s="98">
        <v>478</v>
      </c>
      <c r="L142" s="99">
        <v>124638.7</v>
      </c>
      <c r="M142" s="100">
        <v>124638.7</v>
      </c>
      <c r="O142" s="95" t="s">
        <v>1103</v>
      </c>
      <c r="P142" s="96"/>
      <c r="Q142" s="97" t="s">
        <v>1104</v>
      </c>
      <c r="R142" s="98" t="s">
        <v>1104</v>
      </c>
      <c r="S142" s="99"/>
      <c r="T142" s="100"/>
    </row>
    <row r="143" spans="1:20">
      <c r="A143" s="95" t="s">
        <v>1097</v>
      </c>
      <c r="B143" s="96" t="s">
        <v>1096</v>
      </c>
      <c r="C143" s="97">
        <v>171932</v>
      </c>
      <c r="D143" s="98">
        <v>171932</v>
      </c>
      <c r="E143" s="99">
        <v>1566182.82</v>
      </c>
      <c r="F143" s="100">
        <v>1566182.82</v>
      </c>
      <c r="H143" s="95" t="s">
        <v>1097</v>
      </c>
      <c r="I143" s="96" t="s">
        <v>1096</v>
      </c>
      <c r="J143" s="97">
        <v>1288</v>
      </c>
      <c r="K143" s="98">
        <v>1288</v>
      </c>
      <c r="L143" s="99">
        <v>264276.75</v>
      </c>
      <c r="M143" s="100">
        <v>264276.75</v>
      </c>
    </row>
    <row r="144" spans="1:20">
      <c r="A144" s="95" t="s">
        <v>1105</v>
      </c>
      <c r="B144" s="96" t="s">
        <v>1099</v>
      </c>
      <c r="C144" s="104">
        <v>2493131</v>
      </c>
      <c r="D144" s="98">
        <v>2493131</v>
      </c>
      <c r="E144" s="99">
        <v>14863625.6</v>
      </c>
      <c r="F144" s="100">
        <v>14863625.6</v>
      </c>
      <c r="H144" s="95" t="s">
        <v>1105</v>
      </c>
      <c r="I144" s="96" t="s">
        <v>1099</v>
      </c>
      <c r="J144" s="104">
        <v>663555</v>
      </c>
      <c r="K144" s="98">
        <v>663555</v>
      </c>
      <c r="L144" s="99">
        <v>3384124.07</v>
      </c>
      <c r="M144" s="100">
        <v>3384124.07</v>
      </c>
    </row>
    <row r="145" spans="1:20">
      <c r="A145" s="95" t="s">
        <v>1105</v>
      </c>
      <c r="B145" s="96" t="s">
        <v>1106</v>
      </c>
      <c r="C145" s="104">
        <v>150685</v>
      </c>
      <c r="D145" s="98">
        <v>150685</v>
      </c>
      <c r="E145" s="99">
        <v>499160.56</v>
      </c>
      <c r="F145" s="100">
        <v>499160.56</v>
      </c>
      <c r="H145" s="95" t="s">
        <v>1105</v>
      </c>
      <c r="I145" s="96" t="s">
        <v>1106</v>
      </c>
      <c r="J145" s="104">
        <v>55302</v>
      </c>
      <c r="K145" s="98">
        <v>55302</v>
      </c>
      <c r="L145" s="99">
        <v>203165.46</v>
      </c>
      <c r="M145" s="100">
        <v>203165.46</v>
      </c>
    </row>
    <row r="146" spans="1:20">
      <c r="A146" s="95" t="s">
        <v>1107</v>
      </c>
      <c r="B146" s="96" t="s">
        <v>1106</v>
      </c>
      <c r="C146" s="234">
        <v>7194968</v>
      </c>
      <c r="D146" s="98">
        <v>7194968</v>
      </c>
      <c r="E146" s="99">
        <v>24080681.68</v>
      </c>
      <c r="F146" s="100">
        <v>24080681.68</v>
      </c>
      <c r="H146" s="95" t="s">
        <v>1107</v>
      </c>
      <c r="I146" s="96" t="s">
        <v>1106</v>
      </c>
      <c r="J146" s="104">
        <v>130245</v>
      </c>
      <c r="K146" s="98">
        <v>130245</v>
      </c>
      <c r="L146" s="99">
        <v>478537.04</v>
      </c>
      <c r="M146" s="100">
        <v>478537.04</v>
      </c>
    </row>
    <row r="147" spans="1:20">
      <c r="A147" s="95" t="s">
        <v>1097</v>
      </c>
      <c r="B147" s="96" t="s">
        <v>1099</v>
      </c>
      <c r="C147" s="97">
        <v>2493131</v>
      </c>
      <c r="D147" s="98">
        <v>2493131</v>
      </c>
      <c r="E147" s="99">
        <v>14863625.6</v>
      </c>
      <c r="F147" s="100">
        <v>14863625.6</v>
      </c>
      <c r="H147" s="95" t="s">
        <v>1097</v>
      </c>
      <c r="I147" s="96" t="s">
        <v>1099</v>
      </c>
      <c r="J147" s="97">
        <v>663555</v>
      </c>
      <c r="K147" s="98">
        <v>663555</v>
      </c>
      <c r="L147" s="99">
        <v>3384124.07</v>
      </c>
      <c r="M147" s="100">
        <v>3384124.07</v>
      </c>
    </row>
    <row r="148" spans="1:20">
      <c r="A148" s="95" t="s">
        <v>1097</v>
      </c>
      <c r="B148" s="96" t="s">
        <v>1106</v>
      </c>
      <c r="C148" s="97">
        <v>7345653</v>
      </c>
      <c r="D148" s="98">
        <v>7345653</v>
      </c>
      <c r="E148" s="99">
        <v>24579842.239999998</v>
      </c>
      <c r="F148" s="100">
        <v>24579842.239999998</v>
      </c>
      <c r="H148" s="95" t="s">
        <v>1097</v>
      </c>
      <c r="I148" s="96" t="s">
        <v>1106</v>
      </c>
      <c r="J148" s="97">
        <v>185547</v>
      </c>
      <c r="K148" s="98">
        <v>185547</v>
      </c>
      <c r="L148" s="99">
        <v>681702.5</v>
      </c>
      <c r="M148" s="100">
        <v>681702.5</v>
      </c>
    </row>
    <row r="149" spans="1:20">
      <c r="A149" s="95" t="s">
        <v>1108</v>
      </c>
      <c r="B149" s="96" t="s">
        <v>1109</v>
      </c>
      <c r="C149" s="104">
        <v>3782749</v>
      </c>
      <c r="D149" s="98">
        <v>3782749</v>
      </c>
      <c r="E149" s="99">
        <v>16786152.539999999</v>
      </c>
      <c r="F149" s="100">
        <v>16786152.539999999</v>
      </c>
      <c r="H149" s="95" t="s">
        <v>1108</v>
      </c>
      <c r="I149" s="96" t="s">
        <v>1109</v>
      </c>
      <c r="J149" s="104">
        <v>1000318</v>
      </c>
      <c r="K149" s="98">
        <v>1000318</v>
      </c>
      <c r="L149" s="99">
        <v>2327937.88</v>
      </c>
      <c r="M149" s="100">
        <v>2327937.88</v>
      </c>
    </row>
    <row r="150" spans="1:20">
      <c r="A150" s="95" t="s">
        <v>1110</v>
      </c>
      <c r="B150" s="96" t="s">
        <v>1109</v>
      </c>
      <c r="C150" s="234">
        <v>7195026</v>
      </c>
      <c r="D150" s="98">
        <v>7195026</v>
      </c>
      <c r="E150" s="99">
        <v>31660562.640000001</v>
      </c>
      <c r="F150" s="100">
        <v>31660562.640000001</v>
      </c>
      <c r="H150" s="95" t="s">
        <v>1110</v>
      </c>
      <c r="I150" s="96" t="s">
        <v>1109</v>
      </c>
      <c r="J150" s="104">
        <v>102468</v>
      </c>
      <c r="K150" s="98">
        <v>102468</v>
      </c>
      <c r="L150" s="99">
        <v>238461.59</v>
      </c>
      <c r="M150" s="100">
        <v>238461.59</v>
      </c>
    </row>
    <row r="151" spans="1:20">
      <c r="A151" s="95" t="s">
        <v>1111</v>
      </c>
      <c r="B151" s="96" t="s">
        <v>1109</v>
      </c>
      <c r="C151" s="104"/>
      <c r="D151" s="98"/>
      <c r="E151" s="99"/>
      <c r="F151" s="100"/>
      <c r="H151" s="95" t="s">
        <v>1111</v>
      </c>
      <c r="I151" s="96" t="s">
        <v>1109</v>
      </c>
      <c r="J151" s="104">
        <v>232370</v>
      </c>
      <c r="K151" s="98">
        <v>232370</v>
      </c>
      <c r="L151" s="99">
        <v>542477.07999999996</v>
      </c>
      <c r="M151" s="100">
        <v>542477.07999999996</v>
      </c>
    </row>
    <row r="152" spans="1:20">
      <c r="A152" s="95" t="s">
        <v>1112</v>
      </c>
      <c r="B152" s="96" t="s">
        <v>1109</v>
      </c>
      <c r="C152" s="104"/>
      <c r="D152" s="98"/>
      <c r="E152" s="99"/>
      <c r="F152" s="100"/>
      <c r="H152" s="95" t="s">
        <v>1112</v>
      </c>
      <c r="I152" s="96" t="s">
        <v>1109</v>
      </c>
      <c r="J152" s="104">
        <v>35290</v>
      </c>
      <c r="K152" s="98">
        <v>35290</v>
      </c>
      <c r="L152" s="99">
        <v>81675.87</v>
      </c>
      <c r="M152" s="100">
        <v>81675.87</v>
      </c>
    </row>
    <row r="153" spans="1:20">
      <c r="A153" s="95" t="s">
        <v>1097</v>
      </c>
      <c r="B153" s="96" t="s">
        <v>1109</v>
      </c>
      <c r="C153" s="97">
        <v>10977775</v>
      </c>
      <c r="D153" s="98">
        <v>10977775</v>
      </c>
      <c r="E153" s="99">
        <v>48446662.850000001</v>
      </c>
      <c r="F153" s="100">
        <v>48446662.850000001</v>
      </c>
      <c r="H153" s="95" t="s">
        <v>1097</v>
      </c>
      <c r="I153" s="96" t="s">
        <v>1109</v>
      </c>
      <c r="J153" s="97">
        <v>1370446</v>
      </c>
      <c r="K153" s="98">
        <v>1370446</v>
      </c>
      <c r="L153" s="99">
        <v>3190552.42</v>
      </c>
      <c r="M153" s="100">
        <v>3190552.42</v>
      </c>
    </row>
    <row r="154" spans="1:20">
      <c r="A154" s="95" t="s">
        <v>1113</v>
      </c>
      <c r="B154" s="96"/>
      <c r="C154" s="97" t="s">
        <v>1104</v>
      </c>
      <c r="D154" s="98" t="s">
        <v>1104</v>
      </c>
      <c r="E154" s="99"/>
      <c r="F154" s="100"/>
      <c r="H154" s="95" t="s">
        <v>1113</v>
      </c>
      <c r="I154" s="96"/>
      <c r="J154" s="97" t="s">
        <v>1104</v>
      </c>
      <c r="K154" s="98" t="s">
        <v>1104</v>
      </c>
      <c r="L154" s="99"/>
      <c r="M154" s="100"/>
    </row>
    <row r="155" spans="1:20">
      <c r="A155" s="95" t="s">
        <v>1114</v>
      </c>
      <c r="B155" s="96"/>
      <c r="C155" s="97" t="s">
        <v>1104</v>
      </c>
      <c r="D155" s="98" t="s">
        <v>1104</v>
      </c>
      <c r="E155" s="99"/>
      <c r="F155" s="100"/>
      <c r="H155" s="95" t="s">
        <v>1114</v>
      </c>
      <c r="I155" s="96"/>
      <c r="J155" s="97" t="s">
        <v>1104</v>
      </c>
      <c r="K155" s="98" t="s">
        <v>1104</v>
      </c>
      <c r="L155" s="99"/>
      <c r="M155" s="100"/>
    </row>
    <row r="156" spans="1:20" ht="15.75" thickBot="1">
      <c r="A156" s="101">
        <v>45170</v>
      </c>
      <c r="H156" s="101">
        <v>45170</v>
      </c>
      <c r="O156" s="101">
        <v>45170</v>
      </c>
    </row>
    <row r="157" spans="1:20" ht="15.75" thickTop="1">
      <c r="A157" s="89" t="s">
        <v>1091</v>
      </c>
      <c r="B157" s="90" t="s">
        <v>1092</v>
      </c>
      <c r="C157" s="91">
        <v>4695</v>
      </c>
      <c r="D157" s="170">
        <v>4695</v>
      </c>
      <c r="E157" s="172">
        <v>171926.28</v>
      </c>
      <c r="F157" s="94">
        <v>171926.28</v>
      </c>
      <c r="H157" s="89" t="s">
        <v>1091</v>
      </c>
      <c r="I157" s="90" t="s">
        <v>1092</v>
      </c>
      <c r="J157" s="91">
        <v>705</v>
      </c>
      <c r="K157" s="92">
        <v>705</v>
      </c>
      <c r="L157" s="93">
        <v>33884.019999999997</v>
      </c>
      <c r="M157" s="94">
        <v>33884.019999999997</v>
      </c>
      <c r="O157" s="89" t="s">
        <v>1093</v>
      </c>
      <c r="P157" s="90" t="s">
        <v>1092</v>
      </c>
      <c r="Q157" s="91">
        <v>360</v>
      </c>
      <c r="R157" s="92">
        <v>360</v>
      </c>
      <c r="S157" s="93">
        <v>47920.54</v>
      </c>
      <c r="T157" s="94">
        <v>47920.54</v>
      </c>
    </row>
    <row r="158" spans="1:20">
      <c r="A158" s="95" t="s">
        <v>1094</v>
      </c>
      <c r="B158" s="96" t="s">
        <v>1092</v>
      </c>
      <c r="C158" s="167">
        <v>144206</v>
      </c>
      <c r="D158" s="97">
        <v>144206</v>
      </c>
      <c r="E158" s="173">
        <v>422821.45</v>
      </c>
      <c r="F158" s="100">
        <v>422821.45</v>
      </c>
      <c r="H158" s="95" t="s">
        <v>1094</v>
      </c>
      <c r="I158" s="96" t="s">
        <v>1092</v>
      </c>
      <c r="J158" s="97">
        <v>431</v>
      </c>
      <c r="K158" s="98">
        <v>431</v>
      </c>
      <c r="L158" s="99">
        <v>1913.93</v>
      </c>
      <c r="M158" s="100">
        <v>1913.93</v>
      </c>
      <c r="O158" s="95" t="s">
        <v>1095</v>
      </c>
      <c r="P158" s="96" t="s">
        <v>1096</v>
      </c>
      <c r="Q158" s="97">
        <v>533</v>
      </c>
      <c r="R158" s="98">
        <v>533</v>
      </c>
      <c r="S158" s="99">
        <v>268584.96000000002</v>
      </c>
      <c r="T158" s="100">
        <v>268584.96000000002</v>
      </c>
    </row>
    <row r="159" spans="1:20">
      <c r="A159" s="95" t="s">
        <v>1097</v>
      </c>
      <c r="B159" s="96" t="s">
        <v>1092</v>
      </c>
      <c r="C159" s="167">
        <v>148901</v>
      </c>
      <c r="D159" s="97">
        <v>148901</v>
      </c>
      <c r="E159" s="173">
        <v>594747.73</v>
      </c>
      <c r="F159" s="100">
        <v>594747.73</v>
      </c>
      <c r="H159" s="95" t="s">
        <v>1097</v>
      </c>
      <c r="I159" s="96" t="s">
        <v>1092</v>
      </c>
      <c r="J159" s="97">
        <v>1136</v>
      </c>
      <c r="K159" s="98">
        <v>1136</v>
      </c>
      <c r="L159" s="99">
        <v>35797.949999999997</v>
      </c>
      <c r="M159" s="100">
        <v>35797.949999999997</v>
      </c>
      <c r="O159" s="95" t="s">
        <v>1098</v>
      </c>
      <c r="P159" s="96" t="s">
        <v>1099</v>
      </c>
      <c r="Q159" s="104">
        <v>3067140</v>
      </c>
      <c r="R159" s="98">
        <v>3067140</v>
      </c>
      <c r="S159" s="99">
        <v>12208398.18</v>
      </c>
      <c r="T159" s="100">
        <v>12208398.18</v>
      </c>
    </row>
    <row r="160" spans="1:20">
      <c r="A160" s="95" t="s">
        <v>1100</v>
      </c>
      <c r="B160" s="96" t="s">
        <v>1096</v>
      </c>
      <c r="C160" s="167">
        <v>6089</v>
      </c>
      <c r="D160" s="97">
        <v>6089</v>
      </c>
      <c r="E160" s="173">
        <v>327744</v>
      </c>
      <c r="F160" s="100">
        <v>327744</v>
      </c>
      <c r="H160" s="95" t="s">
        <v>1100</v>
      </c>
      <c r="I160" s="96" t="s">
        <v>1096</v>
      </c>
      <c r="J160" s="97">
        <v>820</v>
      </c>
      <c r="K160" s="98">
        <v>820</v>
      </c>
      <c r="L160" s="99">
        <v>116844.08</v>
      </c>
      <c r="M160" s="100">
        <v>116844.08</v>
      </c>
      <c r="O160" s="95" t="s">
        <v>1101</v>
      </c>
      <c r="P160" s="96" t="s">
        <v>1099</v>
      </c>
      <c r="Q160" s="97">
        <v>3067140</v>
      </c>
      <c r="R160" s="98">
        <v>3067140</v>
      </c>
      <c r="S160" s="99">
        <v>1824415.01</v>
      </c>
      <c r="T160" s="100">
        <v>1824415.01</v>
      </c>
    </row>
    <row r="161" spans="1:20">
      <c r="A161" s="95" t="s">
        <v>1102</v>
      </c>
      <c r="B161" s="96" t="s">
        <v>1096</v>
      </c>
      <c r="C161" s="167">
        <v>144714</v>
      </c>
      <c r="D161" s="97">
        <v>144714</v>
      </c>
      <c r="E161" s="173">
        <v>1043628.01</v>
      </c>
      <c r="F161" s="100">
        <v>1043628.01</v>
      </c>
      <c r="H161" s="95" t="s">
        <v>1102</v>
      </c>
      <c r="I161" s="96" t="s">
        <v>1096</v>
      </c>
      <c r="J161" s="97">
        <v>431</v>
      </c>
      <c r="K161" s="98">
        <v>431</v>
      </c>
      <c r="L161" s="99">
        <v>113988.65</v>
      </c>
      <c r="M161" s="100">
        <v>113988.65</v>
      </c>
      <c r="O161" s="95" t="s">
        <v>1103</v>
      </c>
      <c r="P161" s="96"/>
      <c r="Q161" s="97" t="s">
        <v>1104</v>
      </c>
      <c r="R161" s="98" t="s">
        <v>1104</v>
      </c>
      <c r="S161" s="99"/>
      <c r="T161" s="100"/>
    </row>
    <row r="162" spans="1:20">
      <c r="A162" s="95" t="s">
        <v>1097</v>
      </c>
      <c r="B162" s="96" t="s">
        <v>1096</v>
      </c>
      <c r="C162" s="167">
        <v>150803</v>
      </c>
      <c r="D162" s="97">
        <v>150803</v>
      </c>
      <c r="E162" s="173">
        <v>1371372.01</v>
      </c>
      <c r="F162" s="100">
        <v>1371372.01</v>
      </c>
      <c r="H162" s="95" t="s">
        <v>1097</v>
      </c>
      <c r="I162" s="96" t="s">
        <v>1096</v>
      </c>
      <c r="J162" s="97">
        <v>1251</v>
      </c>
      <c r="K162" s="98">
        <v>1251</v>
      </c>
      <c r="L162" s="99">
        <v>230832.73</v>
      </c>
      <c r="M162" s="100">
        <v>230832.73</v>
      </c>
    </row>
    <row r="163" spans="1:20">
      <c r="A163" s="95" t="s">
        <v>1105</v>
      </c>
      <c r="B163" s="96" t="s">
        <v>1099</v>
      </c>
      <c r="C163" s="168">
        <v>2145019</v>
      </c>
      <c r="D163" s="97">
        <v>2145019</v>
      </c>
      <c r="E163" s="169">
        <v>13917773.08</v>
      </c>
      <c r="F163" s="100">
        <v>13917773.08</v>
      </c>
      <c r="H163" s="95" t="s">
        <v>1105</v>
      </c>
      <c r="I163" s="96" t="s">
        <v>1099</v>
      </c>
      <c r="J163" s="166">
        <v>531939</v>
      </c>
      <c r="K163" s="98">
        <v>531939</v>
      </c>
      <c r="L163" s="99">
        <v>2918352.14</v>
      </c>
      <c r="M163" s="100">
        <v>2918352.14</v>
      </c>
    </row>
    <row r="164" spans="1:20">
      <c r="A164" s="95" t="s">
        <v>1105</v>
      </c>
      <c r="B164" s="96" t="s">
        <v>1106</v>
      </c>
      <c r="C164" s="168">
        <v>135894</v>
      </c>
      <c r="D164" s="97">
        <v>135894</v>
      </c>
      <c r="E164" s="169">
        <v>515196.47</v>
      </c>
      <c r="F164" s="100">
        <v>515196.47</v>
      </c>
      <c r="H164" s="95" t="s">
        <v>1105</v>
      </c>
      <c r="I164" s="96" t="s">
        <v>1106</v>
      </c>
      <c r="J164" s="166">
        <v>65112</v>
      </c>
      <c r="K164" s="98">
        <v>65112</v>
      </c>
      <c r="L164" s="99">
        <v>250368.52</v>
      </c>
      <c r="M164" s="100">
        <v>250368.52</v>
      </c>
    </row>
    <row r="165" spans="1:20">
      <c r="A165" s="95" t="s">
        <v>1107</v>
      </c>
      <c r="B165" s="96" t="s">
        <v>1106</v>
      </c>
      <c r="C165" s="235">
        <v>6307297</v>
      </c>
      <c r="D165" s="97">
        <v>6307297</v>
      </c>
      <c r="E165" s="169">
        <v>24181749.760000002</v>
      </c>
      <c r="F165" s="100">
        <v>24181749.760000002</v>
      </c>
      <c r="H165" s="95" t="s">
        <v>1107</v>
      </c>
      <c r="I165" s="96" t="s">
        <v>1106</v>
      </c>
      <c r="J165" s="166">
        <v>122122</v>
      </c>
      <c r="K165" s="98">
        <v>122122</v>
      </c>
      <c r="L165" s="99">
        <v>466353.57</v>
      </c>
      <c r="M165" s="100">
        <v>466353.57</v>
      </c>
    </row>
    <row r="166" spans="1:20">
      <c r="A166" s="95" t="s">
        <v>1097</v>
      </c>
      <c r="B166" s="96" t="s">
        <v>1099</v>
      </c>
      <c r="C166" s="167">
        <v>2145019</v>
      </c>
      <c r="D166" s="97">
        <v>2145019</v>
      </c>
      <c r="E166" s="169">
        <v>13917773.08</v>
      </c>
      <c r="F166" s="100">
        <v>13917773.08</v>
      </c>
      <c r="H166" s="95" t="s">
        <v>1097</v>
      </c>
      <c r="I166" s="96" t="s">
        <v>1099</v>
      </c>
      <c r="J166" s="97">
        <v>531939</v>
      </c>
      <c r="K166" s="98">
        <v>531939</v>
      </c>
      <c r="L166" s="99">
        <v>2918352.14</v>
      </c>
      <c r="M166" s="100">
        <v>2918352.14</v>
      </c>
    </row>
    <row r="167" spans="1:20">
      <c r="A167" s="95" t="s">
        <v>1097</v>
      </c>
      <c r="B167" s="96" t="s">
        <v>1106</v>
      </c>
      <c r="C167" s="167">
        <v>6443191</v>
      </c>
      <c r="D167" s="97">
        <v>6443191</v>
      </c>
      <c r="E167" s="169">
        <v>24696946.23</v>
      </c>
      <c r="F167" s="100">
        <v>24696946.23</v>
      </c>
      <c r="H167" s="95" t="s">
        <v>1097</v>
      </c>
      <c r="I167" s="96" t="s">
        <v>1106</v>
      </c>
      <c r="J167" s="97">
        <v>187234</v>
      </c>
      <c r="K167" s="98">
        <v>187234</v>
      </c>
      <c r="L167" s="99">
        <v>716722.09</v>
      </c>
      <c r="M167" s="100">
        <v>716722.09</v>
      </c>
    </row>
    <row r="168" spans="1:20">
      <c r="A168" s="95" t="s">
        <v>1108</v>
      </c>
      <c r="B168" s="96" t="s">
        <v>1109</v>
      </c>
      <c r="C168" s="168">
        <v>3287494</v>
      </c>
      <c r="D168" s="97">
        <v>3287494</v>
      </c>
      <c r="E168" s="169">
        <v>14599216.74</v>
      </c>
      <c r="F168" s="100">
        <v>14599216.74</v>
      </c>
      <c r="H168" s="95" t="s">
        <v>1108</v>
      </c>
      <c r="I168" s="96" t="s">
        <v>1109</v>
      </c>
      <c r="J168" s="166">
        <v>855249</v>
      </c>
      <c r="K168" s="98">
        <v>855249</v>
      </c>
      <c r="L168" s="99">
        <v>1996613</v>
      </c>
      <c r="M168" s="100">
        <v>1996613</v>
      </c>
    </row>
    <row r="169" spans="1:20">
      <c r="A169" s="95" t="s">
        <v>1110</v>
      </c>
      <c r="B169" s="96" t="s">
        <v>1109</v>
      </c>
      <c r="C169" s="235">
        <v>6307308</v>
      </c>
      <c r="D169" s="97">
        <v>6307308</v>
      </c>
      <c r="E169" s="169">
        <v>27868008.800000001</v>
      </c>
      <c r="F169" s="100">
        <v>27868008.800000001</v>
      </c>
      <c r="H169" s="95" t="s">
        <v>1110</v>
      </c>
      <c r="I169" s="96" t="s">
        <v>1109</v>
      </c>
      <c r="J169" s="166">
        <v>94291</v>
      </c>
      <c r="K169" s="98">
        <v>94291</v>
      </c>
      <c r="L169" s="99">
        <v>218765.99</v>
      </c>
      <c r="M169" s="100">
        <v>218765.99</v>
      </c>
    </row>
    <row r="170" spans="1:20">
      <c r="A170" s="95" t="s">
        <v>1111</v>
      </c>
      <c r="B170" s="96" t="s">
        <v>1109</v>
      </c>
      <c r="C170" s="104"/>
      <c r="D170" s="171"/>
      <c r="E170" s="99"/>
      <c r="F170" s="100"/>
      <c r="H170" s="95" t="s">
        <v>1111</v>
      </c>
      <c r="I170" s="96" t="s">
        <v>1109</v>
      </c>
      <c r="J170" s="166">
        <v>183737</v>
      </c>
      <c r="K170" s="98">
        <v>183737</v>
      </c>
      <c r="L170" s="99">
        <v>428941.38</v>
      </c>
      <c r="M170" s="100">
        <v>428941.38</v>
      </c>
    </row>
    <row r="171" spans="1:20">
      <c r="A171" s="95" t="s">
        <v>1112</v>
      </c>
      <c r="B171" s="96" t="s">
        <v>1109</v>
      </c>
      <c r="C171" s="104"/>
      <c r="D171" s="98"/>
      <c r="E171" s="99"/>
      <c r="F171" s="100"/>
      <c r="H171" s="95" t="s">
        <v>1112</v>
      </c>
      <c r="I171" s="96" t="s">
        <v>1109</v>
      </c>
      <c r="J171" s="166">
        <v>35048</v>
      </c>
      <c r="K171" s="98">
        <v>35048</v>
      </c>
      <c r="L171" s="99">
        <v>80968.86</v>
      </c>
      <c r="M171" s="100">
        <v>80968.86</v>
      </c>
    </row>
    <row r="172" spans="1:20">
      <c r="A172" s="95" t="s">
        <v>1097</v>
      </c>
      <c r="B172" s="96" t="s">
        <v>1109</v>
      </c>
      <c r="C172" s="97">
        <v>9594802</v>
      </c>
      <c r="D172" s="98">
        <v>9594802</v>
      </c>
      <c r="E172" s="99">
        <v>42467187.57</v>
      </c>
      <c r="F172" s="100">
        <v>42467187.57</v>
      </c>
      <c r="H172" s="95" t="s">
        <v>1097</v>
      </c>
      <c r="I172" s="96" t="s">
        <v>1109</v>
      </c>
      <c r="J172" s="97">
        <v>1168325</v>
      </c>
      <c r="K172" s="98">
        <v>1168325</v>
      </c>
      <c r="L172" s="99">
        <v>2725289.23</v>
      </c>
      <c r="M172" s="100">
        <v>2725289.23</v>
      </c>
    </row>
    <row r="173" spans="1:20">
      <c r="A173" s="95" t="s">
        <v>1113</v>
      </c>
      <c r="B173" s="96"/>
      <c r="C173" s="97" t="s">
        <v>1104</v>
      </c>
      <c r="D173" s="98" t="s">
        <v>1104</v>
      </c>
      <c r="E173" s="99"/>
      <c r="F173" s="100"/>
      <c r="H173" s="95" t="s">
        <v>1113</v>
      </c>
      <c r="I173" s="96"/>
      <c r="J173" s="97" t="s">
        <v>1104</v>
      </c>
      <c r="K173" s="98" t="s">
        <v>1104</v>
      </c>
      <c r="L173" s="99"/>
      <c r="M173" s="100"/>
    </row>
    <row r="174" spans="1:20">
      <c r="A174" s="95" t="s">
        <v>1114</v>
      </c>
      <c r="B174" s="96"/>
      <c r="C174" s="97" t="s">
        <v>1104</v>
      </c>
      <c r="D174" s="98" t="s">
        <v>1104</v>
      </c>
      <c r="E174" s="99"/>
      <c r="F174" s="100"/>
      <c r="H174" s="95" t="s">
        <v>1114</v>
      </c>
      <c r="I174" s="96"/>
      <c r="J174" s="97" t="s">
        <v>1104</v>
      </c>
      <c r="K174" s="98" t="s">
        <v>1104</v>
      </c>
      <c r="L174" s="99"/>
      <c r="M174" s="100"/>
    </row>
    <row r="175" spans="1:20" ht="15.75" thickBot="1">
      <c r="A175" s="174">
        <v>45200</v>
      </c>
      <c r="B175" s="175"/>
      <c r="C175" s="175"/>
      <c r="D175" s="175"/>
      <c r="E175" s="175"/>
      <c r="F175" s="175"/>
      <c r="G175" s="175"/>
      <c r="H175" s="174">
        <v>45200</v>
      </c>
      <c r="I175" s="175"/>
      <c r="J175" s="175"/>
      <c r="K175" s="175"/>
      <c r="L175" s="175"/>
      <c r="M175" s="175"/>
      <c r="N175" s="175"/>
      <c r="O175" s="174">
        <v>45200</v>
      </c>
      <c r="P175" s="175"/>
      <c r="Q175" s="175"/>
      <c r="R175" s="175"/>
      <c r="S175" s="175"/>
      <c r="T175" s="175"/>
    </row>
    <row r="176" spans="1:20" ht="15.75" thickTop="1">
      <c r="A176" s="89" t="s">
        <v>1091</v>
      </c>
      <c r="B176" s="90" t="s">
        <v>1092</v>
      </c>
      <c r="C176" s="91">
        <v>4195</v>
      </c>
      <c r="D176" s="91">
        <v>4195</v>
      </c>
      <c r="E176" s="93">
        <v>186577.03</v>
      </c>
      <c r="F176" s="94">
        <v>186577.03</v>
      </c>
      <c r="H176" s="89" t="s">
        <v>1091</v>
      </c>
      <c r="I176" s="90" t="s">
        <v>1092</v>
      </c>
      <c r="J176" s="91">
        <v>686</v>
      </c>
      <c r="K176" s="92">
        <v>686</v>
      </c>
      <c r="L176" s="93">
        <v>38512.36</v>
      </c>
      <c r="M176" s="94">
        <v>38512.36</v>
      </c>
      <c r="O176" s="89" t="s">
        <v>1093</v>
      </c>
      <c r="P176" s="90" t="s">
        <v>1092</v>
      </c>
      <c r="Q176" s="91">
        <v>318</v>
      </c>
      <c r="R176" s="92">
        <v>318</v>
      </c>
      <c r="S176" s="93">
        <v>50096.84</v>
      </c>
      <c r="T176" s="94">
        <v>50096.84</v>
      </c>
    </row>
    <row r="177" spans="1:20">
      <c r="A177" s="95" t="s">
        <v>1094</v>
      </c>
      <c r="B177" s="96" t="s">
        <v>1092</v>
      </c>
      <c r="C177" s="97">
        <v>156870</v>
      </c>
      <c r="D177" s="97">
        <v>156870</v>
      </c>
      <c r="E177" s="99">
        <v>459581.06</v>
      </c>
      <c r="F177" s="100">
        <v>459581.06</v>
      </c>
      <c r="H177" s="95" t="s">
        <v>1094</v>
      </c>
      <c r="I177" s="96" t="s">
        <v>1092</v>
      </c>
      <c r="J177" s="97">
        <v>435</v>
      </c>
      <c r="K177" s="98">
        <v>435</v>
      </c>
      <c r="L177" s="99">
        <v>2247.11</v>
      </c>
      <c r="M177" s="100">
        <v>2247.11</v>
      </c>
      <c r="O177" s="95" t="s">
        <v>1095</v>
      </c>
      <c r="P177" s="96" t="s">
        <v>1096</v>
      </c>
      <c r="Q177" s="97">
        <v>478</v>
      </c>
      <c r="R177" s="98">
        <v>478</v>
      </c>
      <c r="S177" s="99">
        <v>282254.01</v>
      </c>
      <c r="T177" s="100">
        <v>282254.01</v>
      </c>
    </row>
    <row r="178" spans="1:20">
      <c r="A178" s="95" t="s">
        <v>1097</v>
      </c>
      <c r="B178" s="96" t="s">
        <v>1092</v>
      </c>
      <c r="C178" s="97">
        <v>161065</v>
      </c>
      <c r="D178" s="97">
        <v>161065</v>
      </c>
      <c r="E178" s="99">
        <v>646158.09</v>
      </c>
      <c r="F178" s="100">
        <v>646158.09</v>
      </c>
      <c r="H178" s="95" t="s">
        <v>1097</v>
      </c>
      <c r="I178" s="96" t="s">
        <v>1092</v>
      </c>
      <c r="J178" s="97">
        <v>1121</v>
      </c>
      <c r="K178" s="98">
        <v>1121</v>
      </c>
      <c r="L178" s="99">
        <v>40759.47</v>
      </c>
      <c r="M178" s="100">
        <v>40759.47</v>
      </c>
      <c r="O178" s="95" t="s">
        <v>1098</v>
      </c>
      <c r="P178" s="96" t="s">
        <v>1099</v>
      </c>
      <c r="Q178" s="97">
        <v>3198877.79</v>
      </c>
      <c r="R178" s="98">
        <v>3198877.79</v>
      </c>
      <c r="S178" s="99">
        <v>13716832.039999999</v>
      </c>
      <c r="T178" s="100">
        <v>13716832.039999999</v>
      </c>
    </row>
    <row r="179" spans="1:20">
      <c r="A179" s="95" t="s">
        <v>1100</v>
      </c>
      <c r="B179" s="96" t="s">
        <v>1096</v>
      </c>
      <c r="C179" s="97">
        <v>5052</v>
      </c>
      <c r="D179" s="97">
        <v>5052</v>
      </c>
      <c r="E179" s="99">
        <v>359212.79999999999</v>
      </c>
      <c r="F179" s="100">
        <v>359212.79999999999</v>
      </c>
      <c r="H179" s="95" t="s">
        <v>1100</v>
      </c>
      <c r="I179" s="96" t="s">
        <v>1096</v>
      </c>
      <c r="J179" s="97">
        <v>770</v>
      </c>
      <c r="K179" s="98">
        <v>770</v>
      </c>
      <c r="L179" s="99">
        <v>133385.26</v>
      </c>
      <c r="M179" s="100">
        <v>133385.26</v>
      </c>
      <c r="O179" s="95" t="s">
        <v>1101</v>
      </c>
      <c r="P179" s="96" t="s">
        <v>1099</v>
      </c>
      <c r="Q179" s="97">
        <v>3198877.79</v>
      </c>
      <c r="R179" s="98">
        <v>3198877.79</v>
      </c>
      <c r="S179" s="99">
        <v>1896060.87</v>
      </c>
      <c r="T179" s="100">
        <v>1896060.87</v>
      </c>
    </row>
    <row r="180" spans="1:20">
      <c r="A180" s="95" t="s">
        <v>1102</v>
      </c>
      <c r="B180" s="96" t="s">
        <v>1096</v>
      </c>
      <c r="C180" s="97">
        <v>157275</v>
      </c>
      <c r="D180" s="97">
        <v>157275</v>
      </c>
      <c r="E180" s="99">
        <v>1134356.32</v>
      </c>
      <c r="F180" s="100">
        <v>1134356.32</v>
      </c>
      <c r="H180" s="95" t="s">
        <v>1102</v>
      </c>
      <c r="I180" s="96" t="s">
        <v>1096</v>
      </c>
      <c r="J180" s="97">
        <v>435</v>
      </c>
      <c r="K180" s="98">
        <v>435</v>
      </c>
      <c r="L180" s="99">
        <v>121299.44</v>
      </c>
      <c r="M180" s="100">
        <v>121299.44</v>
      </c>
      <c r="O180" s="95" t="s">
        <v>1103</v>
      </c>
      <c r="P180" s="96"/>
      <c r="Q180" s="97" t="s">
        <v>1104</v>
      </c>
      <c r="R180" s="98" t="s">
        <v>1104</v>
      </c>
      <c r="S180" s="99"/>
      <c r="T180" s="100"/>
    </row>
    <row r="181" spans="1:20">
      <c r="A181" s="95" t="s">
        <v>1097</v>
      </c>
      <c r="B181" s="96" t="s">
        <v>1096</v>
      </c>
      <c r="C181" s="97">
        <v>162327</v>
      </c>
      <c r="D181" s="97">
        <v>162327</v>
      </c>
      <c r="E181" s="99">
        <v>1493569.12</v>
      </c>
      <c r="F181" s="100">
        <v>1493569.12</v>
      </c>
      <c r="H181" s="95" t="s">
        <v>1097</v>
      </c>
      <c r="I181" s="96" t="s">
        <v>1096</v>
      </c>
      <c r="J181" s="97">
        <v>1205</v>
      </c>
      <c r="K181" s="98">
        <v>1205</v>
      </c>
      <c r="L181" s="99">
        <v>254684.7</v>
      </c>
      <c r="M181" s="100">
        <v>254684.7</v>
      </c>
    </row>
    <row r="182" spans="1:20">
      <c r="A182" s="95" t="s">
        <v>1105</v>
      </c>
      <c r="B182" s="96" t="s">
        <v>1099</v>
      </c>
      <c r="C182" s="97">
        <v>2400900.5499999998</v>
      </c>
      <c r="D182" s="97">
        <v>2400900.5499999998</v>
      </c>
      <c r="E182" s="99">
        <v>15641718.73</v>
      </c>
      <c r="F182" s="100">
        <v>15641718.73</v>
      </c>
      <c r="H182" s="95" t="s">
        <v>1105</v>
      </c>
      <c r="I182" s="96" t="s">
        <v>1099</v>
      </c>
      <c r="J182" s="97">
        <v>622736.12</v>
      </c>
      <c r="K182" s="98">
        <v>622736.12</v>
      </c>
      <c r="L182" s="99">
        <v>3427389.6</v>
      </c>
      <c r="M182" s="100">
        <v>3427389.6</v>
      </c>
    </row>
    <row r="183" spans="1:20">
      <c r="A183" s="95" t="s">
        <v>1105</v>
      </c>
      <c r="B183" s="96" t="s">
        <v>1106</v>
      </c>
      <c r="C183" s="97">
        <v>161939</v>
      </c>
      <c r="D183" s="97">
        <v>161939</v>
      </c>
      <c r="E183" s="99">
        <v>613186.48</v>
      </c>
      <c r="F183" s="100">
        <v>613186.48</v>
      </c>
      <c r="H183" s="95" t="s">
        <v>1105</v>
      </c>
      <c r="I183" s="96" t="s">
        <v>1106</v>
      </c>
      <c r="J183" s="97">
        <v>65633</v>
      </c>
      <c r="K183" s="98">
        <v>65633</v>
      </c>
      <c r="L183" s="99">
        <v>252611.94</v>
      </c>
      <c r="M183" s="100">
        <v>252611.94</v>
      </c>
    </row>
    <row r="184" spans="1:20">
      <c r="A184" s="95" t="s">
        <v>1107</v>
      </c>
      <c r="B184" s="96" t="s">
        <v>1106</v>
      </c>
      <c r="C184" s="234">
        <v>6478298.21</v>
      </c>
      <c r="D184" s="97">
        <v>6478298.21</v>
      </c>
      <c r="E184" s="99">
        <v>24781345.829999998</v>
      </c>
      <c r="F184" s="100">
        <v>24781345.829999998</v>
      </c>
      <c r="H184" s="95" t="s">
        <v>1107</v>
      </c>
      <c r="I184" s="96" t="s">
        <v>1106</v>
      </c>
      <c r="J184" s="97">
        <v>128241.85</v>
      </c>
      <c r="K184" s="98">
        <v>128241.85</v>
      </c>
      <c r="L184" s="99">
        <v>491834.32</v>
      </c>
      <c r="M184" s="100">
        <v>491834.32</v>
      </c>
    </row>
    <row r="185" spans="1:20">
      <c r="A185" s="95" t="s">
        <v>1097</v>
      </c>
      <c r="B185" s="96" t="s">
        <v>1099</v>
      </c>
      <c r="C185" s="97">
        <v>2400900.5499999998</v>
      </c>
      <c r="D185" s="97">
        <v>2400900.5499999998</v>
      </c>
      <c r="E185" s="99">
        <v>15641718.73</v>
      </c>
      <c r="F185" s="100">
        <v>15641718.73</v>
      </c>
      <c r="H185" s="95" t="s">
        <v>1097</v>
      </c>
      <c r="I185" s="96" t="s">
        <v>1099</v>
      </c>
      <c r="J185" s="97">
        <v>622736.12</v>
      </c>
      <c r="K185" s="98">
        <v>622736.12</v>
      </c>
      <c r="L185" s="99">
        <v>3427389.6</v>
      </c>
      <c r="M185" s="100">
        <v>3427389.6</v>
      </c>
    </row>
    <row r="186" spans="1:20">
      <c r="A186" s="95" t="s">
        <v>1097</v>
      </c>
      <c r="B186" s="96" t="s">
        <v>1106</v>
      </c>
      <c r="C186" s="97">
        <v>6640237.21</v>
      </c>
      <c r="D186" s="97">
        <v>6640237.21</v>
      </c>
      <c r="E186" s="99">
        <v>25394532.309999999</v>
      </c>
      <c r="F186" s="100">
        <v>25394532.309999999</v>
      </c>
      <c r="H186" s="95" t="s">
        <v>1097</v>
      </c>
      <c r="I186" s="96" t="s">
        <v>1106</v>
      </c>
      <c r="J186" s="97">
        <v>193874.85</v>
      </c>
      <c r="K186" s="98">
        <v>193874.85</v>
      </c>
      <c r="L186" s="99">
        <v>744446.26</v>
      </c>
      <c r="M186" s="100">
        <v>744446.26</v>
      </c>
    </row>
    <row r="187" spans="1:20">
      <c r="A187" s="95" t="s">
        <v>1108</v>
      </c>
      <c r="B187" s="96" t="s">
        <v>1109</v>
      </c>
      <c r="C187" s="97">
        <v>3520329</v>
      </c>
      <c r="D187" s="97">
        <v>3520329</v>
      </c>
      <c r="E187" s="99">
        <v>15594140.439999999</v>
      </c>
      <c r="F187" s="100">
        <v>15594140.439999999</v>
      </c>
      <c r="H187" s="95" t="s">
        <v>1108</v>
      </c>
      <c r="I187" s="96" t="s">
        <v>1109</v>
      </c>
      <c r="J187" s="97">
        <v>946562</v>
      </c>
      <c r="K187" s="98">
        <v>946562</v>
      </c>
      <c r="L187" s="99">
        <v>2209786.8199999998</v>
      </c>
      <c r="M187" s="100">
        <v>2209786.8199999998</v>
      </c>
    </row>
    <row r="188" spans="1:20">
      <c r="A188" s="95" t="s">
        <v>1110</v>
      </c>
      <c r="B188" s="96" t="s">
        <v>1109</v>
      </c>
      <c r="C188" s="234">
        <v>6478532.6699999999</v>
      </c>
      <c r="D188" s="97">
        <v>6478532.6699999999</v>
      </c>
      <c r="E188" s="99">
        <v>28547551.629999999</v>
      </c>
      <c r="F188" s="100">
        <v>28547551.629999999</v>
      </c>
      <c r="H188" s="95" t="s">
        <v>1110</v>
      </c>
      <c r="I188" s="96" t="s">
        <v>1109</v>
      </c>
      <c r="J188" s="97">
        <v>94642.46</v>
      </c>
      <c r="K188" s="98">
        <v>94642.46</v>
      </c>
      <c r="L188" s="99">
        <v>220279.7</v>
      </c>
      <c r="M188" s="100">
        <v>220279.7</v>
      </c>
    </row>
    <row r="189" spans="1:20">
      <c r="A189" s="95" t="s">
        <v>1111</v>
      </c>
      <c r="B189" s="96" t="s">
        <v>1109</v>
      </c>
      <c r="C189" s="97"/>
      <c r="D189" s="97"/>
      <c r="E189" s="99"/>
      <c r="F189" s="100"/>
      <c r="H189" s="95" t="s">
        <v>1111</v>
      </c>
      <c r="I189" s="96" t="s">
        <v>1109</v>
      </c>
      <c r="J189" s="97">
        <v>215083</v>
      </c>
      <c r="K189" s="98">
        <v>215083</v>
      </c>
      <c r="L189" s="99">
        <v>502119.88</v>
      </c>
      <c r="M189" s="100">
        <v>502119.88</v>
      </c>
    </row>
    <row r="190" spans="1:20">
      <c r="A190" s="95" t="s">
        <v>1112</v>
      </c>
      <c r="B190" s="96" t="s">
        <v>1109</v>
      </c>
      <c r="C190" s="97"/>
      <c r="D190" s="97"/>
      <c r="E190" s="99"/>
      <c r="F190" s="100"/>
      <c r="H190" s="95" t="s">
        <v>1112</v>
      </c>
      <c r="I190" s="96" t="s">
        <v>1109</v>
      </c>
      <c r="J190" s="97">
        <v>42080</v>
      </c>
      <c r="K190" s="98">
        <v>42080</v>
      </c>
      <c r="L190" s="99">
        <v>97711.53</v>
      </c>
      <c r="M190" s="100">
        <v>97711.53</v>
      </c>
    </row>
    <row r="191" spans="1:20">
      <c r="A191" s="95" t="s">
        <v>1097</v>
      </c>
      <c r="B191" s="96" t="s">
        <v>1109</v>
      </c>
      <c r="C191" s="97">
        <v>9998861.6699999999</v>
      </c>
      <c r="D191" s="97">
        <v>9998861.6699999999</v>
      </c>
      <c r="E191" s="99">
        <v>44141692.07</v>
      </c>
      <c r="F191" s="100">
        <v>44141692.07</v>
      </c>
      <c r="H191" s="95" t="s">
        <v>1097</v>
      </c>
      <c r="I191" s="96" t="s">
        <v>1109</v>
      </c>
      <c r="J191" s="97">
        <v>1298367.46</v>
      </c>
      <c r="K191" s="98">
        <v>1298367.46</v>
      </c>
      <c r="L191" s="99">
        <v>3029897.9299999997</v>
      </c>
      <c r="M191" s="100">
        <v>3029897.9299999997</v>
      </c>
    </row>
    <row r="192" spans="1:20">
      <c r="A192" s="95" t="s">
        <v>1113</v>
      </c>
      <c r="B192" s="96"/>
      <c r="C192" s="97" t="s">
        <v>1104</v>
      </c>
      <c r="D192" s="98" t="s">
        <v>1104</v>
      </c>
      <c r="E192" s="99"/>
      <c r="F192" s="100"/>
      <c r="H192" s="95" t="s">
        <v>1113</v>
      </c>
      <c r="I192" s="96"/>
      <c r="J192" s="97" t="s">
        <v>1104</v>
      </c>
      <c r="K192" s="98" t="s">
        <v>1104</v>
      </c>
      <c r="L192" s="99"/>
      <c r="M192" s="100"/>
    </row>
    <row r="193" spans="1:20">
      <c r="A193" s="95" t="s">
        <v>1114</v>
      </c>
      <c r="B193" s="96"/>
      <c r="C193" s="97" t="s">
        <v>1104</v>
      </c>
      <c r="D193" s="98" t="s">
        <v>1104</v>
      </c>
      <c r="E193" s="99"/>
      <c r="F193" s="100"/>
      <c r="H193" s="95" t="s">
        <v>1114</v>
      </c>
      <c r="I193" s="96"/>
      <c r="J193" s="97" t="s">
        <v>1104</v>
      </c>
      <c r="K193" s="98" t="s">
        <v>1104</v>
      </c>
      <c r="L193" s="99"/>
      <c r="M193" s="100"/>
    </row>
    <row r="194" spans="1:20" ht="15.75" thickBot="1">
      <c r="A194" s="101">
        <v>45231</v>
      </c>
      <c r="E194" s="99"/>
      <c r="F194" s="100"/>
      <c r="H194" s="101">
        <v>45231</v>
      </c>
      <c r="O194" s="101">
        <v>45231</v>
      </c>
    </row>
    <row r="195" spans="1:20" ht="15.75" thickTop="1">
      <c r="A195" s="89" t="s">
        <v>1091</v>
      </c>
      <c r="B195" s="90" t="s">
        <v>1092</v>
      </c>
      <c r="C195" s="91">
        <v>3924</v>
      </c>
      <c r="D195" s="92">
        <v>3924</v>
      </c>
      <c r="E195" s="93">
        <v>172906.21</v>
      </c>
      <c r="F195" s="94">
        <v>172906.21</v>
      </c>
      <c r="H195" s="89" t="s">
        <v>1091</v>
      </c>
      <c r="I195" s="90" t="s">
        <v>1092</v>
      </c>
      <c r="J195" s="91">
        <v>620</v>
      </c>
      <c r="K195" s="92">
        <v>620</v>
      </c>
      <c r="L195" s="93">
        <v>34230.67</v>
      </c>
      <c r="M195" s="94">
        <v>34230.67</v>
      </c>
      <c r="O195" s="89" t="s">
        <v>1093</v>
      </c>
      <c r="P195" s="90" t="s">
        <v>1092</v>
      </c>
      <c r="Q195" s="91">
        <v>275</v>
      </c>
      <c r="R195" s="92">
        <v>275</v>
      </c>
      <c r="S195" s="93">
        <v>45269.91</v>
      </c>
      <c r="T195" s="94">
        <v>45269.91</v>
      </c>
    </row>
    <row r="196" spans="1:20">
      <c r="A196" s="95" t="s">
        <v>1094</v>
      </c>
      <c r="B196" s="96" t="s">
        <v>1092</v>
      </c>
      <c r="C196" s="97">
        <v>143767</v>
      </c>
      <c r="D196" s="98">
        <v>143767</v>
      </c>
      <c r="E196" s="99">
        <v>423073.75</v>
      </c>
      <c r="F196" s="100">
        <v>423073.75</v>
      </c>
      <c r="H196" s="95" t="s">
        <v>1094</v>
      </c>
      <c r="I196" s="96" t="s">
        <v>1092</v>
      </c>
      <c r="J196" s="97">
        <v>390</v>
      </c>
      <c r="K196" s="98">
        <v>390</v>
      </c>
      <c r="L196" s="99">
        <v>1850.03</v>
      </c>
      <c r="M196" s="100">
        <v>1850.03</v>
      </c>
      <c r="O196" s="95" t="s">
        <v>1095</v>
      </c>
      <c r="P196" s="96" t="s">
        <v>1096</v>
      </c>
      <c r="Q196" s="97">
        <v>411</v>
      </c>
      <c r="R196" s="98">
        <v>411</v>
      </c>
      <c r="S196" s="99">
        <v>252064.85</v>
      </c>
      <c r="T196" s="100">
        <v>252064.85</v>
      </c>
    </row>
    <row r="197" spans="1:20">
      <c r="A197" s="95" t="s">
        <v>1097</v>
      </c>
      <c r="B197" s="96" t="s">
        <v>1092</v>
      </c>
      <c r="C197" s="97">
        <v>147691</v>
      </c>
      <c r="D197" s="98">
        <v>147691</v>
      </c>
      <c r="E197" s="99">
        <v>595979.96</v>
      </c>
      <c r="F197" s="100">
        <v>595979.96</v>
      </c>
      <c r="H197" s="95" t="s">
        <v>1097</v>
      </c>
      <c r="I197" s="96" t="s">
        <v>1092</v>
      </c>
      <c r="J197" s="97">
        <v>1010</v>
      </c>
      <c r="K197" s="98">
        <v>1010</v>
      </c>
      <c r="L197" s="99">
        <v>36080.699999999997</v>
      </c>
      <c r="M197" s="100">
        <v>36080.699999999997</v>
      </c>
      <c r="O197" s="95" t="s">
        <v>1098</v>
      </c>
      <c r="P197" s="96" t="s">
        <v>1099</v>
      </c>
      <c r="Q197" s="97">
        <v>2905124.05</v>
      </c>
      <c r="R197" s="98">
        <v>2905124.05</v>
      </c>
      <c r="S197" s="99">
        <v>12477310.67</v>
      </c>
      <c r="T197" s="100">
        <v>12477310.67</v>
      </c>
    </row>
    <row r="198" spans="1:20">
      <c r="A198" s="95" t="s">
        <v>1100</v>
      </c>
      <c r="B198" s="96" t="s">
        <v>1096</v>
      </c>
      <c r="C198" s="97">
        <v>4675</v>
      </c>
      <c r="D198" s="98">
        <v>4675</v>
      </c>
      <c r="E198" s="99">
        <v>329680.8</v>
      </c>
      <c r="F198" s="100">
        <v>329680.8</v>
      </c>
      <c r="H198" s="95" t="s">
        <v>1100</v>
      </c>
      <c r="I198" s="96" t="s">
        <v>1096</v>
      </c>
      <c r="J198" s="97">
        <v>692</v>
      </c>
      <c r="K198" s="98">
        <v>692</v>
      </c>
      <c r="L198" s="99">
        <v>117911.63</v>
      </c>
      <c r="M198" s="100">
        <v>117911.63</v>
      </c>
      <c r="O198" s="95" t="s">
        <v>1101</v>
      </c>
      <c r="P198" s="96" t="s">
        <v>1099</v>
      </c>
      <c r="Q198" s="97">
        <v>2905124.05</v>
      </c>
      <c r="R198" s="98">
        <v>2905124.05</v>
      </c>
      <c r="S198" s="99">
        <v>1728380.22</v>
      </c>
      <c r="T198" s="100">
        <v>1728380.22</v>
      </c>
    </row>
    <row r="199" spans="1:20">
      <c r="A199" s="95" t="s">
        <v>1102</v>
      </c>
      <c r="B199" s="96" t="s">
        <v>1096</v>
      </c>
      <c r="C199" s="97">
        <v>144671</v>
      </c>
      <c r="D199" s="98">
        <v>144671</v>
      </c>
      <c r="E199" s="99">
        <v>1044563.46</v>
      </c>
      <c r="F199" s="100">
        <v>1044563.46</v>
      </c>
      <c r="H199" s="95" t="s">
        <v>1102</v>
      </c>
      <c r="I199" s="96" t="s">
        <v>1096</v>
      </c>
      <c r="J199" s="97">
        <v>391</v>
      </c>
      <c r="K199" s="98">
        <v>391</v>
      </c>
      <c r="L199" s="99">
        <v>109954.26</v>
      </c>
      <c r="M199" s="100">
        <v>109954.26</v>
      </c>
      <c r="O199" s="95" t="s">
        <v>1103</v>
      </c>
      <c r="P199" s="96"/>
      <c r="Q199" s="97" t="s">
        <v>1104</v>
      </c>
      <c r="R199" s="98" t="s">
        <v>1104</v>
      </c>
      <c r="S199" s="99"/>
      <c r="T199" s="100"/>
    </row>
    <row r="200" spans="1:20">
      <c r="A200" s="95" t="s">
        <v>1097</v>
      </c>
      <c r="B200" s="96" t="s">
        <v>1096</v>
      </c>
      <c r="C200" s="97">
        <v>149346</v>
      </c>
      <c r="D200" s="98">
        <v>149346</v>
      </c>
      <c r="E200" s="99">
        <v>1374244.26</v>
      </c>
      <c r="F200" s="100">
        <v>1374244.26</v>
      </c>
      <c r="H200" s="95" t="s">
        <v>1097</v>
      </c>
      <c r="I200" s="96" t="s">
        <v>1096</v>
      </c>
      <c r="J200" s="97">
        <v>1083</v>
      </c>
      <c r="K200" s="98">
        <v>1083</v>
      </c>
      <c r="L200" s="99">
        <v>227865.89</v>
      </c>
      <c r="M200" s="100">
        <v>227865.89</v>
      </c>
    </row>
    <row r="201" spans="1:20">
      <c r="A201" s="95" t="s">
        <v>1105</v>
      </c>
      <c r="B201" s="96" t="s">
        <v>1099</v>
      </c>
      <c r="C201" s="97">
        <v>2133906.65</v>
      </c>
      <c r="D201" s="98">
        <v>2133906.65</v>
      </c>
      <c r="E201" s="99">
        <v>13941939.380000001</v>
      </c>
      <c r="F201" s="100">
        <v>13941939.380000001</v>
      </c>
      <c r="H201" s="95" t="s">
        <v>1105</v>
      </c>
      <c r="I201" s="96" t="s">
        <v>1099</v>
      </c>
      <c r="J201" s="97">
        <v>528932.18999999994</v>
      </c>
      <c r="K201" s="98">
        <v>528932.18999999994</v>
      </c>
      <c r="L201" s="99">
        <v>2911115.39</v>
      </c>
      <c r="M201" s="100">
        <v>2911115.39</v>
      </c>
    </row>
    <row r="202" spans="1:20">
      <c r="A202" s="95" t="s">
        <v>1105</v>
      </c>
      <c r="B202" s="96" t="s">
        <v>1106</v>
      </c>
      <c r="C202" s="97">
        <v>167292</v>
      </c>
      <c r="D202" s="98">
        <v>167292</v>
      </c>
      <c r="E202" s="99">
        <v>631741.44999999995</v>
      </c>
      <c r="F202" s="100">
        <v>631741.44999999995</v>
      </c>
      <c r="H202" s="95" t="s">
        <v>1105</v>
      </c>
      <c r="I202" s="96" t="s">
        <v>1106</v>
      </c>
      <c r="J202" s="97">
        <v>97484</v>
      </c>
      <c r="K202" s="98">
        <v>97484</v>
      </c>
      <c r="L202" s="99">
        <v>375094.12</v>
      </c>
      <c r="M202" s="100">
        <v>375094.12</v>
      </c>
    </row>
    <row r="203" spans="1:20">
      <c r="A203" s="95" t="s">
        <v>1107</v>
      </c>
      <c r="B203" s="96" t="s">
        <v>1106</v>
      </c>
      <c r="C203" s="234">
        <v>5717646.3200000003</v>
      </c>
      <c r="D203" s="98">
        <v>5717646.3200000003</v>
      </c>
      <c r="E203" s="99">
        <v>21953775.16</v>
      </c>
      <c r="F203" s="100">
        <v>21953775.16</v>
      </c>
      <c r="H203" s="95" t="s">
        <v>1107</v>
      </c>
      <c r="I203" s="96" t="s">
        <v>1106</v>
      </c>
      <c r="J203" s="97">
        <v>75573.3</v>
      </c>
      <c r="K203" s="98">
        <v>75573.3</v>
      </c>
      <c r="L203" s="99">
        <v>290717.27</v>
      </c>
      <c r="M203" s="100">
        <v>290717.27</v>
      </c>
    </row>
    <row r="204" spans="1:20">
      <c r="A204" s="95" t="s">
        <v>1097</v>
      </c>
      <c r="B204" s="96" t="s">
        <v>1099</v>
      </c>
      <c r="C204" s="97">
        <v>2133906.65</v>
      </c>
      <c r="D204" s="98">
        <v>2133906.65</v>
      </c>
      <c r="E204" s="99">
        <v>13941939.380000001</v>
      </c>
      <c r="F204" s="100">
        <v>13941939.380000001</v>
      </c>
      <c r="H204" s="95" t="s">
        <v>1097</v>
      </c>
      <c r="I204" s="96" t="s">
        <v>1099</v>
      </c>
      <c r="J204" s="97">
        <v>528932.18999999994</v>
      </c>
      <c r="K204" s="98">
        <v>528932.18999999994</v>
      </c>
      <c r="L204" s="99">
        <v>2911115.39</v>
      </c>
      <c r="M204" s="100">
        <v>2911115.39</v>
      </c>
    </row>
    <row r="205" spans="1:20">
      <c r="A205" s="95" t="s">
        <v>1097</v>
      </c>
      <c r="B205" s="96" t="s">
        <v>1106</v>
      </c>
      <c r="C205" s="97">
        <v>5884938.3200000003</v>
      </c>
      <c r="D205" s="98">
        <v>5884938.3200000003</v>
      </c>
      <c r="E205" s="99">
        <v>22585516.609999999</v>
      </c>
      <c r="F205" s="100">
        <v>22585516.609999999</v>
      </c>
      <c r="H205" s="95" t="s">
        <v>1097</v>
      </c>
      <c r="I205" s="96" t="s">
        <v>1106</v>
      </c>
      <c r="J205" s="97">
        <v>173057.3</v>
      </c>
      <c r="K205" s="98">
        <v>173057.3</v>
      </c>
      <c r="L205" s="99">
        <v>665811.39</v>
      </c>
      <c r="M205" s="100">
        <v>665811.39</v>
      </c>
    </row>
    <row r="206" spans="1:20">
      <c r="A206" s="95" t="s">
        <v>1108</v>
      </c>
      <c r="B206" s="96" t="s">
        <v>1109</v>
      </c>
      <c r="C206" s="97">
        <v>2980543</v>
      </c>
      <c r="D206" s="98">
        <v>2980543</v>
      </c>
      <c r="E206" s="99">
        <v>13225876.539999999</v>
      </c>
      <c r="F206" s="100">
        <v>13225876.539999999</v>
      </c>
      <c r="H206" s="95" t="s">
        <v>1108</v>
      </c>
      <c r="I206" s="96" t="s">
        <v>1109</v>
      </c>
      <c r="J206" s="97">
        <v>748156</v>
      </c>
      <c r="K206" s="98">
        <v>748156</v>
      </c>
      <c r="L206" s="99">
        <v>1746534.83</v>
      </c>
      <c r="M206" s="100">
        <v>1746534.83</v>
      </c>
    </row>
    <row r="207" spans="1:20">
      <c r="A207" s="95" t="s">
        <v>1110</v>
      </c>
      <c r="B207" s="96" t="s">
        <v>1109</v>
      </c>
      <c r="C207" s="234">
        <v>5717679.6500000004</v>
      </c>
      <c r="D207" s="98">
        <v>5717679.6500000004</v>
      </c>
      <c r="E207" s="99">
        <v>25288392.02</v>
      </c>
      <c r="F207" s="100">
        <v>25288392.02</v>
      </c>
      <c r="H207" s="95" t="s">
        <v>1110</v>
      </c>
      <c r="I207" s="96" t="s">
        <v>1109</v>
      </c>
      <c r="J207" s="97">
        <v>37107.69</v>
      </c>
      <c r="K207" s="98">
        <v>37107.69</v>
      </c>
      <c r="L207" s="99">
        <v>86541.68</v>
      </c>
      <c r="M207" s="100">
        <v>86541.68</v>
      </c>
    </row>
    <row r="208" spans="1:20">
      <c r="A208" s="95" t="s">
        <v>1111</v>
      </c>
      <c r="B208" s="96" t="s">
        <v>1109</v>
      </c>
      <c r="C208" s="97"/>
      <c r="D208" s="98"/>
      <c r="E208" s="99"/>
      <c r="F208" s="100"/>
      <c r="H208" s="95" t="s">
        <v>1111</v>
      </c>
      <c r="I208" s="96" t="s">
        <v>1109</v>
      </c>
      <c r="J208" s="97">
        <v>273892</v>
      </c>
      <c r="K208" s="98">
        <v>273892</v>
      </c>
      <c r="L208" s="99">
        <v>639411.86</v>
      </c>
      <c r="M208" s="100">
        <v>639411.86</v>
      </c>
    </row>
    <row r="209" spans="1:20">
      <c r="A209" s="95" t="s">
        <v>1112</v>
      </c>
      <c r="B209" s="96" t="s">
        <v>1109</v>
      </c>
      <c r="C209" s="97"/>
      <c r="D209" s="98"/>
      <c r="E209" s="99"/>
      <c r="F209" s="100"/>
      <c r="H209" s="95" t="s">
        <v>1112</v>
      </c>
      <c r="I209" s="96" t="s">
        <v>1109</v>
      </c>
      <c r="J209" s="97">
        <v>49391</v>
      </c>
      <c r="K209" s="98">
        <v>49391</v>
      </c>
      <c r="L209" s="99">
        <v>115305.21</v>
      </c>
      <c r="M209" s="100">
        <v>115305.21</v>
      </c>
    </row>
    <row r="210" spans="1:20">
      <c r="A210" s="95" t="s">
        <v>1097</v>
      </c>
      <c r="B210" s="96" t="s">
        <v>1109</v>
      </c>
      <c r="C210" s="97">
        <v>8698222.6500000004</v>
      </c>
      <c r="D210" s="98">
        <v>8698222.6500000004</v>
      </c>
      <c r="E210" s="99">
        <v>38514268.560000002</v>
      </c>
      <c r="F210" s="100">
        <v>38514268.560000002</v>
      </c>
      <c r="H210" s="95" t="s">
        <v>1097</v>
      </c>
      <c r="I210" s="96" t="s">
        <v>1109</v>
      </c>
      <c r="J210" s="97">
        <v>1108546.69</v>
      </c>
      <c r="K210" s="98">
        <v>1108546.69</v>
      </c>
      <c r="L210" s="99">
        <v>2587793.58</v>
      </c>
      <c r="M210" s="100">
        <v>2587793.58</v>
      </c>
    </row>
    <row r="211" spans="1:20">
      <c r="A211" s="95" t="s">
        <v>1113</v>
      </c>
      <c r="B211" s="96"/>
      <c r="C211" s="97" t="s">
        <v>1104</v>
      </c>
      <c r="D211" s="97" t="s">
        <v>1104</v>
      </c>
      <c r="E211" s="99"/>
      <c r="F211" s="100"/>
      <c r="H211" s="95" t="s">
        <v>1113</v>
      </c>
      <c r="I211" s="96"/>
      <c r="J211" s="97" t="s">
        <v>1104</v>
      </c>
      <c r="K211" s="98" t="s">
        <v>1104</v>
      </c>
      <c r="L211" s="99"/>
      <c r="M211" s="100"/>
    </row>
    <row r="212" spans="1:20">
      <c r="A212" s="95" t="s">
        <v>1114</v>
      </c>
      <c r="B212" s="96"/>
      <c r="C212" s="97" t="s">
        <v>1104</v>
      </c>
      <c r="D212" s="97" t="s">
        <v>1104</v>
      </c>
      <c r="E212" s="99"/>
      <c r="F212" s="100"/>
      <c r="H212" s="95" t="s">
        <v>1114</v>
      </c>
      <c r="I212" s="96"/>
      <c r="J212" s="97" t="s">
        <v>1104</v>
      </c>
      <c r="K212" s="98" t="s">
        <v>1104</v>
      </c>
      <c r="L212" s="99"/>
      <c r="M212" s="100"/>
    </row>
    <row r="213" spans="1:20" ht="15.75" thickBot="1">
      <c r="A213" s="182">
        <v>45261</v>
      </c>
      <c r="H213" s="182">
        <v>45261</v>
      </c>
      <c r="O213" s="182">
        <v>45261</v>
      </c>
    </row>
    <row r="214" spans="1:20" ht="15.75" thickTop="1">
      <c r="A214" s="89" t="s">
        <v>1091</v>
      </c>
      <c r="B214" s="90" t="s">
        <v>1092</v>
      </c>
      <c r="C214" s="91">
        <v>3709</v>
      </c>
      <c r="D214" s="92">
        <v>3709</v>
      </c>
      <c r="E214" s="93">
        <v>164454.07999999999</v>
      </c>
      <c r="F214" s="94">
        <v>164454.07999999999</v>
      </c>
      <c r="H214" s="89" t="s">
        <v>1091</v>
      </c>
      <c r="I214" s="90" t="s">
        <v>1092</v>
      </c>
      <c r="J214" s="91">
        <v>589</v>
      </c>
      <c r="K214" s="92">
        <v>589</v>
      </c>
      <c r="L214" s="93">
        <v>33552.61</v>
      </c>
      <c r="M214" s="94">
        <v>33552.61</v>
      </c>
      <c r="O214" s="89" t="s">
        <v>1093</v>
      </c>
      <c r="P214" s="90" t="s">
        <v>1092</v>
      </c>
      <c r="Q214" s="91">
        <v>235</v>
      </c>
      <c r="R214" s="92">
        <v>235</v>
      </c>
      <c r="S214" s="93">
        <v>39340.89</v>
      </c>
      <c r="T214" s="94">
        <v>39340.89</v>
      </c>
    </row>
    <row r="215" spans="1:20">
      <c r="A215" s="95" t="s">
        <v>1094</v>
      </c>
      <c r="B215" s="96" t="s">
        <v>1092</v>
      </c>
      <c r="C215" s="97">
        <v>134877</v>
      </c>
      <c r="D215" s="98">
        <v>134877</v>
      </c>
      <c r="E215" s="99">
        <v>396587.25</v>
      </c>
      <c r="F215" s="100">
        <v>396587.25</v>
      </c>
      <c r="H215" s="95" t="s">
        <v>1094</v>
      </c>
      <c r="I215" s="96" t="s">
        <v>1092</v>
      </c>
      <c r="J215" s="97">
        <v>427</v>
      </c>
      <c r="K215" s="98">
        <v>427</v>
      </c>
      <c r="L215" s="99">
        <v>1757.54</v>
      </c>
      <c r="M215" s="100">
        <v>1757.54</v>
      </c>
      <c r="O215" s="95" t="s">
        <v>1095</v>
      </c>
      <c r="P215" s="96" t="s">
        <v>1096</v>
      </c>
      <c r="Q215" s="97">
        <v>348</v>
      </c>
      <c r="R215" s="98">
        <v>348</v>
      </c>
      <c r="S215" s="99">
        <v>224620.17</v>
      </c>
      <c r="T215" s="100">
        <v>224620.17</v>
      </c>
    </row>
    <row r="216" spans="1:20">
      <c r="A216" s="95" t="s">
        <v>1097</v>
      </c>
      <c r="B216" s="96" t="s">
        <v>1092</v>
      </c>
      <c r="C216" s="97">
        <v>138586</v>
      </c>
      <c r="D216" s="98">
        <v>138586</v>
      </c>
      <c r="E216" s="99">
        <v>561041.32999999996</v>
      </c>
      <c r="F216" s="100">
        <v>561041.32999999996</v>
      </c>
      <c r="H216" s="95" t="s">
        <v>1097</v>
      </c>
      <c r="I216" s="96" t="s">
        <v>1092</v>
      </c>
      <c r="J216" s="97">
        <v>1016</v>
      </c>
      <c r="K216" s="98">
        <v>1016</v>
      </c>
      <c r="L216" s="99">
        <v>35310.15</v>
      </c>
      <c r="M216" s="100">
        <v>35310.15</v>
      </c>
      <c r="O216" s="95" t="s">
        <v>1098</v>
      </c>
      <c r="P216" s="96" t="s">
        <v>1099</v>
      </c>
      <c r="Q216" s="97">
        <v>1882833.84</v>
      </c>
      <c r="R216" s="98">
        <v>1882833.84</v>
      </c>
      <c r="S216" s="99">
        <v>8095487.7199999997</v>
      </c>
      <c r="T216" s="100">
        <v>8095487.7199999997</v>
      </c>
    </row>
    <row r="217" spans="1:20">
      <c r="A217" s="95" t="s">
        <v>1100</v>
      </c>
      <c r="B217" s="96" t="s">
        <v>1096</v>
      </c>
      <c r="C217" s="97">
        <v>4437</v>
      </c>
      <c r="D217" s="98">
        <v>4437</v>
      </c>
      <c r="E217" s="99">
        <v>315259.2</v>
      </c>
      <c r="F217" s="100">
        <v>315259.2</v>
      </c>
      <c r="H217" s="95" t="s">
        <v>1100</v>
      </c>
      <c r="I217" s="96" t="s">
        <v>1096</v>
      </c>
      <c r="J217" s="97">
        <v>663</v>
      </c>
      <c r="K217" s="98">
        <v>663</v>
      </c>
      <c r="L217" s="99">
        <v>116351.37</v>
      </c>
      <c r="M217" s="100">
        <v>116351.37</v>
      </c>
      <c r="O217" s="95" t="s">
        <v>1101</v>
      </c>
      <c r="P217" s="96" t="s">
        <v>1099</v>
      </c>
      <c r="Q217" s="97">
        <v>1882833.84</v>
      </c>
      <c r="R217" s="98">
        <v>1882833.84</v>
      </c>
      <c r="S217" s="99">
        <v>1120159.54</v>
      </c>
      <c r="T217" s="100">
        <v>1120159.54</v>
      </c>
    </row>
    <row r="218" spans="1:20">
      <c r="A218" s="95" t="s">
        <v>1102</v>
      </c>
      <c r="B218" s="96" t="s">
        <v>1096</v>
      </c>
      <c r="C218" s="97">
        <v>134894</v>
      </c>
      <c r="D218" s="98">
        <v>134894</v>
      </c>
      <c r="E218" s="99">
        <v>979376.17</v>
      </c>
      <c r="F218" s="100">
        <v>979376.17</v>
      </c>
      <c r="H218" s="95" t="s">
        <v>1102</v>
      </c>
      <c r="I218" s="96" t="s">
        <v>1096</v>
      </c>
      <c r="J218" s="97">
        <v>427</v>
      </c>
      <c r="K218" s="98">
        <v>427</v>
      </c>
      <c r="L218" s="99">
        <v>110978.77</v>
      </c>
      <c r="M218" s="100">
        <v>110978.77</v>
      </c>
      <c r="O218" s="95" t="s">
        <v>1103</v>
      </c>
      <c r="P218" s="96"/>
      <c r="Q218" s="97" t="s">
        <v>1104</v>
      </c>
      <c r="R218" s="98" t="s">
        <v>1104</v>
      </c>
      <c r="S218" s="99"/>
      <c r="T218" s="100"/>
    </row>
    <row r="219" spans="1:20">
      <c r="A219" s="95" t="s">
        <v>1097</v>
      </c>
      <c r="B219" s="96" t="s">
        <v>1096</v>
      </c>
      <c r="C219" s="97">
        <v>139331</v>
      </c>
      <c r="D219" s="98">
        <v>139331</v>
      </c>
      <c r="E219" s="99">
        <v>1294635.3700000001</v>
      </c>
      <c r="F219" s="100">
        <v>1294635.3700000001</v>
      </c>
      <c r="H219" s="95" t="s">
        <v>1097</v>
      </c>
      <c r="I219" s="96" t="s">
        <v>1096</v>
      </c>
      <c r="J219" s="97">
        <v>1090</v>
      </c>
      <c r="K219" s="98">
        <v>1090</v>
      </c>
      <c r="L219" s="99">
        <v>227330.14</v>
      </c>
      <c r="M219" s="100">
        <v>227330.14</v>
      </c>
    </row>
    <row r="220" spans="1:20">
      <c r="A220" s="95" t="s">
        <v>1105</v>
      </c>
      <c r="B220" s="96" t="s">
        <v>1099</v>
      </c>
      <c r="C220" s="97">
        <v>2058726.68</v>
      </c>
      <c r="D220" s="98">
        <v>2058726.68</v>
      </c>
      <c r="E220" s="99">
        <v>13424140.91</v>
      </c>
      <c r="F220" s="100">
        <v>13424140.91</v>
      </c>
      <c r="H220" s="95" t="s">
        <v>1105</v>
      </c>
      <c r="I220" s="96" t="s">
        <v>1099</v>
      </c>
      <c r="J220" s="97">
        <v>537847.69999999995</v>
      </c>
      <c r="K220" s="98">
        <v>537847.69999999995</v>
      </c>
      <c r="L220" s="99">
        <v>2952588.59</v>
      </c>
      <c r="M220" s="100">
        <v>2952588.59</v>
      </c>
    </row>
    <row r="221" spans="1:20">
      <c r="A221" s="95" t="s">
        <v>1105</v>
      </c>
      <c r="B221" s="96" t="s">
        <v>1106</v>
      </c>
      <c r="C221" s="97">
        <v>133955</v>
      </c>
      <c r="D221" s="98">
        <v>133955</v>
      </c>
      <c r="E221" s="99">
        <v>515294.06</v>
      </c>
      <c r="F221" s="100">
        <v>515294.06</v>
      </c>
      <c r="H221" s="95" t="s">
        <v>1105</v>
      </c>
      <c r="I221" s="96" t="s">
        <v>1106</v>
      </c>
      <c r="J221" s="97">
        <v>91159</v>
      </c>
      <c r="K221" s="98">
        <v>91159</v>
      </c>
      <c r="L221" s="99">
        <v>350857.86</v>
      </c>
      <c r="M221" s="100">
        <v>350857.86</v>
      </c>
    </row>
    <row r="222" spans="1:20">
      <c r="A222" s="95" t="s">
        <v>1107</v>
      </c>
      <c r="B222" s="96" t="s">
        <v>1106</v>
      </c>
      <c r="C222" s="234">
        <v>5073872.08</v>
      </c>
      <c r="D222" s="98">
        <v>5073872.08</v>
      </c>
      <c r="E222" s="99">
        <v>19449631.379999999</v>
      </c>
      <c r="F222" s="100">
        <v>19449631.379999999</v>
      </c>
      <c r="H222" s="95" t="s">
        <v>1107</v>
      </c>
      <c r="I222" s="96" t="s">
        <v>1106</v>
      </c>
      <c r="J222" s="97">
        <v>74768.06</v>
      </c>
      <c r="K222" s="98">
        <v>74768.06</v>
      </c>
      <c r="L222" s="99">
        <v>286566.32</v>
      </c>
      <c r="M222" s="100">
        <v>286566.32</v>
      </c>
    </row>
    <row r="223" spans="1:20">
      <c r="A223" s="95" t="s">
        <v>1097</v>
      </c>
      <c r="B223" s="96" t="s">
        <v>1099</v>
      </c>
      <c r="C223" s="97">
        <v>2058726.68</v>
      </c>
      <c r="D223" s="98">
        <v>2058726.68</v>
      </c>
      <c r="E223" s="99">
        <v>13424140.91</v>
      </c>
      <c r="F223" s="100">
        <v>13424140.91</v>
      </c>
      <c r="H223" s="95" t="s">
        <v>1097</v>
      </c>
      <c r="I223" s="96" t="s">
        <v>1099</v>
      </c>
      <c r="J223" s="97">
        <v>537847.69999999995</v>
      </c>
      <c r="K223" s="98">
        <v>537847.69999999995</v>
      </c>
      <c r="L223" s="99">
        <v>2952588.59</v>
      </c>
      <c r="M223" s="100">
        <v>2952588.59</v>
      </c>
    </row>
    <row r="224" spans="1:20">
      <c r="A224" s="95" t="s">
        <v>1097</v>
      </c>
      <c r="B224" s="96" t="s">
        <v>1106</v>
      </c>
      <c r="C224" s="97">
        <v>5207827.08</v>
      </c>
      <c r="D224" s="98">
        <v>5207827.08</v>
      </c>
      <c r="E224" s="99">
        <v>19964925.439999998</v>
      </c>
      <c r="F224" s="100">
        <v>19964925.439999998</v>
      </c>
      <c r="H224" s="95" t="s">
        <v>1097</v>
      </c>
      <c r="I224" s="96" t="s">
        <v>1106</v>
      </c>
      <c r="J224" s="97">
        <v>165927.06</v>
      </c>
      <c r="K224" s="98">
        <v>165927.06</v>
      </c>
      <c r="L224" s="99">
        <v>637424.17999999993</v>
      </c>
      <c r="M224" s="100">
        <v>637424.17999999993</v>
      </c>
    </row>
    <row r="225" spans="1:13">
      <c r="A225" s="95" t="s">
        <v>1108</v>
      </c>
      <c r="B225" s="96" t="s">
        <v>1109</v>
      </c>
      <c r="C225" s="97">
        <v>2639352</v>
      </c>
      <c r="D225" s="98">
        <v>2639352</v>
      </c>
      <c r="E225" s="99">
        <v>11706839.68</v>
      </c>
      <c r="F225" s="100">
        <v>11706839.68</v>
      </c>
      <c r="H225" s="95" t="s">
        <v>1108</v>
      </c>
      <c r="I225" s="96" t="s">
        <v>1109</v>
      </c>
      <c r="J225" s="97">
        <v>597671</v>
      </c>
      <c r="K225" s="98">
        <v>597671</v>
      </c>
      <c r="L225" s="99">
        <v>1390723.39</v>
      </c>
      <c r="M225" s="100">
        <v>1390723.39</v>
      </c>
    </row>
    <row r="226" spans="1:13">
      <c r="A226" s="95" t="s">
        <v>1110</v>
      </c>
      <c r="B226" s="96" t="s">
        <v>1109</v>
      </c>
      <c r="C226" s="234">
        <v>5073851.4000000004</v>
      </c>
      <c r="D226" s="98">
        <v>5073851.4000000004</v>
      </c>
      <c r="E226" s="99">
        <v>22404171.100000001</v>
      </c>
      <c r="F226" s="100">
        <v>22404171.100000001</v>
      </c>
      <c r="H226" s="95" t="s">
        <v>1110</v>
      </c>
      <c r="I226" s="96" t="s">
        <v>1109</v>
      </c>
      <c r="J226" s="97">
        <v>35098.65</v>
      </c>
      <c r="K226" s="98">
        <v>35098.65</v>
      </c>
      <c r="L226" s="99">
        <v>81900.320000000007</v>
      </c>
      <c r="M226" s="100">
        <v>81900.320000000007</v>
      </c>
    </row>
    <row r="227" spans="1:13">
      <c r="A227" s="95" t="s">
        <v>1111</v>
      </c>
      <c r="B227" s="96" t="s">
        <v>1109</v>
      </c>
      <c r="C227" s="97"/>
      <c r="D227" s="98"/>
      <c r="E227" s="99"/>
      <c r="F227" s="100"/>
      <c r="H227" s="95" t="s">
        <v>1111</v>
      </c>
      <c r="I227" s="96" t="s">
        <v>1109</v>
      </c>
      <c r="J227" s="97">
        <v>383450</v>
      </c>
      <c r="K227" s="98">
        <v>383450</v>
      </c>
      <c r="L227" s="99">
        <v>895179.5</v>
      </c>
      <c r="M227" s="100">
        <v>895179.5</v>
      </c>
    </row>
    <row r="228" spans="1:13">
      <c r="A228" s="95" t="s">
        <v>1112</v>
      </c>
      <c r="B228" s="96" t="s">
        <v>1109</v>
      </c>
      <c r="C228" s="97"/>
      <c r="D228" s="98"/>
      <c r="E228" s="99"/>
      <c r="F228" s="100"/>
      <c r="H228" s="95" t="s">
        <v>1112</v>
      </c>
      <c r="I228" s="96" t="s">
        <v>1109</v>
      </c>
      <c r="J228" s="97">
        <v>56528</v>
      </c>
      <c r="K228" s="98">
        <v>56528</v>
      </c>
      <c r="L228" s="99">
        <v>130835.83</v>
      </c>
      <c r="M228" s="100">
        <v>130835.83</v>
      </c>
    </row>
    <row r="229" spans="1:13">
      <c r="A229" s="95" t="s">
        <v>1097</v>
      </c>
      <c r="B229" s="96" t="s">
        <v>1109</v>
      </c>
      <c r="C229" s="97">
        <v>7713203.4000000004</v>
      </c>
      <c r="D229" s="98">
        <v>7713203.4000000004</v>
      </c>
      <c r="E229" s="99">
        <v>34111010.780000001</v>
      </c>
      <c r="F229" s="100">
        <v>34111010.780000001</v>
      </c>
      <c r="H229" s="95" t="s">
        <v>1097</v>
      </c>
      <c r="I229" s="96" t="s">
        <v>1109</v>
      </c>
      <c r="J229" s="97">
        <v>1072747.6499999999</v>
      </c>
      <c r="K229" s="98">
        <v>1072747.6499999999</v>
      </c>
      <c r="L229" s="99">
        <v>2498639.04</v>
      </c>
      <c r="M229" s="100">
        <v>2498639.04</v>
      </c>
    </row>
    <row r="230" spans="1:13">
      <c r="A230" s="95" t="s">
        <v>1113</v>
      </c>
      <c r="B230" s="96"/>
      <c r="C230" s="97" t="s">
        <v>1104</v>
      </c>
      <c r="D230" s="98" t="s">
        <v>1104</v>
      </c>
      <c r="E230" s="99"/>
      <c r="F230" s="100"/>
      <c r="H230" s="95" t="s">
        <v>1113</v>
      </c>
      <c r="I230" s="96"/>
      <c r="J230" s="97" t="s">
        <v>1104</v>
      </c>
      <c r="K230" s="98" t="s">
        <v>1104</v>
      </c>
      <c r="L230" s="99"/>
      <c r="M230" s="100"/>
    </row>
    <row r="231" spans="1:13">
      <c r="A231" s="95" t="s">
        <v>1114</v>
      </c>
      <c r="B231" s="96"/>
      <c r="C231" s="97" t="s">
        <v>1104</v>
      </c>
      <c r="D231" s="98" t="s">
        <v>1104</v>
      </c>
      <c r="E231" s="99"/>
      <c r="F231" s="100"/>
      <c r="H231" s="95" t="s">
        <v>1114</v>
      </c>
      <c r="I231" s="96"/>
      <c r="J231" s="97" t="s">
        <v>1104</v>
      </c>
      <c r="K231" s="98" t="s">
        <v>1104</v>
      </c>
      <c r="L231" s="99"/>
      <c r="M231" s="100"/>
    </row>
    <row r="232" spans="1:13">
      <c r="E232" s="99"/>
      <c r="K232" s="98"/>
      <c r="L232" s="99"/>
      <c r="M232" s="100"/>
    </row>
  </sheetData>
  <mergeCells count="9">
    <mergeCell ref="P3:R3"/>
    <mergeCell ref="S3:T3"/>
    <mergeCell ref="O1:T1"/>
    <mergeCell ref="A1:F1"/>
    <mergeCell ref="B3:D3"/>
    <mergeCell ref="E3:F3"/>
    <mergeCell ref="H1:M1"/>
    <mergeCell ref="I3:K3"/>
    <mergeCell ref="L3:M3"/>
  </mergeCells>
  <pageMargins left="0.7" right="0.7" top="0.75" bottom="0.75" header="0.3" footer="0.3"/>
  <pageSetup scale="32" orientation="landscape" r:id="rId1"/>
  <headerFooter>
    <oddHeader>&amp;RWP JRD/SM (Proof of Rev Output)
Page &amp;P of &amp;N</oddHeader>
  </headerFooter>
  <rowBreaks count="3" manualBreakCount="3">
    <brk id="60" max="16383" man="1"/>
    <brk id="117" max="16383" man="1"/>
    <brk id="1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5B2351-ECF9-485E-B8D2-4DF70FDCDF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038148-36CA-436D-BD9D-64C6AAF5C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93443-2C2D-4899-8D62-EB5F6F9F89EB}">
  <ds:schemaRefs>
    <ds:schemaRef ds:uri="http://schemas.microsoft.com/office/2006/metadata/properties"/>
    <ds:schemaRef ds:uri="http://purl.org/dc/terms/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9</vt:i4>
      </vt:variant>
    </vt:vector>
  </HeadingPairs>
  <TitlesOfParts>
    <vt:vector size="29" baseType="lpstr">
      <vt:lpstr>WP H-1.1.1 (DC Ties)</vt:lpstr>
      <vt:lpstr>WP H-1.2</vt:lpstr>
      <vt:lpstr>WP H-1.3(2019)</vt:lpstr>
      <vt:lpstr>WP H-1.3 (2020)</vt:lpstr>
      <vt:lpstr>WP H-1.3 (2021) </vt:lpstr>
      <vt:lpstr>WP H-1.3 (2022)</vt:lpstr>
      <vt:lpstr>WP-H-1.3 and 1.4 (2023)</vt:lpstr>
      <vt:lpstr>WP H-1.3 (Sum of Peak Demand)</vt:lpstr>
      <vt:lpstr>WP H-3.1</vt:lpstr>
      <vt:lpstr>WP H-4.1 (4)</vt:lpstr>
      <vt:lpstr>WP H-4.1 (Weather Impact)</vt:lpstr>
      <vt:lpstr>WP-4.1 (Current Rates)</vt:lpstr>
      <vt:lpstr>WP-H-5.1</vt:lpstr>
      <vt:lpstr>WP-H-5.2</vt:lpstr>
      <vt:lpstr>Monthly Billing Determinants</vt:lpstr>
      <vt:lpstr>Monthly Rev Rate Copy</vt:lpstr>
      <vt:lpstr>Year to Date Rev Rate</vt:lpstr>
      <vt:lpstr>WP H-4.1 (YTD Base Rev Comp)</vt:lpstr>
      <vt:lpstr>Base Rev Monthly Subtotal</vt:lpstr>
      <vt:lpstr>Proof of Rev Output</vt:lpstr>
      <vt:lpstr>'Base Rev Monthly Subtotal'!Print_Area</vt:lpstr>
      <vt:lpstr>'Monthly Billing Determinants'!Print_Area</vt:lpstr>
      <vt:lpstr>'WP H-1.2'!Print_Area</vt:lpstr>
      <vt:lpstr>'WP H-4.1 (4)'!Print_Area</vt:lpstr>
      <vt:lpstr>'Base Rev Monthly Subtotal'!Print_Titles</vt:lpstr>
      <vt:lpstr>'Proof of Rev Output'!Print_Titles</vt:lpstr>
      <vt:lpstr>'WP H-1.1.1 (DC Ties)'!Print_Titles</vt:lpstr>
      <vt:lpstr>'WP H-1.3 (Sum of Peak Demand)'!Print_Titles</vt:lpstr>
      <vt:lpstr>'WP-H-5.1'!Print_Titles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Lee, Michelle A</dc:creator>
  <cp:keywords/>
  <dc:description/>
  <cp:lastModifiedBy>Gillespie, Brandon L</cp:lastModifiedBy>
  <cp:revision/>
  <cp:lastPrinted>2024-02-22T20:43:06Z</cp:lastPrinted>
  <dcterms:created xsi:type="dcterms:W3CDTF">2018-11-08T14:33:53Z</dcterms:created>
  <dcterms:modified xsi:type="dcterms:W3CDTF">2024-02-22T21:56:00Z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2023-09-13T21:17:25Z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7a607348-f033-4b23-b8db-716655676861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  <property fmtid="{D5CDD505-2E9C-101B-9397-08002B2CF9AE}" pid="11" name="CofWorkbookId">
    <vt:lpwstr>49a1f4bd-2c14-48f1-81ef-53863b8bfec5</vt:lpwstr>
  </property>
</Properties>
</file>